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2. Экспертиза ДЦК с увеличением стоимости кабеля\"/>
    </mc:Choice>
  </mc:AlternateContent>
  <xr:revisionPtr revIDLastSave="0" documentId="13_ncr:1_{0A2C76A6-A431-4A53-A006-B8C34E9A00D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9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'02-01-09'!$49:$49</definedName>
    <definedName name="_xlnm.Print_Area" localSheetId="0">'02-01-09'!$A$1:$L$810</definedName>
  </definedNames>
  <calcPr calcId="191029" iterate="1"/>
</workbook>
</file>

<file path=xl/calcChain.xml><?xml version="1.0" encoding="utf-8"?>
<calcChain xmlns="http://schemas.openxmlformats.org/spreadsheetml/2006/main">
  <c r="H808" i="7" l="1"/>
  <c r="H805" i="7"/>
  <c r="C808" i="7"/>
  <c r="C805" i="7"/>
  <c r="J40" i="7"/>
  <c r="J39" i="7"/>
  <c r="C42" i="7"/>
  <c r="D42" i="7"/>
  <c r="C41" i="7"/>
  <c r="C40" i="7"/>
  <c r="C39" i="7"/>
  <c r="C36" i="7" s="1"/>
  <c r="G801" i="7"/>
  <c r="G800" i="7"/>
  <c r="L795" i="7"/>
  <c r="J795" i="7"/>
  <c r="L788" i="7"/>
  <c r="J788" i="7"/>
  <c r="L787" i="7"/>
  <c r="J787" i="7"/>
  <c r="L783" i="7"/>
  <c r="J783" i="7"/>
  <c r="L771" i="7"/>
  <c r="J771" i="7"/>
  <c r="L770" i="7"/>
  <c r="J770" i="7"/>
  <c r="L769" i="7"/>
  <c r="J769" i="7"/>
  <c r="L768" i="7"/>
  <c r="J768" i="7"/>
  <c r="L767" i="7"/>
  <c r="J767" i="7"/>
  <c r="L766" i="7"/>
  <c r="L764" i="7" s="1"/>
  <c r="J766" i="7"/>
  <c r="J764" i="7" s="1"/>
  <c r="L763" i="7"/>
  <c r="L758" i="7" s="1"/>
  <c r="J763" i="7"/>
  <c r="J758" i="7" s="1"/>
  <c r="L762" i="7"/>
  <c r="J762" i="7"/>
  <c r="L760" i="7"/>
  <c r="J760" i="7"/>
  <c r="L757" i="7"/>
  <c r="J757" i="7"/>
  <c r="L752" i="7"/>
  <c r="J752" i="7"/>
  <c r="J751" i="7"/>
  <c r="L747" i="7"/>
  <c r="J747" i="7"/>
  <c r="L739" i="7"/>
  <c r="J739" i="7"/>
  <c r="L738" i="7"/>
  <c r="J738" i="7"/>
  <c r="L734" i="7"/>
  <c r="J734" i="7"/>
  <c r="L719" i="7"/>
  <c r="J719" i="7"/>
  <c r="L718" i="7"/>
  <c r="J718" i="7"/>
  <c r="L714" i="7"/>
  <c r="J714" i="7"/>
  <c r="G699" i="7"/>
  <c r="G698" i="7"/>
  <c r="L697" i="7"/>
  <c r="J697" i="7"/>
  <c r="L693" i="7"/>
  <c r="J693" i="7"/>
  <c r="J692" i="7"/>
  <c r="L688" i="7"/>
  <c r="L691" i="7"/>
  <c r="J691" i="7"/>
  <c r="L690" i="7"/>
  <c r="J690" i="7"/>
  <c r="J688" i="7" s="1"/>
  <c r="L684" i="7"/>
  <c r="J684" i="7"/>
  <c r="L683" i="7"/>
  <c r="J683" i="7"/>
  <c r="L679" i="7"/>
  <c r="J679" i="7"/>
  <c r="AW669" i="7"/>
  <c r="AT669" i="7"/>
  <c r="AR669" i="7"/>
  <c r="AO669" i="7"/>
  <c r="AN669" i="7"/>
  <c r="BH669" i="7"/>
  <c r="AA669" i="7"/>
  <c r="X669" i="7"/>
  <c r="U669" i="7"/>
  <c r="S669" i="7"/>
  <c r="P669" i="7"/>
  <c r="O669" i="7"/>
  <c r="BA669" i="7"/>
  <c r="AZ669" i="7"/>
  <c r="AE669" i="7"/>
  <c r="AD669" i="7"/>
  <c r="K669" i="7"/>
  <c r="I669" i="7"/>
  <c r="L668" i="7"/>
  <c r="J668" i="7"/>
  <c r="K668" i="7"/>
  <c r="H668" i="7"/>
  <c r="E668" i="7"/>
  <c r="G668" i="7"/>
  <c r="D668" i="7"/>
  <c r="C668" i="7"/>
  <c r="B668" i="7"/>
  <c r="L666" i="7"/>
  <c r="J666" i="7"/>
  <c r="L665" i="7"/>
  <c r="AW667" i="7"/>
  <c r="AR667" i="7"/>
  <c r="L664" i="7" s="1"/>
  <c r="AO667" i="7"/>
  <c r="X667" i="7"/>
  <c r="U667" i="7"/>
  <c r="BA667" i="7"/>
  <c r="AZ667" i="7"/>
  <c r="AE667" i="7"/>
  <c r="AD667" i="7"/>
  <c r="J665" i="7" s="1"/>
  <c r="G666" i="7"/>
  <c r="E666" i="7"/>
  <c r="G665" i="7"/>
  <c r="E665" i="7"/>
  <c r="L663" i="7"/>
  <c r="G662" i="7"/>
  <c r="E662" i="7"/>
  <c r="G661" i="7"/>
  <c r="E661" i="7"/>
  <c r="L660" i="7"/>
  <c r="J660" i="7"/>
  <c r="AA667" i="7" s="1"/>
  <c r="K660" i="7"/>
  <c r="H660" i="7"/>
  <c r="L659" i="7"/>
  <c r="AT667" i="7" s="1"/>
  <c r="J659" i="7"/>
  <c r="K659" i="7"/>
  <c r="H659" i="7"/>
  <c r="L658" i="7"/>
  <c r="J658" i="7"/>
  <c r="P667" i="7" s="1"/>
  <c r="K658" i="7"/>
  <c r="H658" i="7"/>
  <c r="L657" i="7"/>
  <c r="J657" i="7"/>
  <c r="S667" i="7" s="1"/>
  <c r="J664" i="7" s="1"/>
  <c r="K657" i="7"/>
  <c r="H657" i="7"/>
  <c r="H663" i="7" s="1"/>
  <c r="C656" i="7"/>
  <c r="E655" i="7"/>
  <c r="G655" i="7"/>
  <c r="D655" i="7"/>
  <c r="C655" i="7"/>
  <c r="B655" i="7"/>
  <c r="AW654" i="7"/>
  <c r="AT654" i="7"/>
  <c r="AR654" i="7"/>
  <c r="AO654" i="7"/>
  <c r="AN654" i="7"/>
  <c r="BH654" i="7"/>
  <c r="AA654" i="7"/>
  <c r="X654" i="7"/>
  <c r="U654" i="7"/>
  <c r="S654" i="7"/>
  <c r="P654" i="7"/>
  <c r="O654" i="7"/>
  <c r="BA654" i="7"/>
  <c r="AZ654" i="7"/>
  <c r="AE654" i="7"/>
  <c r="AD654" i="7"/>
  <c r="K654" i="7"/>
  <c r="I654" i="7"/>
  <c r="C653" i="7"/>
  <c r="L652" i="7"/>
  <c r="J652" i="7"/>
  <c r="K652" i="7"/>
  <c r="H652" i="7"/>
  <c r="E652" i="7"/>
  <c r="G652" i="7"/>
  <c r="D652" i="7"/>
  <c r="C652" i="7"/>
  <c r="B652" i="7"/>
  <c r="AW651" i="7"/>
  <c r="AT651" i="7"/>
  <c r="AR651" i="7"/>
  <c r="AO651" i="7"/>
  <c r="X651" i="7"/>
  <c r="U651" i="7"/>
  <c r="S651" i="7"/>
  <c r="P651" i="7"/>
  <c r="BA651" i="7"/>
  <c r="AZ651" i="7"/>
  <c r="AE651" i="7"/>
  <c r="AD651" i="7"/>
  <c r="C650" i="7"/>
  <c r="L649" i="7"/>
  <c r="AN651" i="7" s="1"/>
  <c r="J649" i="7"/>
  <c r="BH651" i="7" s="1"/>
  <c r="K649" i="7"/>
  <c r="H649" i="7"/>
  <c r="E649" i="7"/>
  <c r="G649" i="7"/>
  <c r="D649" i="7"/>
  <c r="C649" i="7"/>
  <c r="B649" i="7"/>
  <c r="AT648" i="7"/>
  <c r="AR648" i="7"/>
  <c r="AO648" i="7"/>
  <c r="AN648" i="7"/>
  <c r="X648" i="7"/>
  <c r="U648" i="7"/>
  <c r="S648" i="7"/>
  <c r="P648" i="7"/>
  <c r="BA648" i="7"/>
  <c r="AZ648" i="7"/>
  <c r="AE648" i="7"/>
  <c r="AD648" i="7"/>
  <c r="K648" i="7"/>
  <c r="C647" i="7"/>
  <c r="L646" i="7"/>
  <c r="AW648" i="7" s="1"/>
  <c r="J646" i="7"/>
  <c r="O648" i="7" s="1"/>
  <c r="K646" i="7"/>
  <c r="H646" i="7"/>
  <c r="E646" i="7"/>
  <c r="G646" i="7"/>
  <c r="D646" i="7"/>
  <c r="C646" i="7"/>
  <c r="B646" i="7"/>
  <c r="AW645" i="7"/>
  <c r="AT645" i="7"/>
  <c r="AR645" i="7"/>
  <c r="AO645" i="7"/>
  <c r="AN645" i="7"/>
  <c r="BI645" i="7"/>
  <c r="AA645" i="7"/>
  <c r="X645" i="7"/>
  <c r="U645" i="7"/>
  <c r="S645" i="7"/>
  <c r="P645" i="7"/>
  <c r="O645" i="7"/>
  <c r="BA645" i="7"/>
  <c r="AZ645" i="7"/>
  <c r="AE645" i="7"/>
  <c r="AD645" i="7"/>
  <c r="K645" i="7"/>
  <c r="I645" i="7"/>
  <c r="C644" i="7"/>
  <c r="L643" i="7"/>
  <c r="J643" i="7"/>
  <c r="K643" i="7"/>
  <c r="H643" i="7"/>
  <c r="E643" i="7"/>
  <c r="G643" i="7"/>
  <c r="D643" i="7"/>
  <c r="C643" i="7"/>
  <c r="B643" i="7"/>
  <c r="AW642" i="7"/>
  <c r="AT642" i="7"/>
  <c r="AR642" i="7"/>
  <c r="AO642" i="7"/>
  <c r="X642" i="7"/>
  <c r="U642" i="7"/>
  <c r="S642" i="7"/>
  <c r="P642" i="7"/>
  <c r="BA642" i="7"/>
  <c r="AZ642" i="7"/>
  <c r="AE642" i="7"/>
  <c r="AD642" i="7"/>
  <c r="C641" i="7"/>
  <c r="L640" i="7"/>
  <c r="AN642" i="7" s="1"/>
  <c r="J640" i="7"/>
  <c r="BI642" i="7" s="1"/>
  <c r="K640" i="7"/>
  <c r="H640" i="7"/>
  <c r="E640" i="7"/>
  <c r="G640" i="7"/>
  <c r="D640" i="7"/>
  <c r="C640" i="7"/>
  <c r="B640" i="7"/>
  <c r="L638" i="7"/>
  <c r="L636" i="7"/>
  <c r="AT639" i="7"/>
  <c r="AR639" i="7"/>
  <c r="AO639" i="7"/>
  <c r="X639" i="7"/>
  <c r="S639" i="7"/>
  <c r="J636" i="7" s="1"/>
  <c r="P639" i="7"/>
  <c r="BA639" i="7"/>
  <c r="AZ639" i="7"/>
  <c r="L637" i="7" s="1"/>
  <c r="AE639" i="7"/>
  <c r="J638" i="7" s="1"/>
  <c r="AD639" i="7"/>
  <c r="J637" i="7" s="1"/>
  <c r="G638" i="7"/>
  <c r="E638" i="7"/>
  <c r="G637" i="7"/>
  <c r="E637" i="7"/>
  <c r="G634" i="7"/>
  <c r="E634" i="7"/>
  <c r="L633" i="7"/>
  <c r="J633" i="7"/>
  <c r="K633" i="7"/>
  <c r="H633" i="7"/>
  <c r="L632" i="7"/>
  <c r="J632" i="7"/>
  <c r="U639" i="7" s="1"/>
  <c r="K632" i="7"/>
  <c r="H632" i="7"/>
  <c r="H635" i="7" s="1"/>
  <c r="C631" i="7"/>
  <c r="E630" i="7"/>
  <c r="G630" i="7"/>
  <c r="D630" i="7"/>
  <c r="C630" i="7"/>
  <c r="B630" i="7"/>
  <c r="AT629" i="7"/>
  <c r="AR629" i="7"/>
  <c r="AO629" i="7"/>
  <c r="AN629" i="7"/>
  <c r="X629" i="7"/>
  <c r="U629" i="7"/>
  <c r="S629" i="7"/>
  <c r="P629" i="7"/>
  <c r="BA629" i="7"/>
  <c r="AZ629" i="7"/>
  <c r="AE629" i="7"/>
  <c r="AD629" i="7"/>
  <c r="L628" i="7"/>
  <c r="AW629" i="7" s="1"/>
  <c r="K628" i="7"/>
  <c r="H628" i="7"/>
  <c r="E628" i="7"/>
  <c r="G628" i="7"/>
  <c r="D628" i="7"/>
  <c r="B628" i="7"/>
  <c r="AW627" i="7"/>
  <c r="AX627" i="7"/>
  <c r="AT627" i="7"/>
  <c r="AR627" i="7"/>
  <c r="AO627" i="7"/>
  <c r="AN627" i="7"/>
  <c r="BI627" i="7"/>
  <c r="X627" i="7"/>
  <c r="U627" i="7"/>
  <c r="S627" i="7"/>
  <c r="P627" i="7"/>
  <c r="BA627" i="7"/>
  <c r="AZ627" i="7"/>
  <c r="AE627" i="7"/>
  <c r="AD627" i="7"/>
  <c r="K627" i="7"/>
  <c r="L626" i="7"/>
  <c r="J626" i="7" s="1"/>
  <c r="K626" i="7"/>
  <c r="H626" i="7"/>
  <c r="E626" i="7"/>
  <c r="G626" i="7"/>
  <c r="D626" i="7"/>
  <c r="B626" i="7"/>
  <c r="AW625" i="7"/>
  <c r="AX625" i="7"/>
  <c r="AT625" i="7"/>
  <c r="AR625" i="7"/>
  <c r="AO625" i="7"/>
  <c r="X625" i="7"/>
  <c r="U625" i="7"/>
  <c r="S625" i="7"/>
  <c r="P625" i="7"/>
  <c r="BA625" i="7"/>
  <c r="AZ625" i="7"/>
  <c r="AE625" i="7"/>
  <c r="AD625" i="7"/>
  <c r="L624" i="7"/>
  <c r="AN625" i="7" s="1"/>
  <c r="J624" i="7"/>
  <c r="BI625" i="7" s="1"/>
  <c r="K624" i="7"/>
  <c r="H624" i="7"/>
  <c r="E624" i="7"/>
  <c r="G624" i="7"/>
  <c r="D624" i="7"/>
  <c r="B624" i="7"/>
  <c r="L622" i="7"/>
  <c r="AT623" i="7"/>
  <c r="AO623" i="7"/>
  <c r="X623" i="7"/>
  <c r="P623" i="7"/>
  <c r="BA623" i="7"/>
  <c r="AZ623" i="7"/>
  <c r="L621" i="7" s="1"/>
  <c r="AN623" i="7" s="1"/>
  <c r="AE623" i="7"/>
  <c r="J622" i="7" s="1"/>
  <c r="AD623" i="7"/>
  <c r="J621" i="7" s="1"/>
  <c r="K623" i="7"/>
  <c r="G622" i="7"/>
  <c r="E622" i="7"/>
  <c r="G621" i="7"/>
  <c r="E621" i="7"/>
  <c r="G618" i="7"/>
  <c r="E618" i="7"/>
  <c r="L617" i="7"/>
  <c r="AW623" i="7" s="1"/>
  <c r="J617" i="7"/>
  <c r="K617" i="7"/>
  <c r="H617" i="7"/>
  <c r="L616" i="7"/>
  <c r="J616" i="7"/>
  <c r="K616" i="7"/>
  <c r="H616" i="7"/>
  <c r="L615" i="7"/>
  <c r="L619" i="7" s="1"/>
  <c r="J615" i="7"/>
  <c r="U623" i="7" s="1"/>
  <c r="K615" i="7"/>
  <c r="H615" i="7"/>
  <c r="H619" i="7" s="1"/>
  <c r="C614" i="7"/>
  <c r="E613" i="7"/>
  <c r="G613" i="7"/>
  <c r="D613" i="7"/>
  <c r="C613" i="7"/>
  <c r="B613" i="7"/>
  <c r="AT612" i="7"/>
  <c r="AR612" i="7"/>
  <c r="AO612" i="7"/>
  <c r="X612" i="7"/>
  <c r="U612" i="7"/>
  <c r="S612" i="7"/>
  <c r="P612" i="7"/>
  <c r="BA612" i="7"/>
  <c r="AZ612" i="7"/>
  <c r="AE612" i="7"/>
  <c r="AD612" i="7"/>
  <c r="L611" i="7"/>
  <c r="AW612" i="7" s="1"/>
  <c r="J611" i="7"/>
  <c r="K611" i="7"/>
  <c r="H611" i="7"/>
  <c r="E611" i="7"/>
  <c r="G611" i="7"/>
  <c r="D611" i="7"/>
  <c r="C611" i="7"/>
  <c r="B611" i="7"/>
  <c r="AW610" i="7"/>
  <c r="AT610" i="7"/>
  <c r="AR610" i="7"/>
  <c r="AO610" i="7"/>
  <c r="AN610" i="7"/>
  <c r="BH610" i="7"/>
  <c r="AA610" i="7"/>
  <c r="X610" i="7"/>
  <c r="U610" i="7"/>
  <c r="S610" i="7"/>
  <c r="P610" i="7"/>
  <c r="O610" i="7"/>
  <c r="BA610" i="7"/>
  <c r="AZ610" i="7"/>
  <c r="AE610" i="7"/>
  <c r="AD610" i="7"/>
  <c r="K610" i="7"/>
  <c r="I610" i="7"/>
  <c r="L609" i="7"/>
  <c r="J609" i="7"/>
  <c r="K609" i="7"/>
  <c r="H609" i="7"/>
  <c r="E609" i="7"/>
  <c r="G609" i="7"/>
  <c r="D609" i="7"/>
  <c r="C609" i="7"/>
  <c r="B609" i="7"/>
  <c r="L607" i="7"/>
  <c r="J607" i="7"/>
  <c r="L606" i="7"/>
  <c r="AT608" i="7"/>
  <c r="AR608" i="7"/>
  <c r="L605" i="7" s="1"/>
  <c r="AO608" i="7"/>
  <c r="AA608" i="7"/>
  <c r="X608" i="7"/>
  <c r="BA608" i="7"/>
  <c r="AZ608" i="7"/>
  <c r="AE608" i="7"/>
  <c r="AD608" i="7"/>
  <c r="G607" i="7"/>
  <c r="E607" i="7"/>
  <c r="G606" i="7"/>
  <c r="E606" i="7"/>
  <c r="O604" i="7"/>
  <c r="BA604" i="7"/>
  <c r="AZ604" i="7"/>
  <c r="AE604" i="7"/>
  <c r="AD604" i="7"/>
  <c r="J606" i="7" s="1"/>
  <c r="L604" i="7"/>
  <c r="J604" i="7"/>
  <c r="BH604" i="7" s="1"/>
  <c r="K604" i="7"/>
  <c r="H604" i="7"/>
  <c r="E604" i="7"/>
  <c r="G604" i="7"/>
  <c r="D604" i="7"/>
  <c r="B604" i="7"/>
  <c r="G602" i="7"/>
  <c r="E602" i="7"/>
  <c r="L601" i="7"/>
  <c r="AW608" i="7" s="1"/>
  <c r="J601" i="7"/>
  <c r="K601" i="7"/>
  <c r="H601" i="7"/>
  <c r="L600" i="7"/>
  <c r="J600" i="7"/>
  <c r="P608" i="7" s="1"/>
  <c r="K600" i="7"/>
  <c r="H600" i="7"/>
  <c r="L599" i="7"/>
  <c r="AN608" i="7" s="1"/>
  <c r="J599" i="7"/>
  <c r="U608" i="7" s="1"/>
  <c r="K599" i="7"/>
  <c r="H599" i="7"/>
  <c r="H603" i="7" s="1"/>
  <c r="C598" i="7"/>
  <c r="E597" i="7"/>
  <c r="G597" i="7"/>
  <c r="D597" i="7"/>
  <c r="C597" i="7"/>
  <c r="B597" i="7"/>
  <c r="AW596" i="7"/>
  <c r="AT596" i="7"/>
  <c r="AR596" i="7"/>
  <c r="AO596" i="7"/>
  <c r="AN596" i="7"/>
  <c r="BH596" i="7"/>
  <c r="AA596" i="7"/>
  <c r="X596" i="7"/>
  <c r="U596" i="7"/>
  <c r="S596" i="7"/>
  <c r="P596" i="7"/>
  <c r="O596" i="7"/>
  <c r="BA596" i="7"/>
  <c r="AZ596" i="7"/>
  <c r="AE596" i="7"/>
  <c r="AD596" i="7"/>
  <c r="K596" i="7"/>
  <c r="I596" i="7"/>
  <c r="C595" i="7"/>
  <c r="L594" i="7"/>
  <c r="J594" i="7"/>
  <c r="K594" i="7"/>
  <c r="H594" i="7"/>
  <c r="E594" i="7"/>
  <c r="G594" i="7"/>
  <c r="D594" i="7"/>
  <c r="C594" i="7"/>
  <c r="B594" i="7"/>
  <c r="AX593" i="7"/>
  <c r="AT593" i="7"/>
  <c r="AR593" i="7"/>
  <c r="AO593" i="7"/>
  <c r="X593" i="7"/>
  <c r="U593" i="7"/>
  <c r="S593" i="7"/>
  <c r="P593" i="7"/>
  <c r="BA593" i="7"/>
  <c r="AZ593" i="7"/>
  <c r="AE593" i="7"/>
  <c r="AD593" i="7"/>
  <c r="L592" i="7"/>
  <c r="AN593" i="7" s="1"/>
  <c r="K592" i="7"/>
  <c r="H592" i="7"/>
  <c r="E592" i="7"/>
  <c r="G592" i="7"/>
  <c r="D592" i="7"/>
  <c r="B592" i="7"/>
  <c r="L590" i="7"/>
  <c r="L588" i="7"/>
  <c r="AT591" i="7"/>
  <c r="AR591" i="7"/>
  <c r="AO591" i="7"/>
  <c r="X591" i="7"/>
  <c r="S591" i="7"/>
  <c r="J588" i="7" s="1"/>
  <c r="P591" i="7"/>
  <c r="BA591" i="7"/>
  <c r="AZ591" i="7"/>
  <c r="L589" i="7" s="1"/>
  <c r="AE591" i="7"/>
  <c r="J590" i="7" s="1"/>
  <c r="AD591" i="7"/>
  <c r="J589" i="7" s="1"/>
  <c r="G590" i="7"/>
  <c r="E590" i="7"/>
  <c r="G589" i="7"/>
  <c r="E589" i="7"/>
  <c r="G586" i="7"/>
  <c r="E586" i="7"/>
  <c r="L585" i="7"/>
  <c r="J585" i="7"/>
  <c r="K585" i="7"/>
  <c r="H585" i="7"/>
  <c r="L584" i="7"/>
  <c r="J584" i="7"/>
  <c r="U591" i="7" s="1"/>
  <c r="K584" i="7"/>
  <c r="H584" i="7"/>
  <c r="H587" i="7" s="1"/>
  <c r="C583" i="7"/>
  <c r="E582" i="7"/>
  <c r="G582" i="7"/>
  <c r="D582" i="7"/>
  <c r="C582" i="7"/>
  <c r="B582" i="7"/>
  <c r="AT581" i="7"/>
  <c r="AR581" i="7"/>
  <c r="AO581" i="7"/>
  <c r="X581" i="7"/>
  <c r="U581" i="7"/>
  <c r="S581" i="7"/>
  <c r="P581" i="7"/>
  <c r="BA581" i="7"/>
  <c r="AZ581" i="7"/>
  <c r="AE581" i="7"/>
  <c r="AD581" i="7"/>
  <c r="L580" i="7"/>
  <c r="AW581" i="7" s="1"/>
  <c r="K580" i="7"/>
  <c r="H580" i="7"/>
  <c r="E580" i="7"/>
  <c r="G580" i="7"/>
  <c r="D580" i="7"/>
  <c r="B580" i="7"/>
  <c r="AW579" i="7"/>
  <c r="AX579" i="7"/>
  <c r="AT579" i="7"/>
  <c r="AR579" i="7"/>
  <c r="AO579" i="7"/>
  <c r="AN579" i="7"/>
  <c r="X579" i="7"/>
  <c r="U579" i="7"/>
  <c r="S579" i="7"/>
  <c r="P579" i="7"/>
  <c r="BA579" i="7"/>
  <c r="AZ579" i="7"/>
  <c r="AE579" i="7"/>
  <c r="AD579" i="7"/>
  <c r="K579" i="7"/>
  <c r="L578" i="7"/>
  <c r="J578" i="7" s="1"/>
  <c r="BI579" i="7" s="1"/>
  <c r="K578" i="7"/>
  <c r="H578" i="7"/>
  <c r="E578" i="7"/>
  <c r="G578" i="7"/>
  <c r="D578" i="7"/>
  <c r="B578" i="7"/>
  <c r="AW577" i="7"/>
  <c r="AX577" i="7"/>
  <c r="AT577" i="7"/>
  <c r="AR577" i="7"/>
  <c r="AO577" i="7"/>
  <c r="X577" i="7"/>
  <c r="U577" i="7"/>
  <c r="S577" i="7"/>
  <c r="P577" i="7"/>
  <c r="BA577" i="7"/>
  <c r="AZ577" i="7"/>
  <c r="AE577" i="7"/>
  <c r="AD577" i="7"/>
  <c r="L576" i="7"/>
  <c r="AN577" i="7" s="1"/>
  <c r="J576" i="7"/>
  <c r="BI577" i="7" s="1"/>
  <c r="K576" i="7"/>
  <c r="H576" i="7"/>
  <c r="E576" i="7"/>
  <c r="G576" i="7"/>
  <c r="D576" i="7"/>
  <c r="B576" i="7"/>
  <c r="AT575" i="7"/>
  <c r="AR575" i="7"/>
  <c r="AO575" i="7"/>
  <c r="AN575" i="7"/>
  <c r="X575" i="7"/>
  <c r="U575" i="7"/>
  <c r="S575" i="7"/>
  <c r="P575" i="7"/>
  <c r="BA575" i="7"/>
  <c r="AZ575" i="7"/>
  <c r="AE575" i="7"/>
  <c r="AD575" i="7"/>
  <c r="L574" i="7"/>
  <c r="AW575" i="7" s="1"/>
  <c r="K574" i="7"/>
  <c r="H574" i="7"/>
  <c r="E574" i="7"/>
  <c r="G574" i="7"/>
  <c r="D574" i="7"/>
  <c r="B574" i="7"/>
  <c r="AW573" i="7"/>
  <c r="AX573" i="7"/>
  <c r="AT573" i="7"/>
  <c r="AR573" i="7"/>
  <c r="AO573" i="7"/>
  <c r="AN573" i="7"/>
  <c r="BI573" i="7"/>
  <c r="X573" i="7"/>
  <c r="U573" i="7"/>
  <c r="S573" i="7"/>
  <c r="P573" i="7"/>
  <c r="BA573" i="7"/>
  <c r="AZ573" i="7"/>
  <c r="AE573" i="7"/>
  <c r="AD573" i="7"/>
  <c r="K573" i="7"/>
  <c r="L572" i="7"/>
  <c r="J572" i="7" s="1"/>
  <c r="K572" i="7"/>
  <c r="H572" i="7"/>
  <c r="E572" i="7"/>
  <c r="G572" i="7"/>
  <c r="D572" i="7"/>
  <c r="B572" i="7"/>
  <c r="AW571" i="7"/>
  <c r="AX571" i="7"/>
  <c r="AT571" i="7"/>
  <c r="AR571" i="7"/>
  <c r="AO571" i="7"/>
  <c r="X571" i="7"/>
  <c r="U571" i="7"/>
  <c r="S571" i="7"/>
  <c r="P571" i="7"/>
  <c r="BA571" i="7"/>
  <c r="AZ571" i="7"/>
  <c r="AE571" i="7"/>
  <c r="AD571" i="7"/>
  <c r="L570" i="7"/>
  <c r="AN571" i="7" s="1"/>
  <c r="J570" i="7"/>
  <c r="BI571" i="7" s="1"/>
  <c r="K570" i="7"/>
  <c r="H570" i="7"/>
  <c r="E570" i="7"/>
  <c r="G570" i="7"/>
  <c r="D570" i="7"/>
  <c r="B570" i="7"/>
  <c r="AT569" i="7"/>
  <c r="AR569" i="7"/>
  <c r="AO569" i="7"/>
  <c r="AN569" i="7"/>
  <c r="X569" i="7"/>
  <c r="U569" i="7"/>
  <c r="S569" i="7"/>
  <c r="P569" i="7"/>
  <c r="BA569" i="7"/>
  <c r="AZ569" i="7"/>
  <c r="AE569" i="7"/>
  <c r="AD569" i="7"/>
  <c r="L568" i="7"/>
  <c r="AW569" i="7" s="1"/>
  <c r="K568" i="7"/>
  <c r="H568" i="7"/>
  <c r="E568" i="7"/>
  <c r="G568" i="7"/>
  <c r="D568" i="7"/>
  <c r="B568" i="7"/>
  <c r="AW567" i="7"/>
  <c r="AX567" i="7"/>
  <c r="AT567" i="7"/>
  <c r="AR567" i="7"/>
  <c r="AO567" i="7"/>
  <c r="AN567" i="7"/>
  <c r="X567" i="7"/>
  <c r="U567" i="7"/>
  <c r="S567" i="7"/>
  <c r="P567" i="7"/>
  <c r="BA567" i="7"/>
  <c r="AZ567" i="7"/>
  <c r="AE567" i="7"/>
  <c r="AD567" i="7"/>
  <c r="K567" i="7"/>
  <c r="L566" i="7"/>
  <c r="J566" i="7" s="1"/>
  <c r="K566" i="7"/>
  <c r="H566" i="7"/>
  <c r="E566" i="7"/>
  <c r="G566" i="7"/>
  <c r="D566" i="7"/>
  <c r="B566" i="7"/>
  <c r="AW565" i="7"/>
  <c r="AX565" i="7"/>
  <c r="AT565" i="7"/>
  <c r="AR565" i="7"/>
  <c r="AO565" i="7"/>
  <c r="X565" i="7"/>
  <c r="U565" i="7"/>
  <c r="S565" i="7"/>
  <c r="P565" i="7"/>
  <c r="BA565" i="7"/>
  <c r="AZ565" i="7"/>
  <c r="AE565" i="7"/>
  <c r="AD565" i="7"/>
  <c r="L564" i="7"/>
  <c r="AN565" i="7" s="1"/>
  <c r="J564" i="7"/>
  <c r="BI565" i="7" s="1"/>
  <c r="K564" i="7"/>
  <c r="H564" i="7"/>
  <c r="E564" i="7"/>
  <c r="G564" i="7"/>
  <c r="D564" i="7"/>
  <c r="B564" i="7"/>
  <c r="L562" i="7"/>
  <c r="AR563" i="7"/>
  <c r="AO563" i="7"/>
  <c r="L676" i="7" s="1"/>
  <c r="L674" i="7" s="1"/>
  <c r="AN563" i="7"/>
  <c r="BA563" i="7"/>
  <c r="L687" i="7" s="1"/>
  <c r="AZ563" i="7"/>
  <c r="L561" i="7" s="1"/>
  <c r="AE563" i="7"/>
  <c r="J562" i="7" s="1"/>
  <c r="AD563" i="7"/>
  <c r="J561" i="7" s="1"/>
  <c r="K563" i="7"/>
  <c r="G562" i="7"/>
  <c r="E562" i="7"/>
  <c r="G561" i="7"/>
  <c r="E561" i="7"/>
  <c r="G558" i="7"/>
  <c r="E558" i="7"/>
  <c r="G557" i="7"/>
  <c r="E557" i="7"/>
  <c r="L556" i="7"/>
  <c r="AW563" i="7" s="1"/>
  <c r="J556" i="7"/>
  <c r="AA563" i="7" s="1"/>
  <c r="K556" i="7"/>
  <c r="H556" i="7"/>
  <c r="L555" i="7"/>
  <c r="AT563" i="7" s="1"/>
  <c r="J555" i="7"/>
  <c r="X563" i="7" s="1"/>
  <c r="J678" i="7" s="1"/>
  <c r="K555" i="7"/>
  <c r="H555" i="7"/>
  <c r="L554" i="7"/>
  <c r="J554" i="7"/>
  <c r="K554" i="7"/>
  <c r="H554" i="7"/>
  <c r="H559" i="7" s="1"/>
  <c r="L553" i="7"/>
  <c r="L559" i="7" s="1"/>
  <c r="J553" i="7"/>
  <c r="U563" i="7" s="1"/>
  <c r="K553" i="7"/>
  <c r="H553" i="7"/>
  <c r="C552" i="7"/>
  <c r="E551" i="7"/>
  <c r="G551" i="7"/>
  <c r="D551" i="7"/>
  <c r="C551" i="7"/>
  <c r="B551" i="7"/>
  <c r="G547" i="7"/>
  <c r="G546" i="7"/>
  <c r="L545" i="7"/>
  <c r="J545" i="7"/>
  <c r="L544" i="7"/>
  <c r="J544" i="7"/>
  <c r="L541" i="7"/>
  <c r="J541" i="7"/>
  <c r="J540" i="7"/>
  <c r="L536" i="7"/>
  <c r="J536" i="7"/>
  <c r="L539" i="7"/>
  <c r="J539" i="7"/>
  <c r="L538" i="7"/>
  <c r="J538" i="7"/>
  <c r="L535" i="7"/>
  <c r="J535" i="7"/>
  <c r="L534" i="7"/>
  <c r="J534" i="7"/>
  <c r="L533" i="7"/>
  <c r="J533" i="7"/>
  <c r="L532" i="7"/>
  <c r="J532" i="7"/>
  <c r="L531" i="7"/>
  <c r="J531" i="7"/>
  <c r="L530" i="7"/>
  <c r="L528" i="7" s="1"/>
  <c r="J530" i="7"/>
  <c r="J528" i="7" s="1"/>
  <c r="L527" i="7"/>
  <c r="J527" i="7"/>
  <c r="L526" i="7"/>
  <c r="J526" i="7"/>
  <c r="L524" i="7"/>
  <c r="L522" i="7" s="1"/>
  <c r="J524" i="7"/>
  <c r="J522" i="7" s="1"/>
  <c r="L521" i="7"/>
  <c r="J521" i="7"/>
  <c r="G514" i="7"/>
  <c r="G513" i="7"/>
  <c r="L512" i="7"/>
  <c r="J512" i="7"/>
  <c r="L508" i="7"/>
  <c r="J508" i="7"/>
  <c r="J507" i="7"/>
  <c r="L506" i="7"/>
  <c r="J506" i="7"/>
  <c r="L505" i="7"/>
  <c r="L503" i="7" s="1"/>
  <c r="J505" i="7"/>
  <c r="J503" i="7" s="1"/>
  <c r="L499" i="7"/>
  <c r="J499" i="7"/>
  <c r="L498" i="7"/>
  <c r="J498" i="7"/>
  <c r="L494" i="7"/>
  <c r="J494" i="7"/>
  <c r="AW484" i="7"/>
  <c r="AX484" i="7"/>
  <c r="AT484" i="7"/>
  <c r="AR484" i="7"/>
  <c r="AO484" i="7"/>
  <c r="AN484" i="7"/>
  <c r="X484" i="7"/>
  <c r="U484" i="7"/>
  <c r="S484" i="7"/>
  <c r="P484" i="7"/>
  <c r="BA484" i="7"/>
  <c r="AZ484" i="7"/>
  <c r="AE484" i="7"/>
  <c r="AD484" i="7"/>
  <c r="K484" i="7"/>
  <c r="L483" i="7"/>
  <c r="J483" i="7"/>
  <c r="O484" i="7" s="1"/>
  <c r="K483" i="7"/>
  <c r="H483" i="7"/>
  <c r="E483" i="7"/>
  <c r="G483" i="7"/>
  <c r="D483" i="7"/>
  <c r="B483" i="7"/>
  <c r="AW482" i="7"/>
  <c r="AT482" i="7"/>
  <c r="AR482" i="7"/>
  <c r="L479" i="7" s="1"/>
  <c r="X482" i="7"/>
  <c r="BA482" i="7"/>
  <c r="AZ482" i="7"/>
  <c r="L480" i="7" s="1"/>
  <c r="AE482" i="7"/>
  <c r="J481" i="7" s="1"/>
  <c r="AD482" i="7"/>
  <c r="G481" i="7"/>
  <c r="E481" i="7"/>
  <c r="G480" i="7"/>
  <c r="E480" i="7"/>
  <c r="AW478" i="7"/>
  <c r="AA478" i="7"/>
  <c r="AN478" i="7"/>
  <c r="BA478" i="7"/>
  <c r="L481" i="7" s="1"/>
  <c r="AZ478" i="7"/>
  <c r="AE478" i="7"/>
  <c r="AD478" i="7"/>
  <c r="J480" i="7" s="1"/>
  <c r="L478" i="7"/>
  <c r="J478" i="7"/>
  <c r="O478" i="7" s="1"/>
  <c r="K478" i="7"/>
  <c r="H478" i="7"/>
  <c r="E478" i="7"/>
  <c r="G478" i="7"/>
  <c r="D478" i="7"/>
  <c r="B478" i="7"/>
  <c r="G476" i="7"/>
  <c r="E476" i="7"/>
  <c r="G475" i="7"/>
  <c r="E475" i="7"/>
  <c r="L474" i="7"/>
  <c r="J474" i="7"/>
  <c r="AA482" i="7" s="1"/>
  <c r="K474" i="7"/>
  <c r="H474" i="7"/>
  <c r="L473" i="7"/>
  <c r="J473" i="7"/>
  <c r="K473" i="7"/>
  <c r="H473" i="7"/>
  <c r="L472" i="7"/>
  <c r="AO482" i="7" s="1"/>
  <c r="J472" i="7"/>
  <c r="P482" i="7" s="1"/>
  <c r="K472" i="7"/>
  <c r="H472" i="7"/>
  <c r="L471" i="7"/>
  <c r="J471" i="7"/>
  <c r="J477" i="7" s="1"/>
  <c r="K471" i="7"/>
  <c r="H471" i="7"/>
  <c r="H477" i="7" s="1"/>
  <c r="C470" i="7"/>
  <c r="E469" i="7"/>
  <c r="G469" i="7"/>
  <c r="D469" i="7"/>
  <c r="C469" i="7"/>
  <c r="B469" i="7"/>
  <c r="L467" i="7"/>
  <c r="J467" i="7"/>
  <c r="J466" i="7"/>
  <c r="J465" i="7"/>
  <c r="AW468" i="7"/>
  <c r="S468" i="7"/>
  <c r="P468" i="7"/>
  <c r="O468" i="7"/>
  <c r="BA468" i="7"/>
  <c r="AZ468" i="7"/>
  <c r="L466" i="7" s="1"/>
  <c r="AE468" i="7"/>
  <c r="AD468" i="7"/>
  <c r="G467" i="7"/>
  <c r="E467" i="7"/>
  <c r="G466" i="7"/>
  <c r="E466" i="7"/>
  <c r="L464" i="7"/>
  <c r="J464" i="7"/>
  <c r="H464" i="7"/>
  <c r="G463" i="7"/>
  <c r="E463" i="7"/>
  <c r="G462" i="7"/>
  <c r="E462" i="7"/>
  <c r="L461" i="7"/>
  <c r="J461" i="7"/>
  <c r="AA468" i="7" s="1"/>
  <c r="K461" i="7"/>
  <c r="H461" i="7"/>
  <c r="L460" i="7"/>
  <c r="AT468" i="7" s="1"/>
  <c r="J460" i="7"/>
  <c r="X468" i="7" s="1"/>
  <c r="K460" i="7"/>
  <c r="H460" i="7"/>
  <c r="L459" i="7"/>
  <c r="AO468" i="7" s="1"/>
  <c r="J459" i="7"/>
  <c r="K459" i="7"/>
  <c r="H459" i="7"/>
  <c r="L458" i="7"/>
  <c r="AR468" i="7" s="1"/>
  <c r="J458" i="7"/>
  <c r="BH468" i="7" s="1"/>
  <c r="K458" i="7"/>
  <c r="H458" i="7"/>
  <c r="C457" i="7"/>
  <c r="E456" i="7"/>
  <c r="G456" i="7"/>
  <c r="D456" i="7"/>
  <c r="C456" i="7"/>
  <c r="B456" i="7"/>
  <c r="AW455" i="7"/>
  <c r="AT455" i="7"/>
  <c r="AR455" i="7"/>
  <c r="L452" i="7" s="1"/>
  <c r="AA455" i="7"/>
  <c r="X455" i="7"/>
  <c r="BA455" i="7"/>
  <c r="AZ455" i="7"/>
  <c r="L453" i="7" s="1"/>
  <c r="AE455" i="7"/>
  <c r="J454" i="7" s="1"/>
  <c r="AD455" i="7"/>
  <c r="G454" i="7"/>
  <c r="E454" i="7"/>
  <c r="G453" i="7"/>
  <c r="E453" i="7"/>
  <c r="AA451" i="7"/>
  <c r="AN451" i="7"/>
  <c r="O451" i="7"/>
  <c r="BA451" i="7"/>
  <c r="AZ451" i="7"/>
  <c r="AE451" i="7"/>
  <c r="AD451" i="7"/>
  <c r="L451" i="7"/>
  <c r="AW451" i="7" s="1"/>
  <c r="J451" i="7"/>
  <c r="BH451" i="7" s="1"/>
  <c r="K451" i="7"/>
  <c r="H451" i="7"/>
  <c r="E451" i="7"/>
  <c r="G451" i="7"/>
  <c r="D451" i="7"/>
  <c r="C451" i="7"/>
  <c r="B451" i="7"/>
  <c r="BA450" i="7"/>
  <c r="L454" i="7" s="1"/>
  <c r="AZ450" i="7"/>
  <c r="AE450" i="7"/>
  <c r="AD450" i="7"/>
  <c r="J453" i="7" s="1"/>
  <c r="L450" i="7"/>
  <c r="AW450" i="7" s="1"/>
  <c r="J450" i="7"/>
  <c r="K450" i="7"/>
  <c r="H450" i="7"/>
  <c r="E450" i="7"/>
  <c r="G450" i="7"/>
  <c r="D450" i="7"/>
  <c r="C450" i="7"/>
  <c r="B450" i="7"/>
  <c r="G448" i="7"/>
  <c r="E448" i="7"/>
  <c r="G447" i="7"/>
  <c r="E447" i="7"/>
  <c r="L446" i="7"/>
  <c r="J446" i="7"/>
  <c r="K446" i="7"/>
  <c r="H446" i="7"/>
  <c r="L445" i="7"/>
  <c r="AO455" i="7" s="1"/>
  <c r="J445" i="7"/>
  <c r="P455" i="7" s="1"/>
  <c r="K445" i="7"/>
  <c r="H445" i="7"/>
  <c r="H449" i="7" s="1"/>
  <c r="L444" i="7"/>
  <c r="J444" i="7"/>
  <c r="K444" i="7"/>
  <c r="H444" i="7"/>
  <c r="C443" i="7"/>
  <c r="E442" i="7"/>
  <c r="G442" i="7"/>
  <c r="D442" i="7"/>
  <c r="C442" i="7"/>
  <c r="B442" i="7"/>
  <c r="AX441" i="7"/>
  <c r="AT441" i="7"/>
  <c r="AR441" i="7"/>
  <c r="AO441" i="7"/>
  <c r="X441" i="7"/>
  <c r="U441" i="7"/>
  <c r="S441" i="7"/>
  <c r="P441" i="7"/>
  <c r="BA441" i="7"/>
  <c r="AZ441" i="7"/>
  <c r="AE441" i="7"/>
  <c r="AD441" i="7"/>
  <c r="L440" i="7"/>
  <c r="AN441" i="7" s="1"/>
  <c r="K440" i="7"/>
  <c r="J440" i="7" s="1"/>
  <c r="H440" i="7"/>
  <c r="E440" i="7"/>
  <c r="G440" i="7"/>
  <c r="D440" i="7"/>
  <c r="B440" i="7"/>
  <c r="J438" i="7"/>
  <c r="AW439" i="7"/>
  <c r="AT439" i="7"/>
  <c r="AO439" i="7"/>
  <c r="BI439" i="7"/>
  <c r="AA439" i="7"/>
  <c r="P439" i="7"/>
  <c r="BA439" i="7"/>
  <c r="L438" i="7" s="1"/>
  <c r="AN439" i="7" s="1"/>
  <c r="AZ439" i="7"/>
  <c r="L437" i="7" s="1"/>
  <c r="AE439" i="7"/>
  <c r="AD439" i="7"/>
  <c r="J437" i="7" s="1"/>
  <c r="I439" i="7"/>
  <c r="G438" i="7"/>
  <c r="E438" i="7"/>
  <c r="G437" i="7"/>
  <c r="E437" i="7"/>
  <c r="G434" i="7"/>
  <c r="E434" i="7"/>
  <c r="G433" i="7"/>
  <c r="E433" i="7"/>
  <c r="L432" i="7"/>
  <c r="J432" i="7"/>
  <c r="K432" i="7"/>
  <c r="H432" i="7"/>
  <c r="L431" i="7"/>
  <c r="J431" i="7"/>
  <c r="X439" i="7" s="1"/>
  <c r="K431" i="7"/>
  <c r="H431" i="7"/>
  <c r="L430" i="7"/>
  <c r="J430" i="7"/>
  <c r="K430" i="7"/>
  <c r="H430" i="7"/>
  <c r="H435" i="7" s="1"/>
  <c r="L429" i="7"/>
  <c r="K439" i="7" s="1"/>
  <c r="J429" i="7"/>
  <c r="K429" i="7"/>
  <c r="H429" i="7"/>
  <c r="C428" i="7"/>
  <c r="E427" i="7"/>
  <c r="G427" i="7"/>
  <c r="D427" i="7"/>
  <c r="C427" i="7"/>
  <c r="B427" i="7"/>
  <c r="AW426" i="7"/>
  <c r="AX426" i="7"/>
  <c r="AT426" i="7"/>
  <c r="AR426" i="7"/>
  <c r="AO426" i="7"/>
  <c r="X426" i="7"/>
  <c r="U426" i="7"/>
  <c r="S426" i="7"/>
  <c r="P426" i="7"/>
  <c r="O426" i="7"/>
  <c r="BA426" i="7"/>
  <c r="AZ426" i="7"/>
  <c r="AE426" i="7"/>
  <c r="AD426" i="7"/>
  <c r="L425" i="7"/>
  <c r="AN426" i="7" s="1"/>
  <c r="J425" i="7"/>
  <c r="K425" i="7"/>
  <c r="H425" i="7"/>
  <c r="E425" i="7"/>
  <c r="G425" i="7"/>
  <c r="D425" i="7"/>
  <c r="B425" i="7"/>
  <c r="L423" i="7"/>
  <c r="AO424" i="7"/>
  <c r="BA424" i="7"/>
  <c r="AZ424" i="7"/>
  <c r="L422" i="7" s="1"/>
  <c r="AE424" i="7"/>
  <c r="J423" i="7" s="1"/>
  <c r="AD424" i="7"/>
  <c r="J422" i="7" s="1"/>
  <c r="I424" i="7"/>
  <c r="G423" i="7"/>
  <c r="E423" i="7"/>
  <c r="G422" i="7"/>
  <c r="E422" i="7"/>
  <c r="G419" i="7"/>
  <c r="E419" i="7"/>
  <c r="G418" i="7"/>
  <c r="E418" i="7"/>
  <c r="L417" i="7"/>
  <c r="AW424" i="7" s="1"/>
  <c r="J417" i="7"/>
  <c r="AA424" i="7" s="1"/>
  <c r="K417" i="7"/>
  <c r="H417" i="7"/>
  <c r="L416" i="7"/>
  <c r="AT424" i="7" s="1"/>
  <c r="J416" i="7"/>
  <c r="X424" i="7" s="1"/>
  <c r="K416" i="7"/>
  <c r="H416" i="7"/>
  <c r="L415" i="7"/>
  <c r="J415" i="7"/>
  <c r="P424" i="7" s="1"/>
  <c r="K415" i="7"/>
  <c r="H415" i="7"/>
  <c r="H420" i="7" s="1"/>
  <c r="L414" i="7"/>
  <c r="AR424" i="7" s="1"/>
  <c r="L421" i="7" s="1"/>
  <c r="J414" i="7"/>
  <c r="U424" i="7" s="1"/>
  <c r="K414" i="7"/>
  <c r="H414" i="7"/>
  <c r="C413" i="7"/>
  <c r="E412" i="7"/>
  <c r="G412" i="7"/>
  <c r="D412" i="7"/>
  <c r="C412" i="7"/>
  <c r="B412" i="7"/>
  <c r="AW411" i="7"/>
  <c r="AT411" i="7"/>
  <c r="AR411" i="7"/>
  <c r="AO411" i="7"/>
  <c r="X411" i="7"/>
  <c r="U411" i="7"/>
  <c r="S411" i="7"/>
  <c r="P411" i="7"/>
  <c r="BA411" i="7"/>
  <c r="AZ411" i="7"/>
  <c r="AE411" i="7"/>
  <c r="AD411" i="7"/>
  <c r="C410" i="7"/>
  <c r="L409" i="7"/>
  <c r="J409" i="7"/>
  <c r="K409" i="7"/>
  <c r="H409" i="7"/>
  <c r="E409" i="7"/>
  <c r="G409" i="7"/>
  <c r="D409" i="7"/>
  <c r="C409" i="7"/>
  <c r="B409" i="7"/>
  <c r="AT408" i="7"/>
  <c r="AR408" i="7"/>
  <c r="AO408" i="7"/>
  <c r="X408" i="7"/>
  <c r="U408" i="7"/>
  <c r="S408" i="7"/>
  <c r="P408" i="7"/>
  <c r="BA408" i="7"/>
  <c r="AZ408" i="7"/>
  <c r="AE408" i="7"/>
  <c r="AD408" i="7"/>
  <c r="C407" i="7"/>
  <c r="C406" i="7"/>
  <c r="B406" i="7"/>
  <c r="L405" i="7"/>
  <c r="AW408" i="7" s="1"/>
  <c r="J405" i="7"/>
  <c r="K405" i="7"/>
  <c r="H405" i="7"/>
  <c r="E405" i="7"/>
  <c r="G405" i="7"/>
  <c r="D405" i="7"/>
  <c r="C405" i="7"/>
  <c r="B405" i="7"/>
  <c r="J403" i="7"/>
  <c r="L402" i="7"/>
  <c r="L401" i="7"/>
  <c r="AR404" i="7"/>
  <c r="AO404" i="7"/>
  <c r="AN404" i="7"/>
  <c r="U404" i="7"/>
  <c r="S404" i="7"/>
  <c r="P404" i="7"/>
  <c r="BA404" i="7"/>
  <c r="L403" i="7" s="1"/>
  <c r="AZ404" i="7"/>
  <c r="AE404" i="7"/>
  <c r="AD404" i="7"/>
  <c r="J402" i="7" s="1"/>
  <c r="K404" i="7"/>
  <c r="G403" i="7"/>
  <c r="E403" i="7"/>
  <c r="G402" i="7"/>
  <c r="E402" i="7"/>
  <c r="L400" i="7"/>
  <c r="G399" i="7"/>
  <c r="E399" i="7"/>
  <c r="G398" i="7"/>
  <c r="E398" i="7"/>
  <c r="L397" i="7"/>
  <c r="AW404" i="7" s="1"/>
  <c r="J397" i="7"/>
  <c r="AA404" i="7" s="1"/>
  <c r="K397" i="7"/>
  <c r="H397" i="7"/>
  <c r="L396" i="7"/>
  <c r="AT404" i="7" s="1"/>
  <c r="J396" i="7"/>
  <c r="X404" i="7" s="1"/>
  <c r="K396" i="7"/>
  <c r="H396" i="7"/>
  <c r="L395" i="7"/>
  <c r="J395" i="7"/>
  <c r="K395" i="7"/>
  <c r="H395" i="7"/>
  <c r="L394" i="7"/>
  <c r="J394" i="7"/>
  <c r="K394" i="7"/>
  <c r="H394" i="7"/>
  <c r="H400" i="7" s="1"/>
  <c r="E393" i="7"/>
  <c r="G393" i="7"/>
  <c r="D393" i="7"/>
  <c r="C393" i="7"/>
  <c r="B393" i="7"/>
  <c r="J391" i="7"/>
  <c r="L390" i="7"/>
  <c r="AW392" i="7"/>
  <c r="AT392" i="7"/>
  <c r="AR392" i="7"/>
  <c r="L389" i="7" s="1"/>
  <c r="X392" i="7"/>
  <c r="U392" i="7"/>
  <c r="BA392" i="7"/>
  <c r="L391" i="7" s="1"/>
  <c r="AZ392" i="7"/>
  <c r="AE392" i="7"/>
  <c r="AD392" i="7"/>
  <c r="J390" i="7" s="1"/>
  <c r="G391" i="7"/>
  <c r="E391" i="7"/>
  <c r="G390" i="7"/>
  <c r="E390" i="7"/>
  <c r="J388" i="7"/>
  <c r="H388" i="7"/>
  <c r="G387" i="7"/>
  <c r="E387" i="7"/>
  <c r="G386" i="7"/>
  <c r="E386" i="7"/>
  <c r="L385" i="7"/>
  <c r="J385" i="7"/>
  <c r="AA392" i="7" s="1"/>
  <c r="K385" i="7"/>
  <c r="H385" i="7"/>
  <c r="L384" i="7"/>
  <c r="J384" i="7"/>
  <c r="K384" i="7"/>
  <c r="H384" i="7"/>
  <c r="L383" i="7"/>
  <c r="J383" i="7"/>
  <c r="P392" i="7" s="1"/>
  <c r="K383" i="7"/>
  <c r="H383" i="7"/>
  <c r="L382" i="7"/>
  <c r="L388" i="7" s="1"/>
  <c r="J382" i="7"/>
  <c r="K382" i="7"/>
  <c r="H382" i="7"/>
  <c r="C381" i="7"/>
  <c r="E380" i="7"/>
  <c r="G380" i="7"/>
  <c r="D380" i="7"/>
  <c r="C380" i="7"/>
  <c r="B380" i="7"/>
  <c r="L378" i="7"/>
  <c r="AW379" i="7"/>
  <c r="AR379" i="7"/>
  <c r="L376" i="7" s="1"/>
  <c r="AO379" i="7"/>
  <c r="AN379" i="7"/>
  <c r="AA379" i="7"/>
  <c r="P379" i="7"/>
  <c r="BA379" i="7"/>
  <c r="AZ379" i="7"/>
  <c r="L377" i="7" s="1"/>
  <c r="AE379" i="7"/>
  <c r="J378" i="7" s="1"/>
  <c r="AD379" i="7"/>
  <c r="J377" i="7" s="1"/>
  <c r="K379" i="7"/>
  <c r="G378" i="7"/>
  <c r="E378" i="7"/>
  <c r="G377" i="7"/>
  <c r="E377" i="7"/>
  <c r="L375" i="7"/>
  <c r="G374" i="7"/>
  <c r="F374" i="7"/>
  <c r="E374" i="7"/>
  <c r="G373" i="7"/>
  <c r="F373" i="7"/>
  <c r="E373" i="7"/>
  <c r="L372" i="7"/>
  <c r="J372" i="7"/>
  <c r="K372" i="7"/>
  <c r="H372" i="7"/>
  <c r="H375" i="7" s="1"/>
  <c r="L371" i="7"/>
  <c r="AT379" i="7" s="1"/>
  <c r="J371" i="7"/>
  <c r="X379" i="7" s="1"/>
  <c r="K371" i="7"/>
  <c r="I371" i="7"/>
  <c r="H371" i="7"/>
  <c r="L370" i="7"/>
  <c r="J370" i="7"/>
  <c r="K370" i="7"/>
  <c r="I370" i="7"/>
  <c r="H370" i="7"/>
  <c r="L369" i="7"/>
  <c r="J369" i="7"/>
  <c r="I379" i="7" s="1"/>
  <c r="K369" i="7"/>
  <c r="I369" i="7"/>
  <c r="H369" i="7"/>
  <c r="C368" i="7"/>
  <c r="E366" i="7"/>
  <c r="G366" i="7"/>
  <c r="D366" i="7"/>
  <c r="C366" i="7"/>
  <c r="B366" i="7"/>
  <c r="L363" i="7"/>
  <c r="AW365" i="7"/>
  <c r="AT365" i="7"/>
  <c r="AR365" i="7"/>
  <c r="AO365" i="7"/>
  <c r="X365" i="7"/>
  <c r="U365" i="7"/>
  <c r="S365" i="7"/>
  <c r="J362" i="7" s="1"/>
  <c r="BA365" i="7"/>
  <c r="L364" i="7" s="1"/>
  <c r="AZ365" i="7"/>
  <c r="AE365" i="7"/>
  <c r="J364" i="7" s="1"/>
  <c r="AD365" i="7"/>
  <c r="J363" i="7" s="1"/>
  <c r="G364" i="7"/>
  <c r="E364" i="7"/>
  <c r="G363" i="7"/>
  <c r="E363" i="7"/>
  <c r="H361" i="7"/>
  <c r="G360" i="7"/>
  <c r="E360" i="7"/>
  <c r="G359" i="7"/>
  <c r="E359" i="7"/>
  <c r="L358" i="7"/>
  <c r="J358" i="7"/>
  <c r="AA365" i="7" s="1"/>
  <c r="K358" i="7"/>
  <c r="H358" i="7"/>
  <c r="L357" i="7"/>
  <c r="J357" i="7"/>
  <c r="K357" i="7"/>
  <c r="H357" i="7"/>
  <c r="L356" i="7"/>
  <c r="J356" i="7"/>
  <c r="P365" i="7" s="1"/>
  <c r="K356" i="7"/>
  <c r="H356" i="7"/>
  <c r="L355" i="7"/>
  <c r="J355" i="7"/>
  <c r="K355" i="7"/>
  <c r="H355" i="7"/>
  <c r="C354" i="7"/>
  <c r="E353" i="7"/>
  <c r="G353" i="7"/>
  <c r="D353" i="7"/>
  <c r="C353" i="7"/>
  <c r="B353" i="7"/>
  <c r="J351" i="7"/>
  <c r="L349" i="7"/>
  <c r="AT352" i="7"/>
  <c r="AO352" i="7"/>
  <c r="AA352" i="7"/>
  <c r="X352" i="7"/>
  <c r="P352" i="7"/>
  <c r="BA352" i="7"/>
  <c r="L351" i="7" s="1"/>
  <c r="AN352" i="7" s="1"/>
  <c r="AZ352" i="7"/>
  <c r="L350" i="7" s="1"/>
  <c r="AE352" i="7"/>
  <c r="AD352" i="7"/>
  <c r="J350" i="7" s="1"/>
  <c r="O352" i="7" s="1"/>
  <c r="I352" i="7"/>
  <c r="G351" i="7"/>
  <c r="E351" i="7"/>
  <c r="G350" i="7"/>
  <c r="E350" i="7"/>
  <c r="J348" i="7"/>
  <c r="G347" i="7"/>
  <c r="E347" i="7"/>
  <c r="L346" i="7"/>
  <c r="L348" i="7" s="1"/>
  <c r="J346" i="7"/>
  <c r="BH352" i="7" s="1"/>
  <c r="K346" i="7"/>
  <c r="H346" i="7"/>
  <c r="H348" i="7" s="1"/>
  <c r="L345" i="7"/>
  <c r="AR352" i="7" s="1"/>
  <c r="J345" i="7"/>
  <c r="U352" i="7" s="1"/>
  <c r="K345" i="7"/>
  <c r="H345" i="7"/>
  <c r="C344" i="7"/>
  <c r="E343" i="7"/>
  <c r="G343" i="7"/>
  <c r="D343" i="7"/>
  <c r="C343" i="7"/>
  <c r="B343" i="7"/>
  <c r="AW342" i="7"/>
  <c r="AX342" i="7"/>
  <c r="L511" i="7" s="1"/>
  <c r="AT342" i="7"/>
  <c r="AR342" i="7"/>
  <c r="AO342" i="7"/>
  <c r="AN342" i="7"/>
  <c r="X342" i="7"/>
  <c r="U342" i="7"/>
  <c r="S342" i="7"/>
  <c r="P342" i="7"/>
  <c r="O342" i="7"/>
  <c r="BA342" i="7"/>
  <c r="AZ342" i="7"/>
  <c r="AE342" i="7"/>
  <c r="AD342" i="7"/>
  <c r="K342" i="7"/>
  <c r="L341" i="7"/>
  <c r="J341" i="7" s="1"/>
  <c r="AA342" i="7" s="1"/>
  <c r="K341" i="7"/>
  <c r="H341" i="7"/>
  <c r="E341" i="7"/>
  <c r="G341" i="7"/>
  <c r="D341" i="7"/>
  <c r="B341" i="7"/>
  <c r="L338" i="7"/>
  <c r="AN340" i="7" s="1"/>
  <c r="AW340" i="7"/>
  <c r="AR340" i="7"/>
  <c r="AO340" i="7"/>
  <c r="X340" i="7"/>
  <c r="U340" i="7"/>
  <c r="S340" i="7"/>
  <c r="J337" i="7" s="1"/>
  <c r="BA340" i="7"/>
  <c r="L339" i="7" s="1"/>
  <c r="AZ340" i="7"/>
  <c r="AE340" i="7"/>
  <c r="J339" i="7" s="1"/>
  <c r="AD340" i="7"/>
  <c r="J338" i="7" s="1"/>
  <c r="G339" i="7"/>
  <c r="E339" i="7"/>
  <c r="G338" i="7"/>
  <c r="E338" i="7"/>
  <c r="H336" i="7"/>
  <c r="G335" i="7"/>
  <c r="E335" i="7"/>
  <c r="G334" i="7"/>
  <c r="E334" i="7"/>
  <c r="L333" i="7"/>
  <c r="J333" i="7"/>
  <c r="AA340" i="7" s="1"/>
  <c r="K333" i="7"/>
  <c r="H333" i="7"/>
  <c r="L332" i="7"/>
  <c r="AT340" i="7" s="1"/>
  <c r="J332" i="7"/>
  <c r="K332" i="7"/>
  <c r="H332" i="7"/>
  <c r="L331" i="7"/>
  <c r="L336" i="7" s="1"/>
  <c r="J331" i="7"/>
  <c r="P340" i="7" s="1"/>
  <c r="K331" i="7"/>
  <c r="H331" i="7"/>
  <c r="L330" i="7"/>
  <c r="J330" i="7"/>
  <c r="K330" i="7"/>
  <c r="H330" i="7"/>
  <c r="C329" i="7"/>
  <c r="E328" i="7"/>
  <c r="G328" i="7"/>
  <c r="D328" i="7"/>
  <c r="C328" i="7"/>
  <c r="B328" i="7"/>
  <c r="AW327" i="7"/>
  <c r="AA327" i="7"/>
  <c r="BA327" i="7"/>
  <c r="L326" i="7" s="1"/>
  <c r="AZ327" i="7"/>
  <c r="AE327" i="7"/>
  <c r="AD327" i="7"/>
  <c r="G326" i="7"/>
  <c r="E326" i="7"/>
  <c r="G325" i="7"/>
  <c r="E325" i="7"/>
  <c r="BH323" i="7"/>
  <c r="AW323" i="7"/>
  <c r="AA323" i="7"/>
  <c r="BA323" i="7"/>
  <c r="AZ323" i="7"/>
  <c r="L325" i="7" s="1"/>
  <c r="AE323" i="7"/>
  <c r="J326" i="7" s="1"/>
  <c r="AD323" i="7"/>
  <c r="J325" i="7" s="1"/>
  <c r="L323" i="7"/>
  <c r="AN323" i="7" s="1"/>
  <c r="J323" i="7"/>
  <c r="O323" i="7" s="1"/>
  <c r="K323" i="7"/>
  <c r="H323" i="7"/>
  <c r="E323" i="7"/>
  <c r="G323" i="7"/>
  <c r="D323" i="7"/>
  <c r="C323" i="7"/>
  <c r="B323" i="7"/>
  <c r="G321" i="7"/>
  <c r="E321" i="7"/>
  <c r="G320" i="7"/>
  <c r="E320" i="7"/>
  <c r="L319" i="7"/>
  <c r="AT327" i="7" s="1"/>
  <c r="J319" i="7"/>
  <c r="X327" i="7" s="1"/>
  <c r="K319" i="7"/>
  <c r="H319" i="7"/>
  <c r="L318" i="7"/>
  <c r="AO327" i="7" s="1"/>
  <c r="J318" i="7"/>
  <c r="J322" i="7" s="1"/>
  <c r="K318" i="7"/>
  <c r="H318" i="7"/>
  <c r="L317" i="7"/>
  <c r="AR327" i="7" s="1"/>
  <c r="L324" i="7" s="1"/>
  <c r="J317" i="7"/>
  <c r="U327" i="7" s="1"/>
  <c r="K317" i="7"/>
  <c r="H317" i="7"/>
  <c r="H322" i="7" s="1"/>
  <c r="C316" i="7"/>
  <c r="E315" i="7"/>
  <c r="G315" i="7"/>
  <c r="D315" i="7"/>
  <c r="C315" i="7"/>
  <c r="B315" i="7"/>
  <c r="AT314" i="7"/>
  <c r="AR314" i="7"/>
  <c r="AO314" i="7"/>
  <c r="BH314" i="7"/>
  <c r="AA314" i="7"/>
  <c r="X314" i="7"/>
  <c r="U314" i="7"/>
  <c r="S314" i="7"/>
  <c r="P314" i="7"/>
  <c r="O314" i="7"/>
  <c r="BA314" i="7"/>
  <c r="AZ314" i="7"/>
  <c r="AE314" i="7"/>
  <c r="AD314" i="7"/>
  <c r="I314" i="7"/>
  <c r="C313" i="7"/>
  <c r="L312" i="7"/>
  <c r="J312" i="7"/>
  <c r="K312" i="7"/>
  <c r="H312" i="7"/>
  <c r="E312" i="7"/>
  <c r="G312" i="7"/>
  <c r="D312" i="7"/>
  <c r="C312" i="7"/>
  <c r="B312" i="7"/>
  <c r="J310" i="7"/>
  <c r="J309" i="7"/>
  <c r="AW311" i="7"/>
  <c r="AT311" i="7"/>
  <c r="AR311" i="7"/>
  <c r="L308" i="7" s="1"/>
  <c r="U311" i="7"/>
  <c r="S311" i="7"/>
  <c r="P311" i="7"/>
  <c r="BA311" i="7"/>
  <c r="AZ311" i="7"/>
  <c r="AE311" i="7"/>
  <c r="AD311" i="7"/>
  <c r="G310" i="7"/>
  <c r="E310" i="7"/>
  <c r="G309" i="7"/>
  <c r="E309" i="7"/>
  <c r="G306" i="7"/>
  <c r="E306" i="7"/>
  <c r="G305" i="7"/>
  <c r="E305" i="7"/>
  <c r="L304" i="7"/>
  <c r="J304" i="7"/>
  <c r="AA311" i="7" s="1"/>
  <c r="K304" i="7"/>
  <c r="H304" i="7"/>
  <c r="L303" i="7"/>
  <c r="J303" i="7"/>
  <c r="X311" i="7" s="1"/>
  <c r="K303" i="7"/>
  <c r="H303" i="7"/>
  <c r="L302" i="7"/>
  <c r="AO311" i="7" s="1"/>
  <c r="J302" i="7"/>
  <c r="K302" i="7"/>
  <c r="H302" i="7"/>
  <c r="H307" i="7" s="1"/>
  <c r="L301" i="7"/>
  <c r="J301" i="7"/>
  <c r="O311" i="7" s="1"/>
  <c r="K301" i="7"/>
  <c r="H301" i="7"/>
  <c r="C300" i="7"/>
  <c r="E299" i="7"/>
  <c r="G299" i="7"/>
  <c r="D299" i="7"/>
  <c r="C299" i="7"/>
  <c r="B299" i="7"/>
  <c r="G295" i="7"/>
  <c r="G294" i="7"/>
  <c r="L293" i="7"/>
  <c r="J293" i="7"/>
  <c r="L289" i="7"/>
  <c r="J289" i="7"/>
  <c r="J288" i="7"/>
  <c r="L284" i="7"/>
  <c r="L287" i="7"/>
  <c r="J287" i="7"/>
  <c r="L286" i="7"/>
  <c r="J286" i="7"/>
  <c r="L280" i="7"/>
  <c r="J280" i="7"/>
  <c r="L279" i="7"/>
  <c r="J279" i="7"/>
  <c r="L275" i="7"/>
  <c r="J275" i="7"/>
  <c r="AW265" i="7"/>
  <c r="AT265" i="7"/>
  <c r="AR265" i="7"/>
  <c r="AO265" i="7"/>
  <c r="AN265" i="7"/>
  <c r="X265" i="7"/>
  <c r="U265" i="7"/>
  <c r="S265" i="7"/>
  <c r="P265" i="7"/>
  <c r="BA265" i="7"/>
  <c r="AZ265" i="7"/>
  <c r="AE265" i="7"/>
  <c r="AD265" i="7"/>
  <c r="K265" i="7"/>
  <c r="L264" i="7"/>
  <c r="AX265" i="7" s="1"/>
  <c r="K264" i="7"/>
  <c r="J264" i="7" s="1"/>
  <c r="H264" i="7"/>
  <c r="E264" i="7"/>
  <c r="G264" i="7"/>
  <c r="D264" i="7"/>
  <c r="C264" i="7"/>
  <c r="B264" i="7"/>
  <c r="L262" i="7"/>
  <c r="J262" i="7"/>
  <c r="L260" i="7"/>
  <c r="J260" i="7"/>
  <c r="AW263" i="7"/>
  <c r="AT263" i="7"/>
  <c r="AA263" i="7"/>
  <c r="X263" i="7"/>
  <c r="U263" i="7"/>
  <c r="BA263" i="7"/>
  <c r="AZ263" i="7"/>
  <c r="L261" i="7" s="1"/>
  <c r="AE263" i="7"/>
  <c r="AD263" i="7"/>
  <c r="J261" i="7" s="1"/>
  <c r="G262" i="7"/>
  <c r="E262" i="7"/>
  <c r="G261" i="7"/>
  <c r="E261" i="7"/>
  <c r="G258" i="7"/>
  <c r="E258" i="7"/>
  <c r="G257" i="7"/>
  <c r="E257" i="7"/>
  <c r="L256" i="7"/>
  <c r="J256" i="7"/>
  <c r="K256" i="7"/>
  <c r="H256" i="7"/>
  <c r="L255" i="7"/>
  <c r="J255" i="7"/>
  <c r="K255" i="7"/>
  <c r="H255" i="7"/>
  <c r="L254" i="7"/>
  <c r="J254" i="7"/>
  <c r="P263" i="7" s="1"/>
  <c r="K254" i="7"/>
  <c r="H254" i="7"/>
  <c r="L253" i="7"/>
  <c r="AR263" i="7" s="1"/>
  <c r="J253" i="7"/>
  <c r="S263" i="7" s="1"/>
  <c r="K253" i="7"/>
  <c r="H253" i="7"/>
  <c r="H259" i="7" s="1"/>
  <c r="C252" i="7"/>
  <c r="E251" i="7"/>
  <c r="G251" i="7"/>
  <c r="D251" i="7"/>
  <c r="C251" i="7"/>
  <c r="B251" i="7"/>
  <c r="AX250" i="7"/>
  <c r="AT250" i="7"/>
  <c r="AR250" i="7"/>
  <c r="AO250" i="7"/>
  <c r="AN250" i="7"/>
  <c r="X250" i="7"/>
  <c r="U250" i="7"/>
  <c r="S250" i="7"/>
  <c r="P250" i="7"/>
  <c r="BA250" i="7"/>
  <c r="AZ250" i="7"/>
  <c r="AE250" i="7"/>
  <c r="AD250" i="7"/>
  <c r="L249" i="7"/>
  <c r="AW250" i="7" s="1"/>
  <c r="K249" i="7"/>
  <c r="H249" i="7"/>
  <c r="E249" i="7"/>
  <c r="G249" i="7"/>
  <c r="D249" i="7"/>
  <c r="B249" i="7"/>
  <c r="AW248" i="7"/>
  <c r="AX248" i="7"/>
  <c r="AT248" i="7"/>
  <c r="AR248" i="7"/>
  <c r="AO248" i="7"/>
  <c r="AN248" i="7"/>
  <c r="BI248" i="7"/>
  <c r="AB248" i="7"/>
  <c r="X248" i="7"/>
  <c r="U248" i="7"/>
  <c r="S248" i="7"/>
  <c r="P248" i="7"/>
  <c r="BA248" i="7"/>
  <c r="AZ248" i="7"/>
  <c r="AE248" i="7"/>
  <c r="AD248" i="7"/>
  <c r="K248" i="7"/>
  <c r="I248" i="7"/>
  <c r="L247" i="7"/>
  <c r="J247" i="7"/>
  <c r="AA248" i="7" s="1"/>
  <c r="K247" i="7"/>
  <c r="H247" i="7"/>
  <c r="E247" i="7"/>
  <c r="G247" i="7"/>
  <c r="D247" i="7"/>
  <c r="B247" i="7"/>
  <c r="AW246" i="7"/>
  <c r="AT246" i="7"/>
  <c r="AR246" i="7"/>
  <c r="AO246" i="7"/>
  <c r="AN246" i="7"/>
  <c r="X246" i="7"/>
  <c r="U246" i="7"/>
  <c r="S246" i="7"/>
  <c r="P246" i="7"/>
  <c r="BA246" i="7"/>
  <c r="AZ246" i="7"/>
  <c r="AE246" i="7"/>
  <c r="AD246" i="7"/>
  <c r="L245" i="7"/>
  <c r="K246" i="7" s="1"/>
  <c r="J245" i="7"/>
  <c r="BI246" i="7" s="1"/>
  <c r="K245" i="7"/>
  <c r="H245" i="7"/>
  <c r="E245" i="7"/>
  <c r="G245" i="7"/>
  <c r="D245" i="7"/>
  <c r="B245" i="7"/>
  <c r="J243" i="7"/>
  <c r="AW244" i="7"/>
  <c r="AT244" i="7"/>
  <c r="AR244" i="7"/>
  <c r="L241" i="7" s="1"/>
  <c r="BA244" i="7"/>
  <c r="L243" i="7" s="1"/>
  <c r="AZ244" i="7"/>
  <c r="L242" i="7" s="1"/>
  <c r="AE244" i="7"/>
  <c r="AD244" i="7"/>
  <c r="J242" i="7" s="1"/>
  <c r="G243" i="7"/>
  <c r="E243" i="7"/>
  <c r="G242" i="7"/>
  <c r="E242" i="7"/>
  <c r="G239" i="7"/>
  <c r="E239" i="7"/>
  <c r="G238" i="7"/>
  <c r="F238" i="7"/>
  <c r="E238" i="7"/>
  <c r="L237" i="7"/>
  <c r="J237" i="7"/>
  <c r="AA244" i="7" s="1"/>
  <c r="K237" i="7"/>
  <c r="H237" i="7"/>
  <c r="L236" i="7"/>
  <c r="J236" i="7"/>
  <c r="X244" i="7" s="1"/>
  <c r="K236" i="7"/>
  <c r="H236" i="7"/>
  <c r="L235" i="7"/>
  <c r="L240" i="7" s="1"/>
  <c r="J235" i="7"/>
  <c r="P244" i="7" s="1"/>
  <c r="K235" i="7"/>
  <c r="H235" i="7"/>
  <c r="H240" i="7" s="1"/>
  <c r="L234" i="7"/>
  <c r="J234" i="7"/>
  <c r="U244" i="7" s="1"/>
  <c r="K234" i="7"/>
  <c r="I234" i="7"/>
  <c r="H234" i="7"/>
  <c r="C233" i="7"/>
  <c r="C232" i="7"/>
  <c r="B232" i="7"/>
  <c r="E231" i="7"/>
  <c r="G231" i="7"/>
  <c r="D231" i="7"/>
  <c r="B231" i="7"/>
  <c r="AX230" i="7"/>
  <c r="AT230" i="7"/>
  <c r="AR230" i="7"/>
  <c r="AO230" i="7"/>
  <c r="AN230" i="7"/>
  <c r="X230" i="7"/>
  <c r="U230" i="7"/>
  <c r="S230" i="7"/>
  <c r="P230" i="7"/>
  <c r="BA230" i="7"/>
  <c r="AZ230" i="7"/>
  <c r="AE230" i="7"/>
  <c r="AD230" i="7"/>
  <c r="L229" i="7"/>
  <c r="AW230" i="7" s="1"/>
  <c r="K229" i="7"/>
  <c r="H229" i="7"/>
  <c r="E229" i="7"/>
  <c r="G229" i="7"/>
  <c r="D229" i="7"/>
  <c r="B229" i="7"/>
  <c r="J227" i="7"/>
  <c r="AW228" i="7"/>
  <c r="AT228" i="7"/>
  <c r="AO228" i="7"/>
  <c r="X228" i="7"/>
  <c r="BA228" i="7"/>
  <c r="L227" i="7" s="1"/>
  <c r="AZ228" i="7"/>
  <c r="L226" i="7" s="1"/>
  <c r="AE228" i="7"/>
  <c r="AD228" i="7"/>
  <c r="J226" i="7" s="1"/>
  <c r="G227" i="7"/>
  <c r="E227" i="7"/>
  <c r="G226" i="7"/>
  <c r="E226" i="7"/>
  <c r="L224" i="7"/>
  <c r="H224" i="7"/>
  <c r="G223" i="7"/>
  <c r="E223" i="7"/>
  <c r="G222" i="7"/>
  <c r="F222" i="7"/>
  <c r="E222" i="7"/>
  <c r="L221" i="7"/>
  <c r="J221" i="7"/>
  <c r="AA228" i="7" s="1"/>
  <c r="K221" i="7"/>
  <c r="H221" i="7"/>
  <c r="L220" i="7"/>
  <c r="J220" i="7"/>
  <c r="K220" i="7"/>
  <c r="H220" i="7"/>
  <c r="L219" i="7"/>
  <c r="J219" i="7"/>
  <c r="P228" i="7" s="1"/>
  <c r="K219" i="7"/>
  <c r="H219" i="7"/>
  <c r="L218" i="7"/>
  <c r="AR228" i="7" s="1"/>
  <c r="L225" i="7" s="1"/>
  <c r="J218" i="7"/>
  <c r="BI228" i="7" s="1"/>
  <c r="K218" i="7"/>
  <c r="I218" i="7"/>
  <c r="H218" i="7"/>
  <c r="C217" i="7"/>
  <c r="B217" i="7"/>
  <c r="E216" i="7"/>
  <c r="G216" i="7"/>
  <c r="D216" i="7"/>
  <c r="B216" i="7"/>
  <c r="AX215" i="7"/>
  <c r="AT215" i="7"/>
  <c r="AR215" i="7"/>
  <c r="AO215" i="7"/>
  <c r="AN215" i="7"/>
  <c r="X215" i="7"/>
  <c r="U215" i="7"/>
  <c r="S215" i="7"/>
  <c r="P215" i="7"/>
  <c r="BA215" i="7"/>
  <c r="AZ215" i="7"/>
  <c r="AE215" i="7"/>
  <c r="AD215" i="7"/>
  <c r="K215" i="7"/>
  <c r="C214" i="7"/>
  <c r="C213" i="7"/>
  <c r="B213" i="7"/>
  <c r="L212" i="7"/>
  <c r="AW215" i="7" s="1"/>
  <c r="K212" i="7"/>
  <c r="H212" i="7"/>
  <c r="E212" i="7"/>
  <c r="G212" i="7"/>
  <c r="D212" i="7"/>
  <c r="B212" i="7"/>
  <c r="L210" i="7"/>
  <c r="J210" i="7"/>
  <c r="J209" i="7"/>
  <c r="AT211" i="7"/>
  <c r="L274" i="7" s="1"/>
  <c r="AO211" i="7"/>
  <c r="X211" i="7"/>
  <c r="BA211" i="7"/>
  <c r="AZ211" i="7"/>
  <c r="L209" i="7" s="1"/>
  <c r="AE211" i="7"/>
  <c r="AD211" i="7"/>
  <c r="J282" i="7" s="1"/>
  <c r="G210" i="7"/>
  <c r="E210" i="7"/>
  <c r="G209" i="7"/>
  <c r="E209" i="7"/>
  <c r="G206" i="7"/>
  <c r="E206" i="7"/>
  <c r="G205" i="7"/>
  <c r="F205" i="7"/>
  <c r="E205" i="7"/>
  <c r="L204" i="7"/>
  <c r="AW211" i="7" s="1"/>
  <c r="J204" i="7"/>
  <c r="AA211" i="7" s="1"/>
  <c r="K204" i="7"/>
  <c r="H204" i="7"/>
  <c r="L203" i="7"/>
  <c r="J203" i="7"/>
  <c r="K203" i="7"/>
  <c r="H203" i="7"/>
  <c r="L202" i="7"/>
  <c r="J202" i="7"/>
  <c r="P211" i="7" s="1"/>
  <c r="J272" i="7" s="1"/>
  <c r="J270" i="7" s="1"/>
  <c r="K202" i="7"/>
  <c r="H202" i="7"/>
  <c r="H207" i="7" s="1"/>
  <c r="L201" i="7"/>
  <c r="L207" i="7" s="1"/>
  <c r="J201" i="7"/>
  <c r="U211" i="7" s="1"/>
  <c r="K201" i="7"/>
  <c r="I201" i="7"/>
  <c r="H201" i="7"/>
  <c r="C200" i="7"/>
  <c r="B200" i="7"/>
  <c r="E199" i="7"/>
  <c r="G199" i="7"/>
  <c r="D199" i="7"/>
  <c r="B199" i="7"/>
  <c r="G195" i="7"/>
  <c r="G194" i="7"/>
  <c r="L192" i="7"/>
  <c r="L189" i="7"/>
  <c r="J189" i="7"/>
  <c r="J188" i="7"/>
  <c r="L187" i="7"/>
  <c r="J187" i="7"/>
  <c r="L180" i="7"/>
  <c r="J180" i="7"/>
  <c r="L179" i="7"/>
  <c r="J179" i="7"/>
  <c r="L175" i="7"/>
  <c r="J175" i="7"/>
  <c r="J174" i="7"/>
  <c r="BK165" i="7"/>
  <c r="AW165" i="7"/>
  <c r="AY165" i="7"/>
  <c r="AT165" i="7"/>
  <c r="AR165" i="7"/>
  <c r="AO165" i="7"/>
  <c r="AN165" i="7"/>
  <c r="BJ165" i="7"/>
  <c r="X165" i="7"/>
  <c r="S165" i="7"/>
  <c r="P165" i="7"/>
  <c r="BA165" i="7"/>
  <c r="AZ165" i="7"/>
  <c r="AE165" i="7"/>
  <c r="AD165" i="7"/>
  <c r="K165" i="7"/>
  <c r="I165" i="7"/>
  <c r="L164" i="7"/>
  <c r="J164" i="7"/>
  <c r="AC165" i="7" s="1"/>
  <c r="K164" i="7"/>
  <c r="H164" i="7"/>
  <c r="E164" i="7"/>
  <c r="G164" i="7"/>
  <c r="D164" i="7"/>
  <c r="B164" i="7"/>
  <c r="AW163" i="7"/>
  <c r="AT163" i="7"/>
  <c r="AR163" i="7"/>
  <c r="AO163" i="7"/>
  <c r="BH163" i="7"/>
  <c r="X163" i="7"/>
  <c r="U163" i="7"/>
  <c r="S163" i="7"/>
  <c r="P163" i="7"/>
  <c r="O163" i="7"/>
  <c r="BA163" i="7"/>
  <c r="L722" i="7" s="1"/>
  <c r="AZ163" i="7"/>
  <c r="AE163" i="7"/>
  <c r="J722" i="7" s="1"/>
  <c r="AD163" i="7"/>
  <c r="J721" i="7" s="1"/>
  <c r="I163" i="7"/>
  <c r="L162" i="7"/>
  <c r="AN163" i="7" s="1"/>
  <c r="J162" i="7"/>
  <c r="AA163" i="7" s="1"/>
  <c r="K162" i="7"/>
  <c r="H162" i="7"/>
  <c r="E162" i="7"/>
  <c r="G162" i="7"/>
  <c r="D162" i="7"/>
  <c r="C162" i="7"/>
  <c r="B162" i="7"/>
  <c r="BK161" i="7"/>
  <c r="AY161" i="7"/>
  <c r="AT161" i="7"/>
  <c r="AR161" i="7"/>
  <c r="AO161" i="7"/>
  <c r="AN161" i="7"/>
  <c r="X161" i="7"/>
  <c r="S161" i="7"/>
  <c r="P161" i="7"/>
  <c r="BA161" i="7"/>
  <c r="AZ161" i="7"/>
  <c r="AE161" i="7"/>
  <c r="AD161" i="7"/>
  <c r="K161" i="7"/>
  <c r="L160" i="7"/>
  <c r="AW161" i="7" s="1"/>
  <c r="K160" i="7"/>
  <c r="H160" i="7"/>
  <c r="E160" i="7"/>
  <c r="G160" i="7"/>
  <c r="D160" i="7"/>
  <c r="B160" i="7"/>
  <c r="AT159" i="7"/>
  <c r="AR159" i="7"/>
  <c r="AO159" i="7"/>
  <c r="X159" i="7"/>
  <c r="S159" i="7"/>
  <c r="P159" i="7"/>
  <c r="BA159" i="7"/>
  <c r="AZ159" i="7"/>
  <c r="AE159" i="7"/>
  <c r="AD159" i="7"/>
  <c r="L158" i="7"/>
  <c r="J158" i="7" s="1"/>
  <c r="K158" i="7"/>
  <c r="H158" i="7"/>
  <c r="E158" i="7"/>
  <c r="G158" i="7"/>
  <c r="D158" i="7"/>
  <c r="B158" i="7"/>
  <c r="AW157" i="7"/>
  <c r="AX157" i="7"/>
  <c r="AT157" i="7"/>
  <c r="AR157" i="7"/>
  <c r="AO157" i="7"/>
  <c r="X157" i="7"/>
  <c r="U157" i="7"/>
  <c r="S157" i="7"/>
  <c r="P157" i="7"/>
  <c r="BA157" i="7"/>
  <c r="AZ157" i="7"/>
  <c r="AE157" i="7"/>
  <c r="AD157" i="7"/>
  <c r="K157" i="7"/>
  <c r="L156" i="7"/>
  <c r="AN157" i="7" s="1"/>
  <c r="K156" i="7"/>
  <c r="H156" i="7"/>
  <c r="E156" i="7"/>
  <c r="G156" i="7"/>
  <c r="D156" i="7"/>
  <c r="B156" i="7"/>
  <c r="BK155" i="7"/>
  <c r="AY155" i="7"/>
  <c r="AT155" i="7"/>
  <c r="AR155" i="7"/>
  <c r="AO155" i="7"/>
  <c r="AN155" i="7"/>
  <c r="X155" i="7"/>
  <c r="S155" i="7"/>
  <c r="P155" i="7"/>
  <c r="BA155" i="7"/>
  <c r="AZ155" i="7"/>
  <c r="AE155" i="7"/>
  <c r="AD155" i="7"/>
  <c r="K155" i="7"/>
  <c r="L154" i="7"/>
  <c r="AW155" i="7" s="1"/>
  <c r="K154" i="7"/>
  <c r="H154" i="7"/>
  <c r="E154" i="7"/>
  <c r="G154" i="7"/>
  <c r="D154" i="7"/>
  <c r="B154" i="7"/>
  <c r="AT153" i="7"/>
  <c r="AR153" i="7"/>
  <c r="AO153" i="7"/>
  <c r="X153" i="7"/>
  <c r="S153" i="7"/>
  <c r="P153" i="7"/>
  <c r="BA153" i="7"/>
  <c r="AZ153" i="7"/>
  <c r="AE153" i="7"/>
  <c r="AD153" i="7"/>
  <c r="L152" i="7"/>
  <c r="J152" i="7" s="1"/>
  <c r="K152" i="7"/>
  <c r="H152" i="7"/>
  <c r="E152" i="7"/>
  <c r="G152" i="7"/>
  <c r="D152" i="7"/>
  <c r="B152" i="7"/>
  <c r="BK151" i="7"/>
  <c r="AW151" i="7"/>
  <c r="AY151" i="7"/>
  <c r="AT151" i="7"/>
  <c r="L174" i="7" s="1"/>
  <c r="AR151" i="7"/>
  <c r="L169" i="7" s="1"/>
  <c r="AO151" i="7"/>
  <c r="L172" i="7" s="1"/>
  <c r="L170" i="7" s="1"/>
  <c r="AN151" i="7"/>
  <c r="X151" i="7"/>
  <c r="S151" i="7"/>
  <c r="J169" i="7" s="1"/>
  <c r="P151" i="7"/>
  <c r="J172" i="7" s="1"/>
  <c r="J170" i="7" s="1"/>
  <c r="BA151" i="7"/>
  <c r="L183" i="7" s="1"/>
  <c r="AZ151" i="7"/>
  <c r="L182" i="7" s="1"/>
  <c r="AE151" i="7"/>
  <c r="J183" i="7" s="1"/>
  <c r="AD151" i="7"/>
  <c r="K151" i="7"/>
  <c r="L150" i="7"/>
  <c r="J150" i="7" s="1"/>
  <c r="K150" i="7"/>
  <c r="H150" i="7"/>
  <c r="E150" i="7"/>
  <c r="G150" i="7"/>
  <c r="D150" i="7"/>
  <c r="B150" i="7"/>
  <c r="G146" i="7"/>
  <c r="G145" i="7"/>
  <c r="L144" i="7"/>
  <c r="J144" i="7"/>
  <c r="L143" i="7"/>
  <c r="J143" i="7"/>
  <c r="L140" i="7"/>
  <c r="J140" i="7"/>
  <c r="J139" i="7"/>
  <c r="J135" i="7"/>
  <c r="L138" i="7"/>
  <c r="J138" i="7"/>
  <c r="L137" i="7"/>
  <c r="L135" i="7" s="1"/>
  <c r="J137" i="7"/>
  <c r="L131" i="7"/>
  <c r="J131" i="7"/>
  <c r="L130" i="7"/>
  <c r="J130" i="7"/>
  <c r="L126" i="7"/>
  <c r="J126" i="7"/>
  <c r="L115" i="7"/>
  <c r="J115" i="7"/>
  <c r="BI116" i="7" s="1"/>
  <c r="J114" i="7"/>
  <c r="AT116" i="7"/>
  <c r="U116" i="7"/>
  <c r="S116" i="7"/>
  <c r="P116" i="7"/>
  <c r="O116" i="7"/>
  <c r="BA116" i="7"/>
  <c r="AZ116" i="7"/>
  <c r="L114" i="7" s="1"/>
  <c r="AE116" i="7"/>
  <c r="AD116" i="7"/>
  <c r="I116" i="7"/>
  <c r="G115" i="7"/>
  <c r="E115" i="7"/>
  <c r="G114" i="7"/>
  <c r="E114" i="7"/>
  <c r="L112" i="7"/>
  <c r="J112" i="7"/>
  <c r="G111" i="7"/>
  <c r="E111" i="7"/>
  <c r="G110" i="7"/>
  <c r="E110" i="7"/>
  <c r="L109" i="7"/>
  <c r="AW116" i="7" s="1"/>
  <c r="J109" i="7"/>
  <c r="AA116" i="7" s="1"/>
  <c r="K109" i="7"/>
  <c r="H109" i="7"/>
  <c r="L108" i="7"/>
  <c r="J108" i="7"/>
  <c r="X116" i="7" s="1"/>
  <c r="J113" i="7" s="1"/>
  <c r="K108" i="7"/>
  <c r="H108" i="7"/>
  <c r="L107" i="7"/>
  <c r="AO116" i="7" s="1"/>
  <c r="J107" i="7"/>
  <c r="K107" i="7"/>
  <c r="H107" i="7"/>
  <c r="L106" i="7"/>
  <c r="AR116" i="7" s="1"/>
  <c r="L113" i="7" s="1"/>
  <c r="J106" i="7"/>
  <c r="K106" i="7"/>
  <c r="H106" i="7"/>
  <c r="H112" i="7" s="1"/>
  <c r="E105" i="7"/>
  <c r="G105" i="7"/>
  <c r="D105" i="7"/>
  <c r="C105" i="7"/>
  <c r="B105" i="7"/>
  <c r="AW104" i="7"/>
  <c r="AT104" i="7"/>
  <c r="AR104" i="7"/>
  <c r="L101" i="7" s="1"/>
  <c r="AO104" i="7"/>
  <c r="S104" i="7"/>
  <c r="BA104" i="7"/>
  <c r="L103" i="7" s="1"/>
  <c r="AZ104" i="7"/>
  <c r="L102" i="7" s="1"/>
  <c r="AE104" i="7"/>
  <c r="J103" i="7" s="1"/>
  <c r="AD104" i="7"/>
  <c r="J102" i="7" s="1"/>
  <c r="G103" i="7"/>
  <c r="E103" i="7"/>
  <c r="G102" i="7"/>
  <c r="E102" i="7"/>
  <c r="G99" i="7"/>
  <c r="E99" i="7"/>
  <c r="G98" i="7"/>
  <c r="F98" i="7"/>
  <c r="E98" i="7"/>
  <c r="L97" i="7"/>
  <c r="J97" i="7"/>
  <c r="AA104" i="7" s="1"/>
  <c r="K97" i="7"/>
  <c r="H97" i="7"/>
  <c r="L96" i="7"/>
  <c r="J96" i="7"/>
  <c r="X104" i="7" s="1"/>
  <c r="J101" i="7" s="1"/>
  <c r="K96" i="7"/>
  <c r="H96" i="7"/>
  <c r="L95" i="7"/>
  <c r="L100" i="7" s="1"/>
  <c r="J95" i="7"/>
  <c r="BI104" i="7" s="1"/>
  <c r="K95" i="7"/>
  <c r="H95" i="7"/>
  <c r="H100" i="7" s="1"/>
  <c r="L94" i="7"/>
  <c r="AN104" i="7" s="1"/>
  <c r="J94" i="7"/>
  <c r="U104" i="7" s="1"/>
  <c r="K94" i="7"/>
  <c r="I94" i="7"/>
  <c r="H94" i="7"/>
  <c r="C93" i="7"/>
  <c r="B93" i="7"/>
  <c r="E92" i="7"/>
  <c r="G92" i="7"/>
  <c r="D92" i="7"/>
  <c r="B92" i="7"/>
  <c r="C91" i="7"/>
  <c r="AR90" i="7"/>
  <c r="L87" i="7" s="1"/>
  <c r="AO90" i="7"/>
  <c r="S90" i="7"/>
  <c r="BA90" i="7"/>
  <c r="L89" i="7" s="1"/>
  <c r="AZ90" i="7"/>
  <c r="L88" i="7" s="1"/>
  <c r="AE90" i="7"/>
  <c r="J89" i="7" s="1"/>
  <c r="AD90" i="7"/>
  <c r="J88" i="7" s="1"/>
  <c r="G89" i="7"/>
  <c r="E89" i="7"/>
  <c r="G88" i="7"/>
  <c r="E88" i="7"/>
  <c r="H86" i="7"/>
  <c r="G85" i="7"/>
  <c r="E85" i="7"/>
  <c r="G84" i="7"/>
  <c r="E84" i="7"/>
  <c r="L83" i="7"/>
  <c r="AW90" i="7" s="1"/>
  <c r="J83" i="7"/>
  <c r="AA90" i="7" s="1"/>
  <c r="K83" i="7"/>
  <c r="H83" i="7"/>
  <c r="L82" i="7"/>
  <c r="AT90" i="7" s="1"/>
  <c r="J82" i="7"/>
  <c r="X90" i="7" s="1"/>
  <c r="J87" i="7" s="1"/>
  <c r="K82" i="7"/>
  <c r="H82" i="7"/>
  <c r="L81" i="7"/>
  <c r="J81" i="7"/>
  <c r="K81" i="7"/>
  <c r="H81" i="7"/>
  <c r="L80" i="7"/>
  <c r="J80" i="7"/>
  <c r="U90" i="7" s="1"/>
  <c r="K80" i="7"/>
  <c r="H80" i="7"/>
  <c r="E79" i="7"/>
  <c r="G79" i="7"/>
  <c r="D79" i="7"/>
  <c r="C79" i="7"/>
  <c r="B79" i="7"/>
  <c r="L77" i="7"/>
  <c r="J77" i="7"/>
  <c r="J76" i="7"/>
  <c r="AT78" i="7"/>
  <c r="AO78" i="7"/>
  <c r="X78" i="7"/>
  <c r="BA78" i="7"/>
  <c r="AZ78" i="7"/>
  <c r="L76" i="7" s="1"/>
  <c r="AE78" i="7"/>
  <c r="AD78" i="7"/>
  <c r="J133" i="7" s="1"/>
  <c r="G77" i="7"/>
  <c r="E77" i="7"/>
  <c r="G76" i="7"/>
  <c r="E76" i="7"/>
  <c r="G73" i="7"/>
  <c r="E73" i="7"/>
  <c r="G72" i="7"/>
  <c r="F72" i="7"/>
  <c r="E72" i="7"/>
  <c r="L71" i="7"/>
  <c r="AW78" i="7" s="1"/>
  <c r="J71" i="7"/>
  <c r="AA78" i="7" s="1"/>
  <c r="K71" i="7"/>
  <c r="H71" i="7"/>
  <c r="L70" i="7"/>
  <c r="J70" i="7"/>
  <c r="K70" i="7"/>
  <c r="H70" i="7"/>
  <c r="L69" i="7"/>
  <c r="J69" i="7"/>
  <c r="P78" i="7" s="1"/>
  <c r="K69" i="7"/>
  <c r="H69" i="7"/>
  <c r="L68" i="7"/>
  <c r="L74" i="7" s="1"/>
  <c r="J68" i="7"/>
  <c r="U78" i="7" s="1"/>
  <c r="K68" i="7"/>
  <c r="I68" i="7"/>
  <c r="H68" i="7"/>
  <c r="H74" i="7" s="1"/>
  <c r="C67" i="7"/>
  <c r="B67" i="7"/>
  <c r="E66" i="7"/>
  <c r="G66" i="7"/>
  <c r="D66" i="7"/>
  <c r="B66" i="7"/>
  <c r="L64" i="7"/>
  <c r="J64" i="7"/>
  <c r="L63" i="7"/>
  <c r="AN65" i="7" s="1"/>
  <c r="AR65" i="7"/>
  <c r="X65" i="7"/>
  <c r="U65" i="7"/>
  <c r="P65" i="7"/>
  <c r="BA65" i="7"/>
  <c r="L134" i="7" s="1"/>
  <c r="AZ65" i="7"/>
  <c r="AE65" i="7"/>
  <c r="J134" i="7" s="1"/>
  <c r="AD65" i="7"/>
  <c r="G64" i="7"/>
  <c r="E64" i="7"/>
  <c r="G63" i="7"/>
  <c r="E63" i="7"/>
  <c r="L61" i="7"/>
  <c r="G60" i="7"/>
  <c r="E60" i="7"/>
  <c r="G59" i="7"/>
  <c r="F59" i="7"/>
  <c r="E59" i="7"/>
  <c r="L58" i="7"/>
  <c r="AW65" i="7" s="1"/>
  <c r="J58" i="7"/>
  <c r="AA65" i="7" s="1"/>
  <c r="K58" i="7"/>
  <c r="H58" i="7"/>
  <c r="L57" i="7"/>
  <c r="AT65" i="7" s="1"/>
  <c r="J57" i="7"/>
  <c r="K57" i="7"/>
  <c r="H57" i="7"/>
  <c r="L56" i="7"/>
  <c r="AO65" i="7" s="1"/>
  <c r="J56" i="7"/>
  <c r="K56" i="7"/>
  <c r="H56" i="7"/>
  <c r="L55" i="7"/>
  <c r="J55" i="7"/>
  <c r="S65" i="7" s="1"/>
  <c r="K55" i="7"/>
  <c r="I55" i="7"/>
  <c r="H55" i="7"/>
  <c r="H61" i="7" s="1"/>
  <c r="C54" i="7"/>
  <c r="B54" i="7"/>
  <c r="E53" i="7"/>
  <c r="G53" i="7"/>
  <c r="D53" i="7"/>
  <c r="B53" i="7"/>
  <c r="C52" i="7"/>
  <c r="A25" i="7"/>
  <c r="A23" i="7"/>
  <c r="A20" i="7"/>
  <c r="F14" i="7"/>
  <c r="F12" i="7"/>
  <c r="F6" i="7"/>
  <c r="CO4" i="7"/>
  <c r="F4" i="7"/>
  <c r="A1" i="7"/>
  <c r="BJ151" i="7" l="1"/>
  <c r="I151" i="7"/>
  <c r="AC151" i="7"/>
  <c r="AA151" i="7"/>
  <c r="O151" i="7"/>
  <c r="J62" i="7"/>
  <c r="J777" i="7"/>
  <c r="J132" i="7"/>
  <c r="J129" i="7"/>
  <c r="J127" i="7" s="1"/>
  <c r="L129" i="7"/>
  <c r="L127" i="7" s="1"/>
  <c r="AN90" i="7"/>
  <c r="BI244" i="7"/>
  <c r="I244" i="7"/>
  <c r="AN244" i="7"/>
  <c r="K244" i="7"/>
  <c r="L278" i="7"/>
  <c r="L276" i="7" s="1"/>
  <c r="K263" i="7"/>
  <c r="AB265" i="7"/>
  <c r="AA265" i="7"/>
  <c r="O265" i="7"/>
  <c r="BI265" i="7"/>
  <c r="I265" i="7"/>
  <c r="I327" i="7"/>
  <c r="BI90" i="7"/>
  <c r="L123" i="7"/>
  <c r="L121" i="7" s="1"/>
  <c r="BH327" i="7"/>
  <c r="O327" i="7"/>
  <c r="AA159" i="7"/>
  <c r="I159" i="7"/>
  <c r="O159" i="7"/>
  <c r="BJ159" i="7"/>
  <c r="AC159" i="7"/>
  <c r="J493" i="7"/>
  <c r="AA153" i="7"/>
  <c r="I153" i="7"/>
  <c r="O153" i="7"/>
  <c r="BJ153" i="7"/>
  <c r="AC153" i="7"/>
  <c r="L733" i="7"/>
  <c r="L782" i="7"/>
  <c r="L125" i="7"/>
  <c r="L62" i="7"/>
  <c r="L493" i="7"/>
  <c r="I78" i="7"/>
  <c r="BI78" i="7"/>
  <c r="K153" i="7"/>
  <c r="AN153" i="7"/>
  <c r="K159" i="7"/>
  <c r="AN159" i="7"/>
  <c r="L721" i="7"/>
  <c r="L713" i="7"/>
  <c r="J181" i="7"/>
  <c r="I211" i="7"/>
  <c r="BI211" i="7"/>
  <c r="J224" i="7"/>
  <c r="O228" i="7"/>
  <c r="J229" i="7"/>
  <c r="AO244" i="7"/>
  <c r="L731" i="7" s="1"/>
  <c r="L729" i="7" s="1"/>
  <c r="O246" i="7"/>
  <c r="AX246" i="7"/>
  <c r="J249" i="7"/>
  <c r="J284" i="7"/>
  <c r="J501" i="7"/>
  <c r="L497" i="7"/>
  <c r="L495" i="7" s="1"/>
  <c r="P327" i="7"/>
  <c r="K352" i="7"/>
  <c r="BI379" i="7"/>
  <c r="AN408" i="7"/>
  <c r="AN411" i="7"/>
  <c r="K411" i="7"/>
  <c r="K424" i="7"/>
  <c r="BH455" i="7"/>
  <c r="I455" i="7"/>
  <c r="U455" i="7"/>
  <c r="S455" i="7"/>
  <c r="J452" i="7" s="1"/>
  <c r="O455" i="7"/>
  <c r="J449" i="7"/>
  <c r="L283" i="7"/>
  <c r="K78" i="7"/>
  <c r="AN78" i="7"/>
  <c r="L133" i="7"/>
  <c r="J154" i="7"/>
  <c r="J160" i="7"/>
  <c r="L181" i="7"/>
  <c r="K211" i="7"/>
  <c r="AN211" i="7"/>
  <c r="J259" i="7"/>
  <c r="O263" i="7"/>
  <c r="J502" i="7"/>
  <c r="AN314" i="7"/>
  <c r="K314" i="7"/>
  <c r="AW352" i="7"/>
  <c r="BI441" i="7"/>
  <c r="AB441" i="7"/>
  <c r="I441" i="7"/>
  <c r="AA441" i="7"/>
  <c r="AN455" i="7"/>
  <c r="AB573" i="7"/>
  <c r="I573" i="7"/>
  <c r="AA573" i="7"/>
  <c r="O573" i="7"/>
  <c r="AB627" i="7"/>
  <c r="I627" i="7"/>
  <c r="AA627" i="7"/>
  <c r="O627" i="7"/>
  <c r="BI639" i="7"/>
  <c r="O612" i="7"/>
  <c r="BH612" i="7"/>
  <c r="I612" i="7"/>
  <c r="AA612" i="7"/>
  <c r="J86" i="7"/>
  <c r="J100" i="7"/>
  <c r="O104" i="7"/>
  <c r="J182" i="7"/>
  <c r="S228" i="7"/>
  <c r="J225" i="7" s="1"/>
  <c r="L259" i="7"/>
  <c r="L501" i="7"/>
  <c r="BI365" i="7"/>
  <c r="AW604" i="7"/>
  <c r="AN604" i="7"/>
  <c r="AN639" i="7"/>
  <c r="K639" i="7"/>
  <c r="L635" i="7"/>
  <c r="AW639" i="7"/>
  <c r="J755" i="7"/>
  <c r="L282" i="7"/>
  <c r="L500" i="7"/>
  <c r="L488" i="7"/>
  <c r="BH411" i="7"/>
  <c r="I411" i="7"/>
  <c r="AA411" i="7"/>
  <c r="K65" i="7"/>
  <c r="L746" i="7"/>
  <c r="L744" i="7" s="1"/>
  <c r="J790" i="7"/>
  <c r="J741" i="7"/>
  <c r="AR78" i="7"/>
  <c r="L86" i="7"/>
  <c r="P90" i="7"/>
  <c r="J731" i="7" s="1"/>
  <c r="J729" i="7" s="1"/>
  <c r="P104" i="7"/>
  <c r="J780" i="7" s="1"/>
  <c r="J778" i="7" s="1"/>
  <c r="J711" i="7"/>
  <c r="J709" i="7" s="1"/>
  <c r="J283" i="7"/>
  <c r="AR211" i="7"/>
  <c r="U228" i="7"/>
  <c r="K230" i="7"/>
  <c r="K250" i="7"/>
  <c r="BI311" i="7"/>
  <c r="I311" i="7"/>
  <c r="L502" i="7"/>
  <c r="L310" i="7"/>
  <c r="L309" i="7"/>
  <c r="K311" i="7" s="1"/>
  <c r="K408" i="7"/>
  <c r="BI591" i="7"/>
  <c r="BI623" i="7"/>
  <c r="I623" i="7"/>
  <c r="AA623" i="7"/>
  <c r="O623" i="7"/>
  <c r="J619" i="7"/>
  <c r="L755" i="7"/>
  <c r="AY153" i="7"/>
  <c r="L799" i="7" s="1"/>
  <c r="J240" i="7"/>
  <c r="J491" i="7"/>
  <c r="J489" i="7" s="1"/>
  <c r="AN327" i="7"/>
  <c r="L337" i="7"/>
  <c r="AB342" i="7"/>
  <c r="BI392" i="7"/>
  <c r="O404" i="7"/>
  <c r="BH563" i="7"/>
  <c r="AB579" i="7"/>
  <c r="I579" i="7"/>
  <c r="AA579" i="7"/>
  <c r="O579" i="7"/>
  <c r="AN591" i="7"/>
  <c r="K591" i="7"/>
  <c r="L587" i="7"/>
  <c r="AW591" i="7"/>
  <c r="L682" i="7" s="1"/>
  <c r="L680" i="7" s="1"/>
  <c r="AN667" i="7"/>
  <c r="K667" i="7"/>
  <c r="BH450" i="7"/>
  <c r="AA450" i="7"/>
  <c r="O450" i="7"/>
  <c r="O90" i="7"/>
  <c r="AY159" i="7"/>
  <c r="L193" i="7" s="1"/>
  <c r="O244" i="7"/>
  <c r="O248" i="7"/>
  <c r="L790" i="7"/>
  <c r="L741" i="7"/>
  <c r="K116" i="7"/>
  <c r="AN116" i="7"/>
  <c r="L120" i="7"/>
  <c r="L118" i="7" s="1"/>
  <c r="L141" i="7" s="1"/>
  <c r="AW153" i="7"/>
  <c r="L178" i="7" s="1"/>
  <c r="L176" i="7" s="1"/>
  <c r="L167" i="7" s="1"/>
  <c r="L190" i="7" s="1"/>
  <c r="J156" i="7"/>
  <c r="AW159" i="7"/>
  <c r="L292" i="7"/>
  <c r="AA246" i="7"/>
  <c r="J500" i="7"/>
  <c r="J308" i="7"/>
  <c r="I342" i="7"/>
  <c r="BI342" i="7"/>
  <c r="J401" i="7"/>
  <c r="J420" i="7"/>
  <c r="O424" i="7"/>
  <c r="L720" i="7"/>
  <c r="L708" i="7"/>
  <c r="J791" i="7"/>
  <c r="J742" i="7"/>
  <c r="J74" i="7"/>
  <c r="BK153" i="7"/>
  <c r="L794" i="7" s="1"/>
  <c r="L792" i="7" s="1"/>
  <c r="BK159" i="7"/>
  <c r="J713" i="7"/>
  <c r="J207" i="7"/>
  <c r="O211" i="7"/>
  <c r="J212" i="7"/>
  <c r="I228" i="7"/>
  <c r="S244" i="7"/>
  <c r="J241" i="7" s="1"/>
  <c r="I246" i="7"/>
  <c r="AB246" i="7"/>
  <c r="BI263" i="7"/>
  <c r="L307" i="7"/>
  <c r="AW314" i="7"/>
  <c r="L717" i="7" s="1"/>
  <c r="L715" i="7" s="1"/>
  <c r="K327" i="7"/>
  <c r="K340" i="7"/>
  <c r="O411" i="7"/>
  <c r="L420" i="7"/>
  <c r="BI424" i="7"/>
  <c r="BI426" i="7"/>
  <c r="AB426" i="7"/>
  <c r="I426" i="7"/>
  <c r="AA426" i="7"/>
  <c r="U439" i="7"/>
  <c r="S439" i="7"/>
  <c r="J436" i="7" s="1"/>
  <c r="O439" i="7"/>
  <c r="J435" i="7"/>
  <c r="L465" i="7"/>
  <c r="J519" i="7"/>
  <c r="J542" i="7" s="1"/>
  <c r="L711" i="7"/>
  <c r="L709" i="7" s="1"/>
  <c r="J274" i="7"/>
  <c r="O408" i="7"/>
  <c r="BH408" i="7"/>
  <c r="I408" i="7"/>
  <c r="AA408" i="7"/>
  <c r="J497" i="7" s="1"/>
  <c r="J495" i="7" s="1"/>
  <c r="AB567" i="7"/>
  <c r="I567" i="7"/>
  <c r="AA567" i="7"/>
  <c r="O567" i="7"/>
  <c r="J733" i="7"/>
  <c r="J782" i="7"/>
  <c r="O165" i="7"/>
  <c r="L791" i="7"/>
  <c r="L742" i="7"/>
  <c r="O78" i="7"/>
  <c r="J61" i="7"/>
  <c r="L186" i="7"/>
  <c r="L184" i="7" s="1"/>
  <c r="K228" i="7"/>
  <c r="AN228" i="7"/>
  <c r="I263" i="7"/>
  <c r="AN263" i="7"/>
  <c r="L322" i="7"/>
  <c r="BH340" i="7"/>
  <c r="D39" i="7" s="1"/>
  <c r="AN365" i="7"/>
  <c r="K365" i="7"/>
  <c r="L361" i="7"/>
  <c r="AN424" i="7"/>
  <c r="L435" i="7"/>
  <c r="AR439" i="7"/>
  <c r="L436" i="7" s="1"/>
  <c r="O441" i="7"/>
  <c r="L519" i="7"/>
  <c r="L542" i="7" s="1"/>
  <c r="U379" i="7"/>
  <c r="S379" i="7"/>
  <c r="J376" i="7" s="1"/>
  <c r="S78" i="7"/>
  <c r="J75" i="7" s="1"/>
  <c r="AA165" i="7"/>
  <c r="AO263" i="7"/>
  <c r="L272" i="7" s="1"/>
  <c r="L270" i="7" s="1"/>
  <c r="AN311" i="7"/>
  <c r="O392" i="7"/>
  <c r="BI567" i="7"/>
  <c r="I90" i="7"/>
  <c r="I104" i="7"/>
  <c r="J125" i="7"/>
  <c r="S211" i="7"/>
  <c r="J63" i="7"/>
  <c r="O65" i="7" s="1"/>
  <c r="K90" i="7"/>
  <c r="K104" i="7"/>
  <c r="K163" i="7"/>
  <c r="L362" i="7"/>
  <c r="J375" i="7"/>
  <c r="O379" i="7"/>
  <c r="AO392" i="7"/>
  <c r="L491" i="7" s="1"/>
  <c r="L489" i="7" s="1"/>
  <c r="AN392" i="7"/>
  <c r="K392" i="7"/>
  <c r="L678" i="7"/>
  <c r="O565" i="7"/>
  <c r="J568" i="7"/>
  <c r="O571" i="7"/>
  <c r="J574" i="7"/>
  <c r="O577" i="7"/>
  <c r="J580" i="7"/>
  <c r="AW593" i="7"/>
  <c r="O625" i="7"/>
  <c r="J628" i="7"/>
  <c r="O482" i="7"/>
  <c r="I608" i="7"/>
  <c r="BH608" i="7"/>
  <c r="AR623" i="7"/>
  <c r="L620" i="7" s="1"/>
  <c r="O642" i="7"/>
  <c r="O651" i="7"/>
  <c r="J686" i="7"/>
  <c r="J307" i="7"/>
  <c r="J336" i="7"/>
  <c r="O340" i="7"/>
  <c r="J361" i="7"/>
  <c r="O365" i="7"/>
  <c r="AW441" i="7"/>
  <c r="L737" i="7" s="1"/>
  <c r="L735" i="7" s="1"/>
  <c r="U468" i="7"/>
  <c r="BH478" i="7"/>
  <c r="AA484" i="7"/>
  <c r="J603" i="7"/>
  <c r="K608" i="7"/>
  <c r="K612" i="7"/>
  <c r="AN612" i="7"/>
  <c r="AA648" i="7"/>
  <c r="I667" i="7"/>
  <c r="BI667" i="7"/>
  <c r="L686" i="7"/>
  <c r="S392" i="7"/>
  <c r="J389" i="7" s="1"/>
  <c r="I404" i="7"/>
  <c r="BH404" i="7"/>
  <c r="L449" i="7"/>
  <c r="S482" i="7"/>
  <c r="J479" i="7" s="1"/>
  <c r="I484" i="7"/>
  <c r="AB484" i="7"/>
  <c r="K569" i="7"/>
  <c r="K575" i="7"/>
  <c r="K581" i="7"/>
  <c r="J587" i="7"/>
  <c r="O591" i="7"/>
  <c r="J592" i="7"/>
  <c r="L603" i="7"/>
  <c r="K629" i="7"/>
  <c r="J635" i="7"/>
  <c r="O639" i="7"/>
  <c r="I648" i="7"/>
  <c r="BI648" i="7"/>
  <c r="J687" i="7"/>
  <c r="U482" i="7"/>
  <c r="BI484" i="7"/>
  <c r="J559" i="7"/>
  <c r="O563" i="7"/>
  <c r="AN581" i="7"/>
  <c r="I468" i="7"/>
  <c r="P563" i="7"/>
  <c r="J676" i="7" s="1"/>
  <c r="J674" i="7" s="1"/>
  <c r="L560" i="7"/>
  <c r="AA565" i="7"/>
  <c r="AA571" i="7"/>
  <c r="AA577" i="7"/>
  <c r="AA625" i="7"/>
  <c r="S424" i="7"/>
  <c r="J421" i="7" s="1"/>
  <c r="AN450" i="7"/>
  <c r="K468" i="7"/>
  <c r="AN468" i="7"/>
  <c r="S563" i="7"/>
  <c r="I565" i="7"/>
  <c r="AB565" i="7"/>
  <c r="I571" i="7"/>
  <c r="AB571" i="7"/>
  <c r="I577" i="7"/>
  <c r="AB577" i="7"/>
  <c r="K593" i="7"/>
  <c r="AA604" i="7"/>
  <c r="S623" i="7"/>
  <c r="J620" i="7" s="1"/>
  <c r="I625" i="7"/>
  <c r="AB625" i="7"/>
  <c r="AA642" i="7"/>
  <c r="AA651" i="7"/>
  <c r="S327" i="7"/>
  <c r="S352" i="7"/>
  <c r="J349" i="7" s="1"/>
  <c r="I392" i="7"/>
  <c r="K426" i="7"/>
  <c r="I482" i="7"/>
  <c r="BH482" i="7"/>
  <c r="K565" i="7"/>
  <c r="K571" i="7"/>
  <c r="K577" i="7"/>
  <c r="O608" i="7"/>
  <c r="K625" i="7"/>
  <c r="I642" i="7"/>
  <c r="I651" i="7"/>
  <c r="I340" i="7"/>
  <c r="I365" i="7"/>
  <c r="K441" i="7"/>
  <c r="K482" i="7"/>
  <c r="AN482" i="7"/>
  <c r="AX569" i="7"/>
  <c r="L696" i="7" s="1"/>
  <c r="AX575" i="7"/>
  <c r="L798" i="7" s="1"/>
  <c r="AX581" i="7"/>
  <c r="AA591" i="7"/>
  <c r="AX629" i="7"/>
  <c r="AA639" i="7"/>
  <c r="K642" i="7"/>
  <c r="K651" i="7"/>
  <c r="J663" i="7"/>
  <c r="O667" i="7"/>
  <c r="J400" i="7"/>
  <c r="K455" i="7"/>
  <c r="L477" i="7"/>
  <c r="I591" i="7"/>
  <c r="S608" i="7"/>
  <c r="J605" i="7" s="1"/>
  <c r="I639" i="7"/>
  <c r="I56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U23" i="3"/>
  <c r="CY23" i="3"/>
  <c r="CZ23" i="3"/>
  <c r="DA23" i="3"/>
  <c r="DB23" i="3"/>
  <c r="DC23" i="3"/>
  <c r="A24" i="3"/>
  <c r="Y24" i="3"/>
  <c r="CX24" i="3" s="1"/>
  <c r="DF24" i="3" s="1"/>
  <c r="CY24" i="3"/>
  <c r="CZ24" i="3"/>
  <c r="DA24" i="3"/>
  <c r="DB24" i="3"/>
  <c r="DC24" i="3"/>
  <c r="DG24" i="3"/>
  <c r="A25" i="3"/>
  <c r="Y25" i="3"/>
  <c r="CW25" i="3"/>
  <c r="CX25" i="3"/>
  <c r="DH25" i="3" s="1"/>
  <c r="CY25" i="3"/>
  <c r="CZ25" i="3"/>
  <c r="DB25" i="3" s="1"/>
  <c r="DA25" i="3"/>
  <c r="DC25" i="3"/>
  <c r="DF25" i="3"/>
  <c r="DG25" i="3"/>
  <c r="DJ25" i="3" s="1"/>
  <c r="DI25" i="3"/>
  <c r="A26" i="3"/>
  <c r="Y26" i="3"/>
  <c r="CW26" i="3"/>
  <c r="CX26" i="3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W28" i="3"/>
  <c r="CX28" i="3"/>
  <c r="DF28" i="3" s="1"/>
  <c r="CY28" i="3"/>
  <c r="CZ28" i="3"/>
  <c r="DB28" i="3" s="1"/>
  <c r="DA28" i="3"/>
  <c r="DC28" i="3"/>
  <c r="DG28" i="3"/>
  <c r="DJ28" i="3" s="1"/>
  <c r="A29" i="3"/>
  <c r="Y29" i="3"/>
  <c r="CX29" i="3" s="1"/>
  <c r="CY29" i="3"/>
  <c r="CZ29" i="3"/>
  <c r="DB29" i="3" s="1"/>
  <c r="DA29" i="3"/>
  <c r="DC29" i="3"/>
  <c r="DH29" i="3"/>
  <c r="A30" i="3"/>
  <c r="Y30" i="3"/>
  <c r="CX30" i="3" s="1"/>
  <c r="DH30" i="3" s="1"/>
  <c r="CY30" i="3"/>
  <c r="CZ30" i="3"/>
  <c r="DA30" i="3"/>
  <c r="DB30" i="3"/>
  <c r="DC30" i="3"/>
  <c r="DF30" i="3"/>
  <c r="DG30" i="3"/>
  <c r="DI30" i="3"/>
  <c r="DJ30" i="3"/>
  <c r="A31" i="3"/>
  <c r="Y31" i="3"/>
  <c r="CX31" i="3"/>
  <c r="DG31" i="3" s="1"/>
  <c r="CY31" i="3"/>
  <c r="CZ31" i="3"/>
  <c r="DA31" i="3"/>
  <c r="DB31" i="3"/>
  <c r="DC31" i="3"/>
  <c r="DF31" i="3"/>
  <c r="DH31" i="3"/>
  <c r="DI31" i="3"/>
  <c r="DJ31" i="3"/>
  <c r="A32" i="3"/>
  <c r="Y32" i="3"/>
  <c r="CU32" i="3"/>
  <c r="CY32" i="3"/>
  <c r="CZ32" i="3"/>
  <c r="DB32" i="3" s="1"/>
  <c r="DA32" i="3"/>
  <c r="DC32" i="3"/>
  <c r="A33" i="3"/>
  <c r="Y33" i="3"/>
  <c r="CX33" i="3"/>
  <c r="DH33" i="3" s="1"/>
  <c r="CY33" i="3"/>
  <c r="CZ33" i="3"/>
  <c r="DA33" i="3"/>
  <c r="DB33" i="3"/>
  <c r="DC33" i="3"/>
  <c r="DF33" i="3"/>
  <c r="A34" i="3"/>
  <c r="Y34" i="3"/>
  <c r="CW34" i="3"/>
  <c r="CX34" i="3"/>
  <c r="CY34" i="3"/>
  <c r="CZ34" i="3"/>
  <c r="DA34" i="3"/>
  <c r="DB34" i="3"/>
  <c r="DC34" i="3"/>
  <c r="A35" i="3"/>
  <c r="Y35" i="3"/>
  <c r="CW35" i="3" s="1"/>
  <c r="CY35" i="3"/>
  <c r="CZ35" i="3"/>
  <c r="DB35" i="3" s="1"/>
  <c r="DA35" i="3"/>
  <c r="DC35" i="3"/>
  <c r="A36" i="3"/>
  <c r="Y36" i="3"/>
  <c r="CW36" i="3" s="1"/>
  <c r="CY36" i="3"/>
  <c r="CZ36" i="3"/>
  <c r="DB36" i="3" s="1"/>
  <c r="DA36" i="3"/>
  <c r="DC36" i="3"/>
  <c r="A37" i="3"/>
  <c r="Y37" i="3"/>
  <c r="CW37" i="3" s="1"/>
  <c r="CY37" i="3"/>
  <c r="CZ37" i="3"/>
  <c r="DA37" i="3"/>
  <c r="DB37" i="3"/>
  <c r="DC37" i="3"/>
  <c r="A38" i="3"/>
  <c r="Y38" i="3"/>
  <c r="CX38" i="3" s="1"/>
  <c r="DF38" i="3" s="1"/>
  <c r="DJ38" i="3" s="1"/>
  <c r="CY38" i="3"/>
  <c r="CZ38" i="3"/>
  <c r="DA38" i="3"/>
  <c r="DB38" i="3"/>
  <c r="DC38" i="3"/>
  <c r="A39" i="3"/>
  <c r="Y39" i="3"/>
  <c r="CX39" i="3"/>
  <c r="DI39" i="3" s="1"/>
  <c r="CY39" i="3"/>
  <c r="CZ39" i="3"/>
  <c r="DA39" i="3"/>
  <c r="DB39" i="3"/>
  <c r="DC39" i="3"/>
  <c r="DF39" i="3"/>
  <c r="DJ39" i="3" s="1"/>
  <c r="DG39" i="3"/>
  <c r="DH39" i="3"/>
  <c r="A40" i="3"/>
  <c r="Y40" i="3"/>
  <c r="CX40" i="3" s="1"/>
  <c r="DH40" i="3" s="1"/>
  <c r="CY40" i="3"/>
  <c r="CZ40" i="3"/>
  <c r="DB40" i="3" s="1"/>
  <c r="DA40" i="3"/>
  <c r="DC40" i="3"/>
  <c r="DF40" i="3"/>
  <c r="DJ40" i="3" s="1"/>
  <c r="DG40" i="3"/>
  <c r="DI40" i="3"/>
  <c r="A41" i="3"/>
  <c r="Y41" i="3"/>
  <c r="CU41" i="3"/>
  <c r="CV41" i="3"/>
  <c r="CX41" i="3"/>
  <c r="CY41" i="3"/>
  <c r="CZ41" i="3"/>
  <c r="DB41" i="3" s="1"/>
  <c r="DA41" i="3"/>
  <c r="DC41" i="3"/>
  <c r="DF41" i="3"/>
  <c r="DH41" i="3"/>
  <c r="A42" i="3"/>
  <c r="Y42" i="3"/>
  <c r="CX42" i="3" s="1"/>
  <c r="DI42" i="3" s="1"/>
  <c r="DJ42" i="3" s="1"/>
  <c r="CY42" i="3"/>
  <c r="CZ42" i="3"/>
  <c r="DB42" i="3" s="1"/>
  <c r="DA42" i="3"/>
  <c r="DC42" i="3"/>
  <c r="DG42" i="3"/>
  <c r="A43" i="3"/>
  <c r="Y43" i="3"/>
  <c r="CW43" i="3"/>
  <c r="CX43" i="3"/>
  <c r="DF43" i="3" s="1"/>
  <c r="CY43" i="3"/>
  <c r="CZ43" i="3"/>
  <c r="DA43" i="3"/>
  <c r="DB43" i="3"/>
  <c r="DC43" i="3"/>
  <c r="DG43" i="3"/>
  <c r="DJ43" i="3" s="1"/>
  <c r="DH43" i="3"/>
  <c r="DI43" i="3"/>
  <c r="A44" i="3"/>
  <c r="Y44" i="3"/>
  <c r="CX44" i="3" s="1"/>
  <c r="DH44" i="3" s="1"/>
  <c r="CY44" i="3"/>
  <c r="CZ44" i="3"/>
  <c r="DA44" i="3"/>
  <c r="DB44" i="3"/>
  <c r="DC44" i="3"/>
  <c r="A45" i="3"/>
  <c r="Y45" i="3"/>
  <c r="CW45" i="3"/>
  <c r="CX45" i="3"/>
  <c r="DF45" i="3" s="1"/>
  <c r="CY45" i="3"/>
  <c r="CZ45" i="3"/>
  <c r="DA45" i="3"/>
  <c r="DB45" i="3"/>
  <c r="DC45" i="3"/>
  <c r="DG45" i="3"/>
  <c r="DJ45" i="3" s="1"/>
  <c r="DH45" i="3"/>
  <c r="DI45" i="3"/>
  <c r="A46" i="3"/>
  <c r="Y46" i="3"/>
  <c r="CW46" i="3"/>
  <c r="CX46" i="3"/>
  <c r="DH46" i="3" s="1"/>
  <c r="CY46" i="3"/>
  <c r="CZ46" i="3"/>
  <c r="DB46" i="3" s="1"/>
  <c r="DA46" i="3"/>
  <c r="DC46" i="3"/>
  <c r="DF46" i="3"/>
  <c r="DG46" i="3"/>
  <c r="DJ46" i="3" s="1"/>
  <c r="DI46" i="3"/>
  <c r="A47" i="3"/>
  <c r="Y47" i="3"/>
  <c r="CX47" i="3"/>
  <c r="DH47" i="3" s="1"/>
  <c r="CY47" i="3"/>
  <c r="CZ47" i="3"/>
  <c r="DA47" i="3"/>
  <c r="DB47" i="3"/>
  <c r="DC47" i="3"/>
  <c r="DF47" i="3"/>
  <c r="DJ47" i="3" s="1"/>
  <c r="A48" i="3"/>
  <c r="Y48" i="3"/>
  <c r="CX48" i="3"/>
  <c r="CY48" i="3"/>
  <c r="CZ48" i="3"/>
  <c r="DA48" i="3"/>
  <c r="DB48" i="3"/>
  <c r="DC48" i="3"/>
  <c r="A49" i="3"/>
  <c r="Y49" i="3"/>
  <c r="CX49" i="3" s="1"/>
  <c r="CY49" i="3"/>
  <c r="CZ49" i="3"/>
  <c r="DB49" i="3" s="1"/>
  <c r="DA49" i="3"/>
  <c r="DC49" i="3"/>
  <c r="A50" i="3"/>
  <c r="Y50" i="3"/>
  <c r="CV50" i="3" s="1"/>
  <c r="CU50" i="3"/>
  <c r="CY50" i="3"/>
  <c r="CZ50" i="3"/>
  <c r="DA50" i="3"/>
  <c r="DB50" i="3"/>
  <c r="DC50" i="3"/>
  <c r="A51" i="3"/>
  <c r="Y51" i="3"/>
  <c r="CX51" i="3" s="1"/>
  <c r="CY51" i="3"/>
  <c r="CZ51" i="3"/>
  <c r="DB51" i="3" s="1"/>
  <c r="DA51" i="3"/>
  <c r="DC51" i="3"/>
  <c r="A52" i="3"/>
  <c r="Y52" i="3"/>
  <c r="CW52" i="3" s="1"/>
  <c r="CY52" i="3"/>
  <c r="CZ52" i="3"/>
  <c r="DB52" i="3" s="1"/>
  <c r="DA52" i="3"/>
  <c r="DC52" i="3"/>
  <c r="A53" i="3"/>
  <c r="Y53" i="3"/>
  <c r="CW53" i="3" s="1"/>
  <c r="CY53" i="3"/>
  <c r="CZ53" i="3"/>
  <c r="DB53" i="3" s="1"/>
  <c r="DA53" i="3"/>
  <c r="DC53" i="3"/>
  <c r="A54" i="3"/>
  <c r="Y54" i="3"/>
  <c r="CW54" i="3" s="1"/>
  <c r="CY54" i="3"/>
  <c r="CZ54" i="3"/>
  <c r="DB54" i="3" s="1"/>
  <c r="DA54" i="3"/>
  <c r="DC54" i="3"/>
  <c r="A55" i="3"/>
  <c r="Y55" i="3"/>
  <c r="CW55" i="3" s="1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DG56" i="3"/>
  <c r="A57" i="3"/>
  <c r="Y57" i="3"/>
  <c r="CX57" i="3"/>
  <c r="DG57" i="3" s="1"/>
  <c r="CY57" i="3"/>
  <c r="CZ57" i="3"/>
  <c r="DB57" i="3" s="1"/>
  <c r="DA57" i="3"/>
  <c r="DC57" i="3"/>
  <c r="DF57" i="3"/>
  <c r="DJ57" i="3" s="1"/>
  <c r="DH57" i="3"/>
  <c r="A58" i="3"/>
  <c r="Y58" i="3"/>
  <c r="CX58" i="3" s="1"/>
  <c r="CY58" i="3"/>
  <c r="CZ58" i="3"/>
  <c r="DA58" i="3"/>
  <c r="DB58" i="3"/>
  <c r="DC58" i="3"/>
  <c r="A59" i="3"/>
  <c r="Y59" i="3"/>
  <c r="CV59" i="3" s="1"/>
  <c r="CU59" i="3"/>
  <c r="CY59" i="3"/>
  <c r="CZ59" i="3"/>
  <c r="DB59" i="3" s="1"/>
  <c r="DA59" i="3"/>
  <c r="DC59" i="3"/>
  <c r="A60" i="3"/>
  <c r="Y60" i="3"/>
  <c r="CX60" i="3" s="1"/>
  <c r="DF60" i="3" s="1"/>
  <c r="CY60" i="3"/>
  <c r="CZ60" i="3"/>
  <c r="DA60" i="3"/>
  <c r="DB60" i="3"/>
  <c r="DC60" i="3"/>
  <c r="DG60" i="3"/>
  <c r="DH60" i="3"/>
  <c r="DI60" i="3"/>
  <c r="DJ60" i="3" s="1"/>
  <c r="A61" i="3"/>
  <c r="Y61" i="3"/>
  <c r="CX61" i="3" s="1"/>
  <c r="DH61" i="3" s="1"/>
  <c r="CW61" i="3"/>
  <c r="CY61" i="3"/>
  <c r="CZ61" i="3"/>
  <c r="DB61" i="3" s="1"/>
  <c r="DA61" i="3"/>
  <c r="DC61" i="3"/>
  <c r="DF61" i="3"/>
  <c r="DG61" i="3"/>
  <c r="DJ61" i="3" s="1"/>
  <c r="DI61" i="3"/>
  <c r="A62" i="3"/>
  <c r="Y62" i="3"/>
  <c r="CW62" i="3"/>
  <c r="CX62" i="3"/>
  <c r="CY62" i="3"/>
  <c r="CZ62" i="3"/>
  <c r="DA62" i="3"/>
  <c r="DB62" i="3"/>
  <c r="DC62" i="3"/>
  <c r="DG62" i="3"/>
  <c r="DJ62" i="3" s="1"/>
  <c r="DI62" i="3"/>
  <c r="A63" i="3"/>
  <c r="Y63" i="3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I64" i="3"/>
  <c r="A65" i="3"/>
  <c r="Y65" i="3"/>
  <c r="CX65" i="3"/>
  <c r="DF65" i="3" s="1"/>
  <c r="DJ65" i="3" s="1"/>
  <c r="CY65" i="3"/>
  <c r="CZ65" i="3"/>
  <c r="DA65" i="3"/>
  <c r="DB65" i="3"/>
  <c r="DC65" i="3"/>
  <c r="DI65" i="3"/>
  <c r="A66" i="3"/>
  <c r="Y66" i="3"/>
  <c r="CX66" i="3" s="1"/>
  <c r="CY66" i="3"/>
  <c r="CZ66" i="3"/>
  <c r="DB66" i="3" s="1"/>
  <c r="DA66" i="3"/>
  <c r="DC66" i="3"/>
  <c r="A67" i="3"/>
  <c r="Y67" i="3"/>
  <c r="CX67" i="3" s="1"/>
  <c r="DH67" i="3" s="1"/>
  <c r="CY67" i="3"/>
  <c r="CZ67" i="3"/>
  <c r="DB67" i="3" s="1"/>
  <c r="DA67" i="3"/>
  <c r="DC67" i="3"/>
  <c r="A68" i="3"/>
  <c r="Y68" i="3"/>
  <c r="CX68" i="3"/>
  <c r="DG68" i="3" s="1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A70" i="3"/>
  <c r="Y70" i="3"/>
  <c r="CV70" i="3" s="1"/>
  <c r="CU70" i="3"/>
  <c r="CX70" i="3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A72" i="3"/>
  <c r="Y72" i="3"/>
  <c r="CX72" i="3" s="1"/>
  <c r="CW72" i="3"/>
  <c r="CY72" i="3"/>
  <c r="CZ72" i="3"/>
  <c r="DB72" i="3" s="1"/>
  <c r="DA72" i="3"/>
  <c r="DC72" i="3"/>
  <c r="DG72" i="3"/>
  <c r="DI72" i="3"/>
  <c r="DJ72" i="3"/>
  <c r="A73" i="3"/>
  <c r="Y73" i="3"/>
  <c r="CW73" i="3"/>
  <c r="CX73" i="3"/>
  <c r="DF73" i="3" s="1"/>
  <c r="CY73" i="3"/>
  <c r="CZ73" i="3"/>
  <c r="DA73" i="3"/>
  <c r="DB73" i="3"/>
  <c r="DC73" i="3"/>
  <c r="DG73" i="3"/>
  <c r="DJ73" i="3" s="1"/>
  <c r="DH73" i="3"/>
  <c r="DI73" i="3"/>
  <c r="A74" i="3"/>
  <c r="Y74" i="3"/>
  <c r="CX74" i="3" s="1"/>
  <c r="DH74" i="3" s="1"/>
  <c r="CY74" i="3"/>
  <c r="CZ74" i="3"/>
  <c r="DB74" i="3" s="1"/>
  <c r="DA74" i="3"/>
  <c r="DC74" i="3"/>
  <c r="DF74" i="3"/>
  <c r="A75" i="3"/>
  <c r="Y75" i="3"/>
  <c r="CX75" i="3"/>
  <c r="DG75" i="3" s="1"/>
  <c r="CY75" i="3"/>
  <c r="CZ75" i="3"/>
  <c r="DA75" i="3"/>
  <c r="DB75" i="3"/>
  <c r="DC75" i="3"/>
  <c r="DF75" i="3"/>
  <c r="DJ75" i="3" s="1"/>
  <c r="A76" i="3"/>
  <c r="Y76" i="3"/>
  <c r="CX76" i="3" s="1"/>
  <c r="CY76" i="3"/>
  <c r="CZ76" i="3"/>
  <c r="DA76" i="3"/>
  <c r="DB76" i="3"/>
  <c r="DC76" i="3"/>
  <c r="A77" i="3"/>
  <c r="Y77" i="3"/>
  <c r="CX77" i="3"/>
  <c r="DI77" i="3" s="1"/>
  <c r="CY77" i="3"/>
  <c r="CZ77" i="3"/>
  <c r="DB77" i="3" s="1"/>
  <c r="DA77" i="3"/>
  <c r="DC77" i="3"/>
  <c r="DH77" i="3"/>
  <c r="A78" i="3"/>
  <c r="Y78" i="3"/>
  <c r="CX78" i="3" s="1"/>
  <c r="DH78" i="3" s="1"/>
  <c r="CY78" i="3"/>
  <c r="CZ78" i="3"/>
  <c r="DB78" i="3" s="1"/>
  <c r="DA78" i="3"/>
  <c r="DC78" i="3"/>
  <c r="DG78" i="3"/>
  <c r="DI78" i="3"/>
  <c r="A79" i="3"/>
  <c r="Y79" i="3"/>
  <c r="CX79" i="3"/>
  <c r="CY79" i="3"/>
  <c r="CZ79" i="3"/>
  <c r="DA79" i="3"/>
  <c r="DB79" i="3"/>
  <c r="DC79" i="3"/>
  <c r="A80" i="3"/>
  <c r="Y80" i="3"/>
  <c r="CX80" i="3"/>
  <c r="CY80" i="3"/>
  <c r="CZ80" i="3"/>
  <c r="DA80" i="3"/>
  <c r="DB80" i="3"/>
  <c r="DC80" i="3"/>
  <c r="DG80" i="3"/>
  <c r="A81" i="3"/>
  <c r="Y81" i="3"/>
  <c r="CV81" i="3" s="1"/>
  <c r="CU81" i="3"/>
  <c r="CY81" i="3"/>
  <c r="CZ81" i="3"/>
  <c r="DB81" i="3" s="1"/>
  <c r="DA81" i="3"/>
  <c r="DC81" i="3"/>
  <c r="A82" i="3"/>
  <c r="Y82" i="3"/>
  <c r="CX82" i="3" s="1"/>
  <c r="CY82" i="3"/>
  <c r="CZ82" i="3"/>
  <c r="DA82" i="3"/>
  <c r="DB82" i="3"/>
  <c r="DC82" i="3"/>
  <c r="A83" i="3"/>
  <c r="Y83" i="3"/>
  <c r="CX83" i="3" s="1"/>
  <c r="DH83" i="3" s="1"/>
  <c r="CY83" i="3"/>
  <c r="CZ83" i="3"/>
  <c r="DB83" i="3" s="1"/>
  <c r="DA83" i="3"/>
  <c r="DC83" i="3"/>
  <c r="DG83" i="3"/>
  <c r="DI83" i="3"/>
  <c r="DJ83" i="3"/>
  <c r="A84" i="3"/>
  <c r="Y84" i="3"/>
  <c r="CW84" i="3"/>
  <c r="CX84" i="3"/>
  <c r="DF84" i="3" s="1"/>
  <c r="CY84" i="3"/>
  <c r="CZ84" i="3"/>
  <c r="DA84" i="3"/>
  <c r="DB84" i="3"/>
  <c r="DC84" i="3"/>
  <c r="DG84" i="3"/>
  <c r="DJ84" i="3" s="1"/>
  <c r="DH84" i="3"/>
  <c r="DI84" i="3"/>
  <c r="A85" i="3"/>
  <c r="Y85" i="3"/>
  <c r="CX85" i="3" s="1"/>
  <c r="DH85" i="3" s="1"/>
  <c r="CW85" i="3"/>
  <c r="CY85" i="3"/>
  <c r="CZ85" i="3"/>
  <c r="DB85" i="3" s="1"/>
  <c r="DA85" i="3"/>
  <c r="DC85" i="3"/>
  <c r="DF85" i="3"/>
  <c r="DG85" i="3"/>
  <c r="DJ85" i="3" s="1"/>
  <c r="DI85" i="3"/>
  <c r="A86" i="3"/>
  <c r="Y86" i="3"/>
  <c r="CW86" i="3"/>
  <c r="CX86" i="3"/>
  <c r="CY86" i="3"/>
  <c r="CZ86" i="3"/>
  <c r="DA86" i="3"/>
  <c r="DB86" i="3"/>
  <c r="DC86" i="3"/>
  <c r="DG86" i="3"/>
  <c r="DJ86" i="3" s="1"/>
  <c r="DI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B88" i="3" s="1"/>
  <c r="DA88" i="3"/>
  <c r="DC88" i="3"/>
  <c r="A89" i="3"/>
  <c r="Y89" i="3"/>
  <c r="CX89" i="3"/>
  <c r="DG89" i="3" s="1"/>
  <c r="CY89" i="3"/>
  <c r="CZ89" i="3"/>
  <c r="DA89" i="3"/>
  <c r="DB89" i="3"/>
  <c r="DC89" i="3"/>
  <c r="A90" i="3"/>
  <c r="Y90" i="3"/>
  <c r="CX90" i="3" s="1"/>
  <c r="DH90" i="3" s="1"/>
  <c r="CU90" i="3"/>
  <c r="CY90" i="3"/>
  <c r="CZ90" i="3"/>
  <c r="DB90" i="3" s="1"/>
  <c r="DA90" i="3"/>
  <c r="DC90" i="3"/>
  <c r="A91" i="3"/>
  <c r="Y91" i="3"/>
  <c r="CX91" i="3"/>
  <c r="DG91" i="3" s="1"/>
  <c r="CY91" i="3"/>
  <c r="CZ91" i="3"/>
  <c r="DA91" i="3"/>
  <c r="DB91" i="3"/>
  <c r="DC91" i="3"/>
  <c r="A92" i="3"/>
  <c r="Y92" i="3"/>
  <c r="CW92" i="3" s="1"/>
  <c r="CY92" i="3"/>
  <c r="CZ92" i="3"/>
  <c r="DA92" i="3"/>
  <c r="DB92" i="3"/>
  <c r="DC92" i="3"/>
  <c r="A93" i="3"/>
  <c r="Y93" i="3"/>
  <c r="CW93" i="3" s="1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X96" i="3" s="1"/>
  <c r="CY96" i="3"/>
  <c r="CZ96" i="3"/>
  <c r="DA96" i="3"/>
  <c r="DB96" i="3"/>
  <c r="DC96" i="3"/>
  <c r="A97" i="3"/>
  <c r="Y97" i="3"/>
  <c r="CX97" i="3"/>
  <c r="CY97" i="3"/>
  <c r="CZ97" i="3"/>
  <c r="DA97" i="3"/>
  <c r="DB97" i="3"/>
  <c r="DC97" i="3"/>
  <c r="DF97" i="3"/>
  <c r="DJ97" i="3" s="1"/>
  <c r="A98" i="3"/>
  <c r="Y98" i="3"/>
  <c r="CX98" i="3" s="1"/>
  <c r="DH98" i="3" s="1"/>
  <c r="CY98" i="3"/>
  <c r="CZ98" i="3"/>
  <c r="DB98" i="3" s="1"/>
  <c r="DA98" i="3"/>
  <c r="DC98" i="3"/>
  <c r="DF98" i="3"/>
  <c r="DJ98" i="3" s="1"/>
  <c r="DG98" i="3"/>
  <c r="DI98" i="3"/>
  <c r="A99" i="3"/>
  <c r="Y99" i="3"/>
  <c r="CU99" i="3"/>
  <c r="CV99" i="3"/>
  <c r="CX99" i="3"/>
  <c r="DF99" i="3" s="1"/>
  <c r="CY99" i="3"/>
  <c r="CZ99" i="3"/>
  <c r="DA99" i="3"/>
  <c r="DB99" i="3"/>
  <c r="DC99" i="3"/>
  <c r="A100" i="3"/>
  <c r="Y100" i="3"/>
  <c r="CX100" i="3" s="1"/>
  <c r="DH100" i="3" s="1"/>
  <c r="CY100" i="3"/>
  <c r="CZ100" i="3"/>
  <c r="DB100" i="3" s="1"/>
  <c r="DA100" i="3"/>
  <c r="DC100" i="3"/>
  <c r="DF100" i="3"/>
  <c r="DG100" i="3"/>
  <c r="DI100" i="3"/>
  <c r="DJ100" i="3" s="1"/>
  <c r="A101" i="3"/>
  <c r="Y101" i="3"/>
  <c r="CW101" i="3"/>
  <c r="CX101" i="3"/>
  <c r="DF101" i="3" s="1"/>
  <c r="CY101" i="3"/>
  <c r="CZ101" i="3"/>
  <c r="DA101" i="3"/>
  <c r="DB101" i="3"/>
  <c r="DC101" i="3"/>
  <c r="DG101" i="3"/>
  <c r="DJ101" i="3" s="1"/>
  <c r="DH101" i="3"/>
  <c r="A102" i="3"/>
  <c r="Y102" i="3"/>
  <c r="CX102" i="3" s="1"/>
  <c r="DH102" i="3" s="1"/>
  <c r="CY102" i="3"/>
  <c r="CZ102" i="3"/>
  <c r="DB102" i="3" s="1"/>
  <c r="DA102" i="3"/>
  <c r="DC102" i="3"/>
  <c r="DG102" i="3"/>
  <c r="DI102" i="3"/>
  <c r="DJ102" i="3"/>
  <c r="A103" i="3"/>
  <c r="Y103" i="3"/>
  <c r="CW103" i="3"/>
  <c r="CX103" i="3"/>
  <c r="DF103" i="3" s="1"/>
  <c r="CY103" i="3"/>
  <c r="CZ103" i="3"/>
  <c r="DA103" i="3"/>
  <c r="DB103" i="3"/>
  <c r="DC103" i="3"/>
  <c r="DG103" i="3"/>
  <c r="DJ103" i="3" s="1"/>
  <c r="DH103" i="3"/>
  <c r="DI103" i="3"/>
  <c r="A104" i="3"/>
  <c r="Y104" i="3"/>
  <c r="CX104" i="3" s="1"/>
  <c r="DH104" i="3" s="1"/>
  <c r="CW104" i="3"/>
  <c r="CY104" i="3"/>
  <c r="CZ104" i="3"/>
  <c r="DB104" i="3" s="1"/>
  <c r="DA104" i="3"/>
  <c r="DC104" i="3"/>
  <c r="DF104" i="3"/>
  <c r="DG104" i="3"/>
  <c r="DI104" i="3"/>
  <c r="DJ104" i="3"/>
  <c r="A105" i="3"/>
  <c r="Y105" i="3"/>
  <c r="CX105" i="3"/>
  <c r="DG105" i="3" s="1"/>
  <c r="CY105" i="3"/>
  <c r="CZ105" i="3"/>
  <c r="DA105" i="3"/>
  <c r="DB105" i="3"/>
  <c r="DC105" i="3"/>
  <c r="DF105" i="3"/>
  <c r="DH105" i="3"/>
  <c r="DI105" i="3"/>
  <c r="DJ105" i="3"/>
  <c r="A106" i="3"/>
  <c r="Y106" i="3"/>
  <c r="CX106" i="3"/>
  <c r="DF106" i="3" s="1"/>
  <c r="DJ106" i="3" s="1"/>
  <c r="CY106" i="3"/>
  <c r="CZ106" i="3"/>
  <c r="DA106" i="3"/>
  <c r="DB106" i="3"/>
  <c r="DC106" i="3"/>
  <c r="DG106" i="3"/>
  <c r="DH106" i="3"/>
  <c r="DI106" i="3"/>
  <c r="A107" i="3"/>
  <c r="Y107" i="3"/>
  <c r="CX107" i="3" s="1"/>
  <c r="CY107" i="3"/>
  <c r="CZ107" i="3"/>
  <c r="DB107" i="3" s="1"/>
  <c r="DA107" i="3"/>
  <c r="DC107" i="3"/>
  <c r="A108" i="3"/>
  <c r="Y108" i="3"/>
  <c r="CU108" i="3"/>
  <c r="CY108" i="3"/>
  <c r="CZ108" i="3"/>
  <c r="DA108" i="3"/>
  <c r="DB108" i="3"/>
  <c r="DC108" i="3"/>
  <c r="A109" i="3"/>
  <c r="Y109" i="3"/>
  <c r="CX109" i="3"/>
  <c r="DI109" i="3" s="1"/>
  <c r="CY109" i="3"/>
  <c r="CZ109" i="3"/>
  <c r="DA109" i="3"/>
  <c r="DB109" i="3"/>
  <c r="DC109" i="3"/>
  <c r="DF109" i="3"/>
  <c r="DG109" i="3"/>
  <c r="DH109" i="3"/>
  <c r="DJ109" i="3"/>
  <c r="A110" i="3"/>
  <c r="Y110" i="3"/>
  <c r="CW110" i="3" s="1"/>
  <c r="CX110" i="3"/>
  <c r="DG110" i="3" s="1"/>
  <c r="CY110" i="3"/>
  <c r="CZ110" i="3"/>
  <c r="DA110" i="3"/>
  <c r="DB110" i="3"/>
  <c r="DC110" i="3"/>
  <c r="DF110" i="3"/>
  <c r="DH110" i="3"/>
  <c r="DI110" i="3"/>
  <c r="DJ110" i="3"/>
  <c r="A111" i="3"/>
  <c r="Y111" i="3"/>
  <c r="CW111" i="3"/>
  <c r="CX111" i="3"/>
  <c r="DI111" i="3" s="1"/>
  <c r="CY111" i="3"/>
  <c r="CZ111" i="3"/>
  <c r="DA111" i="3"/>
  <c r="DB111" i="3"/>
  <c r="DC111" i="3"/>
  <c r="DG111" i="3"/>
  <c r="DH111" i="3"/>
  <c r="DJ111" i="3"/>
  <c r="A112" i="3"/>
  <c r="Y112" i="3"/>
  <c r="CW112" i="3" s="1"/>
  <c r="CX112" i="3"/>
  <c r="DG112" i="3" s="1"/>
  <c r="CY112" i="3"/>
  <c r="CZ112" i="3"/>
  <c r="DA112" i="3"/>
  <c r="DB112" i="3"/>
  <c r="DC112" i="3"/>
  <c r="DH112" i="3"/>
  <c r="DI112" i="3"/>
  <c r="DJ112" i="3"/>
  <c r="A113" i="3"/>
  <c r="Y113" i="3"/>
  <c r="CW113" i="3"/>
  <c r="CX113" i="3"/>
  <c r="DI113" i="3" s="1"/>
  <c r="CY113" i="3"/>
  <c r="CZ113" i="3"/>
  <c r="DA113" i="3"/>
  <c r="DB113" i="3"/>
  <c r="DC113" i="3"/>
  <c r="DF113" i="3"/>
  <c r="DG113" i="3"/>
  <c r="DJ113" i="3" s="1"/>
  <c r="DH113" i="3"/>
  <c r="A114" i="3"/>
  <c r="Y114" i="3"/>
  <c r="CX114" i="3" s="1"/>
  <c r="DH114" i="3" s="1"/>
  <c r="CY114" i="3"/>
  <c r="CZ114" i="3"/>
  <c r="DB114" i="3" s="1"/>
  <c r="DA114" i="3"/>
  <c r="DC114" i="3"/>
  <c r="DF114" i="3"/>
  <c r="DI114" i="3"/>
  <c r="DJ114" i="3"/>
  <c r="A115" i="3"/>
  <c r="Y115" i="3"/>
  <c r="CX115" i="3"/>
  <c r="DG115" i="3" s="1"/>
  <c r="CY115" i="3"/>
  <c r="CZ115" i="3"/>
  <c r="DA115" i="3"/>
  <c r="DB115" i="3"/>
  <c r="DC115" i="3"/>
  <c r="DF115" i="3"/>
  <c r="DH115" i="3"/>
  <c r="DI115" i="3"/>
  <c r="DJ115" i="3"/>
  <c r="A116" i="3"/>
  <c r="Y116" i="3"/>
  <c r="CX116" i="3"/>
  <c r="DF116" i="3" s="1"/>
  <c r="CY116" i="3"/>
  <c r="CZ116" i="3"/>
  <c r="DA116" i="3"/>
  <c r="DB116" i="3"/>
  <c r="DC116" i="3"/>
  <c r="DG116" i="3"/>
  <c r="DH116" i="3"/>
  <c r="DI116" i="3"/>
  <c r="DJ116" i="3"/>
  <c r="A117" i="3"/>
  <c r="Y117" i="3"/>
  <c r="CV117" i="3" s="1"/>
  <c r="CU117" i="3"/>
  <c r="CX117" i="3"/>
  <c r="DF117" i="3" s="1"/>
  <c r="CY117" i="3"/>
  <c r="CZ117" i="3"/>
  <c r="DA117" i="3"/>
  <c r="DB117" i="3"/>
  <c r="DC117" i="3"/>
  <c r="DG117" i="3"/>
  <c r="DH117" i="3"/>
  <c r="DI117" i="3"/>
  <c r="DJ117" i="3" s="1"/>
  <c r="A118" i="3"/>
  <c r="Y118" i="3"/>
  <c r="CX118" i="3" s="1"/>
  <c r="DI118" i="3" s="1"/>
  <c r="DJ118" i="3" s="1"/>
  <c r="CY118" i="3"/>
  <c r="CZ118" i="3"/>
  <c r="DA118" i="3"/>
  <c r="DB118" i="3"/>
  <c r="DC118" i="3"/>
  <c r="DF118" i="3"/>
  <c r="DG118" i="3"/>
  <c r="DH118" i="3"/>
  <c r="A119" i="3"/>
  <c r="Y119" i="3"/>
  <c r="CW119" i="3" s="1"/>
  <c r="CY119" i="3"/>
  <c r="CZ119" i="3"/>
  <c r="DB119" i="3" s="1"/>
  <c r="DA119" i="3"/>
  <c r="DC119" i="3"/>
  <c r="A120" i="3"/>
  <c r="Y120" i="3"/>
  <c r="CW120" i="3"/>
  <c r="CX120" i="3"/>
  <c r="CY120" i="3"/>
  <c r="CZ120" i="3"/>
  <c r="DB120" i="3" s="1"/>
  <c r="DA120" i="3"/>
  <c r="DC120" i="3"/>
  <c r="A121" i="3"/>
  <c r="Y121" i="3"/>
  <c r="CW121" i="3"/>
  <c r="CX121" i="3"/>
  <c r="CY121" i="3"/>
  <c r="CZ121" i="3"/>
  <c r="DB121" i="3" s="1"/>
  <c r="DA121" i="3"/>
  <c r="DC121" i="3"/>
  <c r="DF121" i="3"/>
  <c r="A122" i="3"/>
  <c r="Y122" i="3"/>
  <c r="CW122" i="3" s="1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W124" i="3"/>
  <c r="CX124" i="3"/>
  <c r="DF124" i="3" s="1"/>
  <c r="CY124" i="3"/>
  <c r="CZ124" i="3"/>
  <c r="DA124" i="3"/>
  <c r="DB124" i="3"/>
  <c r="DC124" i="3"/>
  <c r="DI124" i="3"/>
  <c r="A125" i="3"/>
  <c r="Y125" i="3"/>
  <c r="CX125" i="3"/>
  <c r="CY125" i="3"/>
  <c r="CZ125" i="3"/>
  <c r="DA125" i="3"/>
  <c r="DB125" i="3"/>
  <c r="DC125" i="3"/>
  <c r="A126" i="3"/>
  <c r="Y126" i="3"/>
  <c r="CX126" i="3" s="1"/>
  <c r="CU126" i="3"/>
  <c r="CV126" i="3"/>
  <c r="CY126" i="3"/>
  <c r="CZ126" i="3"/>
  <c r="DB126" i="3" s="1"/>
  <c r="DA126" i="3"/>
  <c r="DC126" i="3"/>
  <c r="A127" i="3"/>
  <c r="Y127" i="3"/>
  <c r="CX127" i="3" s="1"/>
  <c r="DH127" i="3" s="1"/>
  <c r="CY127" i="3"/>
  <c r="CZ127" i="3"/>
  <c r="DB127" i="3" s="1"/>
  <c r="DA127" i="3"/>
  <c r="DC127" i="3"/>
  <c r="DF127" i="3"/>
  <c r="A128" i="3"/>
  <c r="Y128" i="3"/>
  <c r="CW128" i="3"/>
  <c r="CX128" i="3"/>
  <c r="DF128" i="3" s="1"/>
  <c r="CY128" i="3"/>
  <c r="CZ128" i="3"/>
  <c r="DA128" i="3"/>
  <c r="DB128" i="3"/>
  <c r="DC128" i="3"/>
  <c r="DG128" i="3"/>
  <c r="DJ128" i="3" s="1"/>
  <c r="DH128" i="3"/>
  <c r="DI128" i="3"/>
  <c r="A129" i="3"/>
  <c r="Y129" i="3"/>
  <c r="CW129" i="3" s="1"/>
  <c r="CY129" i="3"/>
  <c r="CZ129" i="3"/>
  <c r="DB129" i="3" s="1"/>
  <c r="DA129" i="3"/>
  <c r="DC129" i="3"/>
  <c r="A130" i="3"/>
  <c r="Y130" i="3"/>
  <c r="CW130" i="3" s="1"/>
  <c r="CX130" i="3"/>
  <c r="CY130" i="3"/>
  <c r="CZ130" i="3"/>
  <c r="DA130" i="3"/>
  <c r="DB130" i="3"/>
  <c r="DC130" i="3"/>
  <c r="DF130" i="3"/>
  <c r="A131" i="3"/>
  <c r="Y131" i="3"/>
  <c r="CW131" i="3"/>
  <c r="CX131" i="3"/>
  <c r="CY131" i="3"/>
  <c r="CZ131" i="3"/>
  <c r="DB131" i="3" s="1"/>
  <c r="DA131" i="3"/>
  <c r="DC131" i="3"/>
  <c r="A132" i="3"/>
  <c r="Y132" i="3"/>
  <c r="CX132" i="3" s="1"/>
  <c r="CY132" i="3"/>
  <c r="CZ132" i="3"/>
  <c r="DB132" i="3" s="1"/>
  <c r="DA132" i="3"/>
  <c r="DC132" i="3"/>
  <c r="A133" i="3"/>
  <c r="Y133" i="3"/>
  <c r="CW133" i="3" s="1"/>
  <c r="CY133" i="3"/>
  <c r="CZ133" i="3"/>
  <c r="DB133" i="3" s="1"/>
  <c r="DA133" i="3"/>
  <c r="DC133" i="3"/>
  <c r="A134" i="3"/>
  <c r="Y134" i="3"/>
  <c r="CX134" i="3" s="1"/>
  <c r="CY134" i="3"/>
  <c r="CZ134" i="3"/>
  <c r="DA134" i="3"/>
  <c r="DB134" i="3"/>
  <c r="DC134" i="3"/>
  <c r="A135" i="3"/>
  <c r="Y135" i="3"/>
  <c r="CU135" i="3"/>
  <c r="CY135" i="3"/>
  <c r="CZ135" i="3"/>
  <c r="DA135" i="3"/>
  <c r="DB135" i="3"/>
  <c r="DC135" i="3"/>
  <c r="A136" i="3"/>
  <c r="Y136" i="3"/>
  <c r="CX136" i="3"/>
  <c r="DF136" i="3" s="1"/>
  <c r="CY136" i="3"/>
  <c r="CZ136" i="3"/>
  <c r="DA136" i="3"/>
  <c r="DB136" i="3"/>
  <c r="DC136" i="3"/>
  <c r="DG136" i="3"/>
  <c r="A137" i="3"/>
  <c r="Y137" i="3"/>
  <c r="CY137" i="3"/>
  <c r="CZ137" i="3"/>
  <c r="DB137" i="3" s="1"/>
  <c r="DA137" i="3"/>
  <c r="DC137" i="3"/>
  <c r="A138" i="3"/>
  <c r="Y138" i="3"/>
  <c r="CW138" i="3"/>
  <c r="CX138" i="3"/>
  <c r="CY138" i="3"/>
  <c r="CZ138" i="3"/>
  <c r="DA138" i="3"/>
  <c r="DB138" i="3"/>
  <c r="DC138" i="3"/>
  <c r="A139" i="3"/>
  <c r="Y139" i="3"/>
  <c r="CX139" i="3" s="1"/>
  <c r="CW139" i="3"/>
  <c r="CY139" i="3"/>
  <c r="CZ139" i="3"/>
  <c r="DB139" i="3" s="1"/>
  <c r="DA139" i="3"/>
  <c r="DC139" i="3"/>
  <c r="DF139" i="3"/>
  <c r="DI139" i="3"/>
  <c r="A140" i="3"/>
  <c r="Y140" i="3"/>
  <c r="CW140" i="3"/>
  <c r="CX140" i="3"/>
  <c r="DF140" i="3" s="1"/>
  <c r="CY140" i="3"/>
  <c r="CZ140" i="3"/>
  <c r="DA140" i="3"/>
  <c r="DB140" i="3"/>
  <c r="DC140" i="3"/>
  <c r="DG140" i="3"/>
  <c r="DJ140" i="3" s="1"/>
  <c r="DH140" i="3"/>
  <c r="A141" i="3"/>
  <c r="Y141" i="3"/>
  <c r="CX141" i="3" s="1"/>
  <c r="DH141" i="3" s="1"/>
  <c r="CY141" i="3"/>
  <c r="CZ141" i="3"/>
  <c r="DB141" i="3" s="1"/>
  <c r="DA141" i="3"/>
  <c r="DC141" i="3"/>
  <c r="DF141" i="3"/>
  <c r="DG141" i="3"/>
  <c r="DI141" i="3"/>
  <c r="DJ141" i="3"/>
  <c r="A142" i="3"/>
  <c r="Y142" i="3"/>
  <c r="CW142" i="3"/>
  <c r="CX142" i="3"/>
  <c r="DF142" i="3" s="1"/>
  <c r="CY142" i="3"/>
  <c r="CZ142" i="3"/>
  <c r="DA142" i="3"/>
  <c r="DB142" i="3"/>
  <c r="DC142" i="3"/>
  <c r="DG142" i="3"/>
  <c r="DJ142" i="3" s="1"/>
  <c r="DH142" i="3"/>
  <c r="DI142" i="3"/>
  <c r="A143" i="3"/>
  <c r="Y143" i="3"/>
  <c r="CX143" i="3" s="1"/>
  <c r="DI143" i="3" s="1"/>
  <c r="CY143" i="3"/>
  <c r="CZ143" i="3"/>
  <c r="DA143" i="3"/>
  <c r="DB143" i="3"/>
  <c r="DC143" i="3"/>
  <c r="DF143" i="3"/>
  <c r="DJ143" i="3" s="1"/>
  <c r="DG143" i="3"/>
  <c r="DH143" i="3"/>
  <c r="A144" i="3"/>
  <c r="Y144" i="3"/>
  <c r="CU144" i="3"/>
  <c r="CV144" i="3"/>
  <c r="CX144" i="3"/>
  <c r="CY144" i="3"/>
  <c r="CZ144" i="3"/>
  <c r="DA144" i="3"/>
  <c r="DB144" i="3"/>
  <c r="DC144" i="3"/>
  <c r="DH144" i="3"/>
  <c r="A145" i="3"/>
  <c r="Y145" i="3"/>
  <c r="CX145" i="3" s="1"/>
  <c r="CY145" i="3"/>
  <c r="CZ145" i="3"/>
  <c r="DB145" i="3" s="1"/>
  <c r="DA145" i="3"/>
  <c r="DC145" i="3"/>
  <c r="A146" i="3"/>
  <c r="Y146" i="3"/>
  <c r="CW146" i="3" s="1"/>
  <c r="CX146" i="3"/>
  <c r="CY146" i="3"/>
  <c r="CZ146" i="3"/>
  <c r="DB146" i="3" s="1"/>
  <c r="DA146" i="3"/>
  <c r="DC146" i="3"/>
  <c r="A147" i="3"/>
  <c r="Y147" i="3"/>
  <c r="CW147" i="3"/>
  <c r="CX147" i="3"/>
  <c r="DI147" i="3" s="1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X149" i="3" s="1"/>
  <c r="DI149" i="3" s="1"/>
  <c r="CW149" i="3"/>
  <c r="CY149" i="3"/>
  <c r="CZ149" i="3"/>
  <c r="DA149" i="3"/>
  <c r="DB149" i="3"/>
  <c r="DC149" i="3"/>
  <c r="DF149" i="3"/>
  <c r="A150" i="3"/>
  <c r="Y150" i="3"/>
  <c r="CW150" i="3"/>
  <c r="CX150" i="3"/>
  <c r="CY150" i="3"/>
  <c r="CZ150" i="3"/>
  <c r="DA150" i="3"/>
  <c r="DB150" i="3"/>
  <c r="DC150" i="3"/>
  <c r="A151" i="3"/>
  <c r="Y151" i="3"/>
  <c r="CX151" i="3" s="1"/>
  <c r="CW151" i="3"/>
  <c r="CY151" i="3"/>
  <c r="CZ151" i="3"/>
  <c r="DA151" i="3"/>
  <c r="DB151" i="3"/>
  <c r="DC151" i="3"/>
  <c r="A152" i="3"/>
  <c r="Y152" i="3"/>
  <c r="CX152" i="3"/>
  <c r="DG152" i="3" s="1"/>
  <c r="CY152" i="3"/>
  <c r="CZ152" i="3"/>
  <c r="DB152" i="3" s="1"/>
  <c r="DA152" i="3"/>
  <c r="DC152" i="3"/>
  <c r="DF152" i="3"/>
  <c r="DJ152" i="3" s="1"/>
  <c r="DH152" i="3"/>
  <c r="A153" i="3"/>
  <c r="Y153" i="3"/>
  <c r="CU153" i="3"/>
  <c r="CV153" i="3"/>
  <c r="CX153" i="3"/>
  <c r="DG153" i="3" s="1"/>
  <c r="CY153" i="3"/>
  <c r="CZ153" i="3"/>
  <c r="DB153" i="3" s="1"/>
  <c r="DA153" i="3"/>
  <c r="DC153" i="3"/>
  <c r="DF153" i="3"/>
  <c r="A154" i="3"/>
  <c r="Y154" i="3"/>
  <c r="CX154" i="3" s="1"/>
  <c r="DG154" i="3" s="1"/>
  <c r="CY154" i="3"/>
  <c r="CZ154" i="3"/>
  <c r="DA154" i="3"/>
  <c r="DB154" i="3"/>
  <c r="DC154" i="3"/>
  <c r="DF154" i="3"/>
  <c r="A155" i="3"/>
  <c r="Y155" i="3"/>
  <c r="CW155" i="3"/>
  <c r="CX155" i="3"/>
  <c r="DF155" i="3" s="1"/>
  <c r="CY155" i="3"/>
  <c r="CZ155" i="3"/>
  <c r="DA155" i="3"/>
  <c r="DB155" i="3"/>
  <c r="DC155" i="3"/>
  <c r="A156" i="3"/>
  <c r="Y156" i="3"/>
  <c r="CW156" i="3" s="1"/>
  <c r="CX156" i="3"/>
  <c r="DH156" i="3" s="1"/>
  <c r="CY156" i="3"/>
  <c r="CZ156" i="3"/>
  <c r="DA156" i="3"/>
  <c r="DB156" i="3"/>
  <c r="DC156" i="3"/>
  <c r="A157" i="3"/>
  <c r="Y157" i="3"/>
  <c r="CW157" i="3"/>
  <c r="CX157" i="3"/>
  <c r="CY157" i="3"/>
  <c r="CZ157" i="3"/>
  <c r="DB157" i="3" s="1"/>
  <c r="DA157" i="3"/>
  <c r="DC157" i="3"/>
  <c r="A158" i="3"/>
  <c r="Y158" i="3"/>
  <c r="CW158" i="3"/>
  <c r="CX158" i="3"/>
  <c r="DG158" i="3" s="1"/>
  <c r="DJ158" i="3" s="1"/>
  <c r="CY158" i="3"/>
  <c r="CZ158" i="3"/>
  <c r="DB158" i="3" s="1"/>
  <c r="DA158" i="3"/>
  <c r="DC158" i="3"/>
  <c r="A159" i="3"/>
  <c r="Y159" i="3"/>
  <c r="CW159" i="3"/>
  <c r="CX159" i="3"/>
  <c r="DF159" i="3" s="1"/>
  <c r="CY159" i="3"/>
  <c r="CZ159" i="3"/>
  <c r="DA159" i="3"/>
  <c r="DB159" i="3"/>
  <c r="DC159" i="3"/>
  <c r="DI159" i="3"/>
  <c r="A160" i="3"/>
  <c r="Y160" i="3"/>
  <c r="CX160" i="3" s="1"/>
  <c r="DF160" i="3" s="1"/>
  <c r="CY160" i="3"/>
  <c r="CZ160" i="3"/>
  <c r="DB160" i="3" s="1"/>
  <c r="DA160" i="3"/>
  <c r="DC160" i="3"/>
  <c r="DH160" i="3"/>
  <c r="A161" i="3"/>
  <c r="Y161" i="3"/>
  <c r="CX161" i="3"/>
  <c r="CY161" i="3"/>
  <c r="CZ161" i="3"/>
  <c r="DA161" i="3"/>
  <c r="DB161" i="3"/>
  <c r="DC161" i="3"/>
  <c r="A162" i="3"/>
  <c r="Y162" i="3"/>
  <c r="CU162" i="3"/>
  <c r="CY162" i="3"/>
  <c r="CZ162" i="3"/>
  <c r="DA162" i="3"/>
  <c r="DB162" i="3"/>
  <c r="DC162" i="3"/>
  <c r="A163" i="3"/>
  <c r="Y163" i="3"/>
  <c r="CX163" i="3"/>
  <c r="DG163" i="3" s="1"/>
  <c r="CY163" i="3"/>
  <c r="CZ163" i="3"/>
  <c r="DA163" i="3"/>
  <c r="DB163" i="3"/>
  <c r="DC163" i="3"/>
  <c r="DF163" i="3"/>
  <c r="DH163" i="3"/>
  <c r="DI163" i="3"/>
  <c r="DJ163" i="3"/>
  <c r="A164" i="3"/>
  <c r="Y164" i="3"/>
  <c r="CX164" i="3" s="1"/>
  <c r="CW164" i="3"/>
  <c r="CY164" i="3"/>
  <c r="CZ164" i="3"/>
  <c r="DB164" i="3" s="1"/>
  <c r="DA164" i="3"/>
  <c r="DC164" i="3"/>
  <c r="DH164" i="3"/>
  <c r="DI164" i="3"/>
  <c r="A165" i="3"/>
  <c r="Y165" i="3"/>
  <c r="CW165" i="3" s="1"/>
  <c r="CX165" i="3"/>
  <c r="DH165" i="3" s="1"/>
  <c r="CY165" i="3"/>
  <c r="CZ165" i="3"/>
  <c r="DA165" i="3"/>
  <c r="DB165" i="3"/>
  <c r="DC165" i="3"/>
  <c r="DF165" i="3"/>
  <c r="DG165" i="3"/>
  <c r="DJ165" i="3" s="1"/>
  <c r="A166" i="3"/>
  <c r="Y166" i="3"/>
  <c r="CX166" i="3" s="1"/>
  <c r="CW166" i="3"/>
  <c r="CY166" i="3"/>
  <c r="CZ166" i="3"/>
  <c r="DA166" i="3"/>
  <c r="DB166" i="3"/>
  <c r="DC166" i="3"/>
  <c r="A167" i="3"/>
  <c r="Y167" i="3"/>
  <c r="CW167" i="3" s="1"/>
  <c r="CX167" i="3"/>
  <c r="DF167" i="3" s="1"/>
  <c r="CY167" i="3"/>
  <c r="CZ167" i="3"/>
  <c r="DA167" i="3"/>
  <c r="DB167" i="3"/>
  <c r="DC167" i="3"/>
  <c r="A168" i="3"/>
  <c r="Y168" i="3"/>
  <c r="CW168" i="3"/>
  <c r="CX168" i="3"/>
  <c r="DI168" i="3" s="1"/>
  <c r="CY168" i="3"/>
  <c r="CZ168" i="3"/>
  <c r="DB168" i="3" s="1"/>
  <c r="DA168" i="3"/>
  <c r="DC168" i="3"/>
  <c r="DH168" i="3"/>
  <c r="A169" i="3"/>
  <c r="Y169" i="3"/>
  <c r="CW169" i="3" s="1"/>
  <c r="CX169" i="3"/>
  <c r="CY169" i="3"/>
  <c r="CZ169" i="3"/>
  <c r="DB169" i="3" s="1"/>
  <c r="DA169" i="3"/>
  <c r="DC169" i="3"/>
  <c r="A170" i="3"/>
  <c r="Y170" i="3"/>
  <c r="CX170" i="3"/>
  <c r="CY170" i="3"/>
  <c r="CZ170" i="3"/>
  <c r="DB170" i="3" s="1"/>
  <c r="DA170" i="3"/>
  <c r="DC170" i="3"/>
  <c r="DH170" i="3"/>
  <c r="A171" i="3"/>
  <c r="Y171" i="3"/>
  <c r="CX171" i="3" s="1"/>
  <c r="CU171" i="3"/>
  <c r="CV171" i="3"/>
  <c r="CY171" i="3"/>
  <c r="CZ171" i="3"/>
  <c r="DA171" i="3"/>
  <c r="DB171" i="3"/>
  <c r="DC171" i="3"/>
  <c r="A172" i="3"/>
  <c r="Y172" i="3"/>
  <c r="CX172" i="3"/>
  <c r="CY172" i="3"/>
  <c r="CZ172" i="3"/>
  <c r="DA172" i="3"/>
  <c r="DB172" i="3"/>
  <c r="DC172" i="3"/>
  <c r="DF172" i="3"/>
  <c r="DG172" i="3"/>
  <c r="DH172" i="3"/>
  <c r="DI172" i="3"/>
  <c r="DJ172" i="3"/>
  <c r="A173" i="3"/>
  <c r="Y173" i="3"/>
  <c r="CX173" i="3" s="1"/>
  <c r="CY173" i="3"/>
  <c r="CZ173" i="3"/>
  <c r="DB173" i="3" s="1"/>
  <c r="DA173" i="3"/>
  <c r="DC173" i="3"/>
  <c r="DF173" i="3"/>
  <c r="DG173" i="3"/>
  <c r="DJ173" i="3" s="1"/>
  <c r="DH173" i="3"/>
  <c r="DI173" i="3"/>
  <c r="A174" i="3"/>
  <c r="Y174" i="3"/>
  <c r="CW174" i="3"/>
  <c r="CX174" i="3"/>
  <c r="DH174" i="3" s="1"/>
  <c r="CY174" i="3"/>
  <c r="CZ174" i="3"/>
  <c r="DA174" i="3"/>
  <c r="DB174" i="3"/>
  <c r="DC174" i="3"/>
  <c r="DF174" i="3"/>
  <c r="DG174" i="3"/>
  <c r="DJ174" i="3" s="1"/>
  <c r="A175" i="3"/>
  <c r="Y175" i="3"/>
  <c r="CX175" i="3"/>
  <c r="DI175" i="3" s="1"/>
  <c r="CY175" i="3"/>
  <c r="CZ175" i="3"/>
  <c r="DA175" i="3"/>
  <c r="DB175" i="3"/>
  <c r="DC175" i="3"/>
  <c r="DF175" i="3"/>
  <c r="DJ175" i="3" s="1"/>
  <c r="DG175" i="3"/>
  <c r="A176" i="3"/>
  <c r="Y176" i="3"/>
  <c r="CX176" i="3"/>
  <c r="DH176" i="3" s="1"/>
  <c r="CY176" i="3"/>
  <c r="CZ176" i="3"/>
  <c r="DA176" i="3"/>
  <c r="DB176" i="3"/>
  <c r="DC176" i="3"/>
  <c r="DF176" i="3"/>
  <c r="DJ176" i="3" s="1"/>
  <c r="DG176" i="3"/>
  <c r="A177" i="3"/>
  <c r="Y177" i="3"/>
  <c r="CX177" i="3"/>
  <c r="CY177" i="3"/>
  <c r="CZ177" i="3"/>
  <c r="DA177" i="3"/>
  <c r="DB177" i="3"/>
  <c r="DC177" i="3"/>
  <c r="A178" i="3"/>
  <c r="Y178" i="3"/>
  <c r="CU178" i="3"/>
  <c r="CY178" i="3"/>
  <c r="CZ178" i="3"/>
  <c r="DB178" i="3" s="1"/>
  <c r="DA178" i="3"/>
  <c r="DC178" i="3"/>
  <c r="A179" i="3"/>
  <c r="Y179" i="3"/>
  <c r="CX179" i="3" s="1"/>
  <c r="CY179" i="3"/>
  <c r="CZ179" i="3"/>
  <c r="DB179" i="3" s="1"/>
  <c r="DA179" i="3"/>
  <c r="DC179" i="3"/>
  <c r="A180" i="3"/>
  <c r="Y180" i="3"/>
  <c r="CW180" i="3"/>
  <c r="CX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X182" i="3" s="1"/>
  <c r="DH182" i="3" s="1"/>
  <c r="CY182" i="3"/>
  <c r="CZ182" i="3"/>
  <c r="DB182" i="3" s="1"/>
  <c r="DA182" i="3"/>
  <c r="DC182" i="3"/>
  <c r="DI182" i="3"/>
  <c r="A183" i="3"/>
  <c r="Y183" i="3"/>
  <c r="CX183" i="3" s="1"/>
  <c r="CY183" i="3"/>
  <c r="CZ183" i="3"/>
  <c r="DB183" i="3" s="1"/>
  <c r="DA183" i="3"/>
  <c r="DC183" i="3"/>
  <c r="A184" i="3"/>
  <c r="Y184" i="3"/>
  <c r="CX184" i="3"/>
  <c r="DH184" i="3" s="1"/>
  <c r="CY184" i="3"/>
  <c r="CZ184" i="3"/>
  <c r="DA184" i="3"/>
  <c r="DB184" i="3"/>
  <c r="DC184" i="3"/>
  <c r="DF184" i="3"/>
  <c r="DJ184" i="3" s="1"/>
  <c r="DG184" i="3"/>
  <c r="A185" i="3"/>
  <c r="Y185" i="3"/>
  <c r="CV185" i="3" s="1"/>
  <c r="CU185" i="3"/>
  <c r="CY185" i="3"/>
  <c r="CZ185" i="3"/>
  <c r="DA185" i="3"/>
  <c r="DB185" i="3"/>
  <c r="DC185" i="3"/>
  <c r="A186" i="3"/>
  <c r="Y186" i="3"/>
  <c r="CX186" i="3"/>
  <c r="DF186" i="3" s="1"/>
  <c r="CY186" i="3"/>
  <c r="CZ186" i="3"/>
  <c r="DB186" i="3" s="1"/>
  <c r="DA186" i="3"/>
  <c r="DC186" i="3"/>
  <c r="DI186" i="3"/>
  <c r="DJ186" i="3" s="1"/>
  <c r="A187" i="3"/>
  <c r="Y187" i="3"/>
  <c r="CW187" i="3" s="1"/>
  <c r="CX187" i="3"/>
  <c r="CY187" i="3"/>
  <c r="CZ187" i="3"/>
  <c r="DB187" i="3" s="1"/>
  <c r="DA187" i="3"/>
  <c r="DC187" i="3"/>
  <c r="A188" i="3"/>
  <c r="Y188" i="3"/>
  <c r="CX188" i="3" s="1"/>
  <c r="CY188" i="3"/>
  <c r="CZ188" i="3"/>
  <c r="DA188" i="3"/>
  <c r="DB188" i="3"/>
  <c r="DC188" i="3"/>
  <c r="A189" i="3"/>
  <c r="Y189" i="3"/>
  <c r="CX189" i="3" s="1"/>
  <c r="DH189" i="3" s="1"/>
  <c r="CW189" i="3"/>
  <c r="CY189" i="3"/>
  <c r="CZ189" i="3"/>
  <c r="DB189" i="3" s="1"/>
  <c r="DA189" i="3"/>
  <c r="DC189" i="3"/>
  <c r="A190" i="3"/>
  <c r="Y190" i="3"/>
  <c r="CW190" i="3" s="1"/>
  <c r="CX190" i="3"/>
  <c r="DH190" i="3" s="1"/>
  <c r="CY190" i="3"/>
  <c r="CZ190" i="3"/>
  <c r="DA190" i="3"/>
  <c r="DB190" i="3"/>
  <c r="DC190" i="3"/>
  <c r="DF190" i="3"/>
  <c r="DG190" i="3"/>
  <c r="DJ190" i="3" s="1"/>
  <c r="A191" i="3"/>
  <c r="Y191" i="3"/>
  <c r="CX191" i="3"/>
  <c r="CY191" i="3"/>
  <c r="CZ191" i="3"/>
  <c r="DA191" i="3"/>
  <c r="DB191" i="3"/>
  <c r="DC191" i="3"/>
  <c r="A192" i="3"/>
  <c r="Y192" i="3"/>
  <c r="CX192" i="3" s="1"/>
  <c r="CY192" i="3"/>
  <c r="CZ192" i="3"/>
  <c r="DA192" i="3"/>
  <c r="DB192" i="3"/>
  <c r="DC192" i="3"/>
  <c r="A193" i="3"/>
  <c r="Y193" i="3"/>
  <c r="CX193" i="3"/>
  <c r="DF193" i="3" s="1"/>
  <c r="DJ193" i="3" s="1"/>
  <c r="CY193" i="3"/>
  <c r="CZ193" i="3"/>
  <c r="DA193" i="3"/>
  <c r="DB193" i="3"/>
  <c r="DC193" i="3"/>
  <c r="DI193" i="3"/>
  <c r="A194" i="3"/>
  <c r="Y194" i="3"/>
  <c r="CX194" i="3"/>
  <c r="DF194" i="3" s="1"/>
  <c r="DJ194" i="3" s="1"/>
  <c r="CY194" i="3"/>
  <c r="CZ194" i="3"/>
  <c r="DB194" i="3" s="1"/>
  <c r="DA194" i="3"/>
  <c r="DC194" i="3"/>
  <c r="DI194" i="3"/>
  <c r="A195" i="3"/>
  <c r="Y195" i="3"/>
  <c r="CX195" i="3" s="1"/>
  <c r="DH195" i="3" s="1"/>
  <c r="CY195" i="3"/>
  <c r="CZ195" i="3"/>
  <c r="DB195" i="3" s="1"/>
  <c r="DA195" i="3"/>
  <c r="DC195" i="3"/>
  <c r="A196" i="3"/>
  <c r="Y196" i="3"/>
  <c r="CX196" i="3"/>
  <c r="CY196" i="3"/>
  <c r="CZ196" i="3"/>
  <c r="DB196" i="3" s="1"/>
  <c r="DA196" i="3"/>
  <c r="DC196" i="3"/>
  <c r="DG196" i="3"/>
  <c r="A197" i="3"/>
  <c r="Y197" i="3"/>
  <c r="CX197" i="3"/>
  <c r="CY197" i="3"/>
  <c r="CZ197" i="3"/>
  <c r="DB197" i="3" s="1"/>
  <c r="DA197" i="3"/>
  <c r="DC197" i="3"/>
  <c r="A198" i="3"/>
  <c r="Y198" i="3"/>
  <c r="CU198" i="3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DG199" i="3"/>
  <c r="DH199" i="3"/>
  <c r="A200" i="3"/>
  <c r="Y200" i="3"/>
  <c r="CW200" i="3"/>
  <c r="CX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W202" i="3"/>
  <c r="CX202" i="3"/>
  <c r="DF202" i="3" s="1"/>
  <c r="CY202" i="3"/>
  <c r="CZ202" i="3"/>
  <c r="DB202" i="3" s="1"/>
  <c r="DA202" i="3"/>
  <c r="DC202" i="3"/>
  <c r="DH202" i="3"/>
  <c r="A203" i="3"/>
  <c r="Y203" i="3"/>
  <c r="CW203" i="3"/>
  <c r="CX203" i="3"/>
  <c r="CY203" i="3"/>
  <c r="CZ203" i="3"/>
  <c r="DB203" i="3" s="1"/>
  <c r="DA203" i="3"/>
  <c r="DC203" i="3"/>
  <c r="DF203" i="3"/>
  <c r="A204" i="3"/>
  <c r="Y204" i="3"/>
  <c r="CX204" i="3" s="1"/>
  <c r="CY204" i="3"/>
  <c r="CZ204" i="3"/>
  <c r="DA204" i="3"/>
  <c r="DB204" i="3"/>
  <c r="DC204" i="3"/>
  <c r="A205" i="3"/>
  <c r="Y205" i="3"/>
  <c r="CX205" i="3"/>
  <c r="CY205" i="3"/>
  <c r="CZ205" i="3"/>
  <c r="DA205" i="3"/>
  <c r="DB205" i="3"/>
  <c r="DC205" i="3"/>
  <c r="DF205" i="3"/>
  <c r="DG205" i="3"/>
  <c r="DH205" i="3"/>
  <c r="DI205" i="3"/>
  <c r="DJ205" i="3"/>
  <c r="A206" i="3"/>
  <c r="Y206" i="3"/>
  <c r="CX206" i="3" s="1"/>
  <c r="CY206" i="3"/>
  <c r="CZ206" i="3"/>
  <c r="DB206" i="3" s="1"/>
  <c r="DA206" i="3"/>
  <c r="DC206" i="3"/>
  <c r="DH206" i="3"/>
  <c r="DI206" i="3"/>
  <c r="A207" i="3"/>
  <c r="Y207" i="3"/>
  <c r="CX207" i="3" s="1"/>
  <c r="CY207" i="3"/>
  <c r="CZ207" i="3"/>
  <c r="DB207" i="3" s="1"/>
  <c r="DA207" i="3"/>
  <c r="DC207" i="3"/>
  <c r="DG207" i="3"/>
  <c r="DH207" i="3"/>
  <c r="A208" i="3"/>
  <c r="Y208" i="3"/>
  <c r="CX208" i="3"/>
  <c r="DH208" i="3" s="1"/>
  <c r="CY208" i="3"/>
  <c r="CZ208" i="3"/>
  <c r="DA208" i="3"/>
  <c r="DB208" i="3"/>
  <c r="DC208" i="3"/>
  <c r="DF208" i="3"/>
  <c r="DJ208" i="3" s="1"/>
  <c r="DG208" i="3"/>
  <c r="A209" i="3"/>
  <c r="Y209" i="3"/>
  <c r="CX209" i="3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A211" i="3"/>
  <c r="Y211" i="3"/>
  <c r="CU211" i="3"/>
  <c r="CV211" i="3"/>
  <c r="CX211" i="3"/>
  <c r="DF211" i="3" s="1"/>
  <c r="CY211" i="3"/>
  <c r="CZ211" i="3"/>
  <c r="DB211" i="3" s="1"/>
  <c r="DA211" i="3"/>
  <c r="DC211" i="3"/>
  <c r="DH211" i="3"/>
  <c r="A212" i="3"/>
  <c r="Y212" i="3"/>
  <c r="CW212" i="3"/>
  <c r="CX212" i="3"/>
  <c r="DF212" i="3" s="1"/>
  <c r="CY212" i="3"/>
  <c r="CZ212" i="3"/>
  <c r="DB212" i="3" s="1"/>
  <c r="DA212" i="3"/>
  <c r="DC212" i="3"/>
  <c r="A213" i="3"/>
  <c r="Y213" i="3"/>
  <c r="CX213" i="3" s="1"/>
  <c r="CY213" i="3"/>
  <c r="CZ213" i="3"/>
  <c r="DA213" i="3"/>
  <c r="DB213" i="3"/>
  <c r="DC213" i="3"/>
  <c r="DH213" i="3"/>
  <c r="A214" i="3"/>
  <c r="Y214" i="3"/>
  <c r="CV214" i="3" s="1"/>
  <c r="CU214" i="3"/>
  <c r="CY214" i="3"/>
  <c r="CZ214" i="3"/>
  <c r="DB214" i="3" s="1"/>
  <c r="DA214" i="3"/>
  <c r="DC214" i="3"/>
  <c r="A215" i="3"/>
  <c r="Y215" i="3"/>
  <c r="CW215" i="3"/>
  <c r="CX215" i="3"/>
  <c r="CY215" i="3"/>
  <c r="CZ215" i="3"/>
  <c r="DA215" i="3"/>
  <c r="DB215" i="3"/>
  <c r="DC215" i="3"/>
  <c r="DF215" i="3"/>
  <c r="A216" i="3"/>
  <c r="Y216" i="3"/>
  <c r="CX216" i="3" s="1"/>
  <c r="CY216" i="3"/>
  <c r="CZ216" i="3"/>
  <c r="DB216" i="3" s="1"/>
  <c r="DA216" i="3"/>
  <c r="DC216" i="3"/>
  <c r="A217" i="3"/>
  <c r="Y217" i="3"/>
  <c r="CU217" i="3"/>
  <c r="CV217" i="3"/>
  <c r="CX217" i="3"/>
  <c r="CY217" i="3"/>
  <c r="CZ217" i="3"/>
  <c r="DB217" i="3" s="1"/>
  <c r="DA217" i="3"/>
  <c r="DC217" i="3"/>
  <c r="A218" i="3"/>
  <c r="Y218" i="3"/>
  <c r="CX218" i="3"/>
  <c r="CY218" i="3"/>
  <c r="CZ218" i="3"/>
  <c r="DB218" i="3" s="1"/>
  <c r="DA218" i="3"/>
  <c r="DC218" i="3"/>
  <c r="DG218" i="3"/>
  <c r="A219" i="3"/>
  <c r="Y219" i="3"/>
  <c r="CX219" i="3" s="1"/>
  <c r="CY219" i="3"/>
  <c r="CZ219" i="3"/>
  <c r="DA219" i="3"/>
  <c r="DB219" i="3"/>
  <c r="DC219" i="3"/>
  <c r="DH219" i="3"/>
  <c r="DI219" i="3"/>
  <c r="A220" i="3"/>
  <c r="Y220" i="3"/>
  <c r="CX220" i="3" s="1"/>
  <c r="CW220" i="3"/>
  <c r="CY220" i="3"/>
  <c r="CZ220" i="3"/>
  <c r="DB220" i="3" s="1"/>
  <c r="DA220" i="3"/>
  <c r="DC220" i="3"/>
  <c r="DF220" i="3"/>
  <c r="DG220" i="3"/>
  <c r="DJ220" i="3" s="1"/>
  <c r="DH220" i="3"/>
  <c r="DI220" i="3"/>
  <c r="A221" i="3"/>
  <c r="Y221" i="3"/>
  <c r="CW221" i="3" s="1"/>
  <c r="CX221" i="3"/>
  <c r="CY221" i="3"/>
  <c r="CZ221" i="3"/>
  <c r="DA221" i="3"/>
  <c r="DB221" i="3"/>
  <c r="DC221" i="3"/>
  <c r="DF221" i="3"/>
  <c r="DG221" i="3"/>
  <c r="DJ221" i="3" s="1"/>
  <c r="A222" i="3"/>
  <c r="Y222" i="3"/>
  <c r="CX222" i="3" s="1"/>
  <c r="CW222" i="3"/>
  <c r="CY222" i="3"/>
  <c r="CZ222" i="3"/>
  <c r="DA222" i="3"/>
  <c r="DB222" i="3"/>
  <c r="DC222" i="3"/>
  <c r="A223" i="3"/>
  <c r="Y223" i="3"/>
  <c r="CW223" i="3"/>
  <c r="CX223" i="3"/>
  <c r="CY223" i="3"/>
  <c r="CZ223" i="3"/>
  <c r="DB223" i="3" s="1"/>
  <c r="DA223" i="3"/>
  <c r="DC223" i="3"/>
  <c r="A224" i="3"/>
  <c r="Y224" i="3"/>
  <c r="CX224" i="3"/>
  <c r="CY224" i="3"/>
  <c r="CZ224" i="3"/>
  <c r="DB224" i="3" s="1"/>
  <c r="DA224" i="3"/>
  <c r="DC224" i="3"/>
  <c r="DG224" i="3"/>
  <c r="DH224" i="3"/>
  <c r="A225" i="3"/>
  <c r="Y225" i="3"/>
  <c r="CX225" i="3" s="1"/>
  <c r="CY225" i="3"/>
  <c r="CZ225" i="3"/>
  <c r="DB225" i="3" s="1"/>
  <c r="DA225" i="3"/>
  <c r="DC225" i="3"/>
  <c r="A226" i="3"/>
  <c r="Y226" i="3"/>
  <c r="CX226" i="3" s="1"/>
  <c r="CY226" i="3"/>
  <c r="CZ226" i="3"/>
  <c r="DB226" i="3" s="1"/>
  <c r="DA226" i="3"/>
  <c r="DC226" i="3"/>
  <c r="A227" i="3"/>
  <c r="Y227" i="3"/>
  <c r="CX227" i="3" s="1"/>
  <c r="CY227" i="3"/>
  <c r="CZ227" i="3"/>
  <c r="DA227" i="3"/>
  <c r="DB227" i="3"/>
  <c r="DC227" i="3"/>
  <c r="DI227" i="3"/>
  <c r="A228" i="3"/>
  <c r="Y228" i="3"/>
  <c r="CV228" i="3" s="1"/>
  <c r="CU228" i="3"/>
  <c r="CY228" i="3"/>
  <c r="CZ228" i="3"/>
  <c r="DB228" i="3" s="1"/>
  <c r="DA228" i="3"/>
  <c r="DC228" i="3"/>
  <c r="A229" i="3"/>
  <c r="Y229" i="3"/>
  <c r="CX229" i="3"/>
  <c r="CY229" i="3"/>
  <c r="CZ229" i="3"/>
  <c r="DA229" i="3"/>
  <c r="DB229" i="3"/>
  <c r="DC229" i="3"/>
  <c r="A230" i="3"/>
  <c r="Y230" i="3"/>
  <c r="CX230" i="3" s="1"/>
  <c r="CW230" i="3"/>
  <c r="CY230" i="3"/>
  <c r="CZ230" i="3"/>
  <c r="DA230" i="3"/>
  <c r="DB230" i="3"/>
  <c r="DC230" i="3"/>
  <c r="A231" i="3"/>
  <c r="Y231" i="3"/>
  <c r="CW231" i="3"/>
  <c r="CX231" i="3"/>
  <c r="CY231" i="3"/>
  <c r="CZ231" i="3"/>
  <c r="DB231" i="3" s="1"/>
  <c r="DA231" i="3"/>
  <c r="DC231" i="3"/>
  <c r="DH231" i="3"/>
  <c r="DI231" i="3"/>
  <c r="A232" i="3"/>
  <c r="Y232" i="3"/>
  <c r="CY232" i="3"/>
  <c r="CZ232" i="3"/>
  <c r="DB232" i="3" s="1"/>
  <c r="DA232" i="3"/>
  <c r="DC232" i="3"/>
  <c r="A233" i="3"/>
  <c r="Y233" i="3"/>
  <c r="CX233" i="3" s="1"/>
  <c r="CW233" i="3"/>
  <c r="CY233" i="3"/>
  <c r="CZ233" i="3"/>
  <c r="DA233" i="3"/>
  <c r="DB233" i="3"/>
  <c r="DC233" i="3"/>
  <c r="DH233" i="3"/>
  <c r="DI233" i="3"/>
  <c r="A234" i="3"/>
  <c r="Y234" i="3"/>
  <c r="CX234" i="3" s="1"/>
  <c r="DF234" i="3" s="1"/>
  <c r="CW234" i="3"/>
  <c r="CY234" i="3"/>
  <c r="CZ234" i="3"/>
  <c r="DB234" i="3" s="1"/>
  <c r="DA234" i="3"/>
  <c r="DC234" i="3"/>
  <c r="DH234" i="3"/>
  <c r="DI234" i="3"/>
  <c r="A235" i="3"/>
  <c r="Y235" i="3"/>
  <c r="CX235" i="3" s="1"/>
  <c r="DI235" i="3" s="1"/>
  <c r="CY235" i="3"/>
  <c r="CZ235" i="3"/>
  <c r="DA235" i="3"/>
  <c r="DB235" i="3"/>
  <c r="DC235" i="3"/>
  <c r="A236" i="3"/>
  <c r="Y236" i="3"/>
  <c r="CX236" i="3"/>
  <c r="CY236" i="3"/>
  <c r="CZ236" i="3"/>
  <c r="DA236" i="3"/>
  <c r="DB236" i="3"/>
  <c r="DC236" i="3"/>
  <c r="A237" i="3"/>
  <c r="Y237" i="3"/>
  <c r="CX237" i="3"/>
  <c r="CY237" i="3"/>
  <c r="CZ237" i="3"/>
  <c r="DA237" i="3"/>
  <c r="DB237" i="3"/>
  <c r="DC237" i="3"/>
  <c r="DF237" i="3"/>
  <c r="DJ237" i="3" s="1"/>
  <c r="A238" i="3"/>
  <c r="Y238" i="3"/>
  <c r="CX238" i="3" s="1"/>
  <c r="CY238" i="3"/>
  <c r="CZ238" i="3"/>
  <c r="DA238" i="3"/>
  <c r="DB238" i="3"/>
  <c r="DC238" i="3"/>
  <c r="A239" i="3"/>
  <c r="Y239" i="3"/>
  <c r="CU239" i="3"/>
  <c r="CV239" i="3"/>
  <c r="CX239" i="3"/>
  <c r="DG239" i="3" s="1"/>
  <c r="CY239" i="3"/>
  <c r="CZ239" i="3"/>
  <c r="DB239" i="3" s="1"/>
  <c r="DA239" i="3"/>
  <c r="DC239" i="3"/>
  <c r="A240" i="3"/>
  <c r="Y240" i="3"/>
  <c r="CX240" i="3"/>
  <c r="DH240" i="3" s="1"/>
  <c r="CY240" i="3"/>
  <c r="CZ240" i="3"/>
  <c r="DB240" i="3" s="1"/>
  <c r="DA240" i="3"/>
  <c r="DC240" i="3"/>
  <c r="DI240" i="3"/>
  <c r="DJ240" i="3"/>
  <c r="A241" i="3"/>
  <c r="Y241" i="3"/>
  <c r="CX241" i="3" s="1"/>
  <c r="DF241" i="3" s="1"/>
  <c r="CY241" i="3"/>
  <c r="CZ241" i="3"/>
  <c r="DA241" i="3"/>
  <c r="DB241" i="3"/>
  <c r="DC241" i="3"/>
  <c r="DI241" i="3"/>
  <c r="A242" i="3"/>
  <c r="Y242" i="3"/>
  <c r="CX242" i="3" s="1"/>
  <c r="DF242" i="3" s="1"/>
  <c r="CW242" i="3"/>
  <c r="CY242" i="3"/>
  <c r="CZ242" i="3"/>
  <c r="DB242" i="3" s="1"/>
  <c r="DA242" i="3"/>
  <c r="DC242" i="3"/>
  <c r="DI242" i="3"/>
  <c r="A243" i="3"/>
  <c r="Y243" i="3"/>
  <c r="CW243" i="3" s="1"/>
  <c r="CX243" i="3"/>
  <c r="CY243" i="3"/>
  <c r="CZ243" i="3"/>
  <c r="DA243" i="3"/>
  <c r="DB243" i="3"/>
  <c r="DC243" i="3"/>
  <c r="A244" i="3"/>
  <c r="Y244" i="3"/>
  <c r="CX244" i="3"/>
  <c r="CY244" i="3"/>
  <c r="CZ244" i="3"/>
  <c r="DB244" i="3" s="1"/>
  <c r="DA244" i="3"/>
  <c r="DC244" i="3"/>
  <c r="DF244" i="3"/>
  <c r="DJ244" i="3" s="1"/>
  <c r="A245" i="3"/>
  <c r="Y245" i="3"/>
  <c r="CX245" i="3" s="1"/>
  <c r="CY245" i="3"/>
  <c r="CZ245" i="3"/>
  <c r="DA245" i="3"/>
  <c r="DB245" i="3"/>
  <c r="DC245" i="3"/>
  <c r="A246" i="3"/>
  <c r="Y246" i="3"/>
  <c r="CX246" i="3"/>
  <c r="CY246" i="3"/>
  <c r="CZ246" i="3"/>
  <c r="DA246" i="3"/>
  <c r="DB246" i="3"/>
  <c r="DC246" i="3"/>
  <c r="A247" i="3"/>
  <c r="Y247" i="3"/>
  <c r="CX247" i="3" s="1"/>
  <c r="CY247" i="3"/>
  <c r="CZ247" i="3"/>
  <c r="DB247" i="3" s="1"/>
  <c r="DA247" i="3"/>
  <c r="DC247" i="3"/>
  <c r="A248" i="3"/>
  <c r="Y248" i="3"/>
  <c r="CX248" i="3"/>
  <c r="CY248" i="3"/>
  <c r="CZ248" i="3"/>
  <c r="DB248" i="3" s="1"/>
  <c r="DA248" i="3"/>
  <c r="DC248" i="3"/>
  <c r="DG248" i="3"/>
  <c r="A249" i="3"/>
  <c r="Y249" i="3"/>
  <c r="CX249" i="3" s="1"/>
  <c r="DF249" i="3" s="1"/>
  <c r="CU249" i="3"/>
  <c r="CV249" i="3"/>
  <c r="CY249" i="3"/>
  <c r="CZ249" i="3"/>
  <c r="DA249" i="3"/>
  <c r="DB249" i="3"/>
  <c r="DC249" i="3"/>
  <c r="DG249" i="3"/>
  <c r="DI249" i="3"/>
  <c r="DJ249" i="3" s="1"/>
  <c r="A250" i="3"/>
  <c r="Y250" i="3"/>
  <c r="CX250" i="3"/>
  <c r="DG250" i="3" s="1"/>
  <c r="CY250" i="3"/>
  <c r="CZ250" i="3"/>
  <c r="DA250" i="3"/>
  <c r="DB250" i="3"/>
  <c r="DC250" i="3"/>
  <c r="DF250" i="3"/>
  <c r="A251" i="3"/>
  <c r="Y251" i="3"/>
  <c r="CY251" i="3"/>
  <c r="CZ251" i="3"/>
  <c r="DB251" i="3" s="1"/>
  <c r="DA251" i="3"/>
  <c r="DC251" i="3"/>
  <c r="A252" i="3"/>
  <c r="Y252" i="3"/>
  <c r="CW252" i="3"/>
  <c r="CX252" i="3"/>
  <c r="CY252" i="3"/>
  <c r="CZ252" i="3"/>
  <c r="DA252" i="3"/>
  <c r="DB252" i="3"/>
  <c r="DC252" i="3"/>
  <c r="DH252" i="3"/>
  <c r="A253" i="3"/>
  <c r="Y253" i="3"/>
  <c r="CW253" i="3"/>
  <c r="CX253" i="3"/>
  <c r="CY253" i="3"/>
  <c r="CZ253" i="3"/>
  <c r="DB253" i="3" s="1"/>
  <c r="DA253" i="3"/>
  <c r="DC253" i="3"/>
  <c r="DF253" i="3"/>
  <c r="A254" i="3"/>
  <c r="Y254" i="3"/>
  <c r="CX254" i="3"/>
  <c r="DG254" i="3" s="1"/>
  <c r="CY254" i="3"/>
  <c r="CZ254" i="3"/>
  <c r="DB254" i="3" s="1"/>
  <c r="DA254" i="3"/>
  <c r="DC254" i="3"/>
  <c r="DH254" i="3"/>
  <c r="DI254" i="3"/>
  <c r="A255" i="3"/>
  <c r="Y255" i="3"/>
  <c r="CX255" i="3" s="1"/>
  <c r="CY255" i="3"/>
  <c r="CZ255" i="3"/>
  <c r="DB255" i="3" s="1"/>
  <c r="DA255" i="3"/>
  <c r="DC255" i="3"/>
  <c r="DH255" i="3"/>
  <c r="A256" i="3"/>
  <c r="Y256" i="3"/>
  <c r="CX256" i="3" s="1"/>
  <c r="CY256" i="3"/>
  <c r="CZ256" i="3"/>
  <c r="DB256" i="3" s="1"/>
  <c r="DA256" i="3"/>
  <c r="DC256" i="3"/>
  <c r="DG256" i="3"/>
  <c r="A257" i="3"/>
  <c r="Y257" i="3"/>
  <c r="CX257" i="3"/>
  <c r="DI257" i="3" s="1"/>
  <c r="CY257" i="3"/>
  <c r="CZ257" i="3"/>
  <c r="DB257" i="3" s="1"/>
  <c r="DA257" i="3"/>
  <c r="DC257" i="3"/>
  <c r="DG257" i="3"/>
  <c r="DH257" i="3"/>
  <c r="A258" i="3"/>
  <c r="Y258" i="3"/>
  <c r="CX258" i="3"/>
  <c r="DH258" i="3" s="1"/>
  <c r="CY258" i="3"/>
  <c r="CZ258" i="3"/>
  <c r="DB258" i="3" s="1"/>
  <c r="DA258" i="3"/>
  <c r="DC258" i="3"/>
  <c r="DF258" i="3"/>
  <c r="DJ258" i="3" s="1"/>
  <c r="DG258" i="3"/>
  <c r="A259" i="3"/>
  <c r="Y259" i="3"/>
  <c r="CX259" i="3" s="1"/>
  <c r="DF259" i="3" s="1"/>
  <c r="CU259" i="3"/>
  <c r="CY259" i="3"/>
  <c r="CZ259" i="3"/>
  <c r="DA259" i="3"/>
  <c r="DB259" i="3"/>
  <c r="DC259" i="3"/>
  <c r="A260" i="3"/>
  <c r="Y260" i="3"/>
  <c r="CX260" i="3"/>
  <c r="DF260" i="3" s="1"/>
  <c r="CY260" i="3"/>
  <c r="CZ260" i="3"/>
  <c r="DA260" i="3"/>
  <c r="DB260" i="3"/>
  <c r="DC260" i="3"/>
  <c r="DI260" i="3"/>
  <c r="DJ260" i="3"/>
  <c r="A261" i="3"/>
  <c r="Y261" i="3"/>
  <c r="CW261" i="3" s="1"/>
  <c r="CY261" i="3"/>
  <c r="CZ261" i="3"/>
  <c r="DB261" i="3" s="1"/>
  <c r="DA261" i="3"/>
  <c r="DC261" i="3"/>
  <c r="A262" i="3"/>
  <c r="Y262" i="3"/>
  <c r="CW262" i="3"/>
  <c r="CX262" i="3"/>
  <c r="DF262" i="3" s="1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W264" i="3" s="1"/>
  <c r="CY264" i="3"/>
  <c r="CZ264" i="3"/>
  <c r="DB264" i="3" s="1"/>
  <c r="DA264" i="3"/>
  <c r="DC264" i="3"/>
  <c r="A265" i="3"/>
  <c r="Y265" i="3"/>
  <c r="CW265" i="3"/>
  <c r="CX265" i="3"/>
  <c r="DG265" i="3" s="1"/>
  <c r="DJ265" i="3" s="1"/>
  <c r="CY265" i="3"/>
  <c r="CZ265" i="3"/>
  <c r="DB265" i="3" s="1"/>
  <c r="DA265" i="3"/>
  <c r="DC265" i="3"/>
  <c r="DF265" i="3"/>
  <c r="A266" i="3"/>
  <c r="Y266" i="3"/>
  <c r="CX266" i="3" s="1"/>
  <c r="CY266" i="3"/>
  <c r="CZ266" i="3"/>
  <c r="DA266" i="3"/>
  <c r="DB266" i="3"/>
  <c r="DC266" i="3"/>
  <c r="A267" i="3"/>
  <c r="Y267" i="3"/>
  <c r="CX267" i="3"/>
  <c r="DF267" i="3" s="1"/>
  <c r="DJ267" i="3" s="1"/>
  <c r="CY267" i="3"/>
  <c r="CZ267" i="3"/>
  <c r="DA267" i="3"/>
  <c r="DB267" i="3"/>
  <c r="DC267" i="3"/>
  <c r="DI267" i="3"/>
  <c r="A268" i="3"/>
  <c r="Y268" i="3"/>
  <c r="CV268" i="3" s="1"/>
  <c r="CU268" i="3"/>
  <c r="CX268" i="3"/>
  <c r="CY268" i="3"/>
  <c r="CZ268" i="3"/>
  <c r="DA268" i="3"/>
  <c r="DB268" i="3"/>
  <c r="DC268" i="3"/>
  <c r="A269" i="3"/>
  <c r="Y269" i="3"/>
  <c r="CX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W271" i="3" s="1"/>
  <c r="CY271" i="3"/>
  <c r="CZ271" i="3"/>
  <c r="DB271" i="3" s="1"/>
  <c r="DA271" i="3"/>
  <c r="DC271" i="3"/>
  <c r="A272" i="3"/>
  <c r="Y272" i="3"/>
  <c r="CW272" i="3"/>
  <c r="CX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W274" i="3" s="1"/>
  <c r="CY274" i="3"/>
  <c r="CZ274" i="3"/>
  <c r="DB274" i="3" s="1"/>
  <c r="DA274" i="3"/>
  <c r="DC274" i="3"/>
  <c r="A275" i="3"/>
  <c r="Y275" i="3"/>
  <c r="CX275" i="3"/>
  <c r="CY275" i="3"/>
  <c r="CZ275" i="3"/>
  <c r="DA275" i="3"/>
  <c r="DB275" i="3"/>
  <c r="DC275" i="3"/>
  <c r="A276" i="3"/>
  <c r="Y276" i="3"/>
  <c r="CX276" i="3" s="1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A465" i="3"/>
  <c r="DB465" i="3"/>
  <c r="DC465" i="3"/>
  <c r="A466" i="3"/>
  <c r="Y466" i="3"/>
  <c r="CX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V531" i="3" s="1"/>
  <c r="CU531" i="3"/>
  <c r="CY531" i="3"/>
  <c r="CZ531" i="3"/>
  <c r="DB531" i="3" s="1"/>
  <c r="DA531" i="3"/>
  <c r="DC531" i="3"/>
  <c r="A532" i="3"/>
  <c r="Y532" i="3"/>
  <c r="CX532" i="3"/>
  <c r="DF532" i="3" s="1"/>
  <c r="CY532" i="3"/>
  <c r="CZ532" i="3"/>
  <c r="DB532" i="3" s="1"/>
  <c r="DA532" i="3"/>
  <c r="DC532" i="3"/>
  <c r="DH532" i="3"/>
  <c r="DI532" i="3"/>
  <c r="DJ532" i="3" s="1"/>
  <c r="A533" i="3"/>
  <c r="Y533" i="3"/>
  <c r="CW533" i="3"/>
  <c r="CX533" i="3"/>
  <c r="DG533" i="3" s="1"/>
  <c r="DJ533" i="3" s="1"/>
  <c r="CY533" i="3"/>
  <c r="CZ533" i="3"/>
  <c r="DA533" i="3"/>
  <c r="DB533" i="3"/>
  <c r="DC533" i="3"/>
  <c r="DF533" i="3"/>
  <c r="A534" i="3"/>
  <c r="Y534" i="3"/>
  <c r="CW534" i="3" s="1"/>
  <c r="CY534" i="3"/>
  <c r="CZ534" i="3"/>
  <c r="DA534" i="3"/>
  <c r="DB534" i="3"/>
  <c r="DC534" i="3"/>
  <c r="A535" i="3"/>
  <c r="Y535" i="3"/>
  <c r="CW535" i="3"/>
  <c r="CX535" i="3"/>
  <c r="DI535" i="3" s="1"/>
  <c r="CY535" i="3"/>
  <c r="CZ535" i="3"/>
  <c r="DB535" i="3" s="1"/>
  <c r="DA535" i="3"/>
  <c r="DC535" i="3"/>
  <c r="DF535" i="3"/>
  <c r="DG535" i="3"/>
  <c r="DJ535" i="3" s="1"/>
  <c r="DH535" i="3"/>
  <c r="A536" i="3"/>
  <c r="Y536" i="3"/>
  <c r="CW536" i="3" s="1"/>
  <c r="CX536" i="3"/>
  <c r="DF536" i="3" s="1"/>
  <c r="CY536" i="3"/>
  <c r="CZ536" i="3"/>
  <c r="DA536" i="3"/>
  <c r="DB536" i="3"/>
  <c r="DC536" i="3"/>
  <c r="A537" i="3"/>
  <c r="Y537" i="3"/>
  <c r="CW537" i="3" s="1"/>
  <c r="CY537" i="3"/>
  <c r="CZ537" i="3"/>
  <c r="DA537" i="3"/>
  <c r="DB537" i="3"/>
  <c r="DC537" i="3"/>
  <c r="A538" i="3"/>
  <c r="Y538" i="3"/>
  <c r="CX538" i="3"/>
  <c r="DG538" i="3" s="1"/>
  <c r="CY538" i="3"/>
  <c r="CZ538" i="3"/>
  <c r="DB538" i="3" s="1"/>
  <c r="DA538" i="3"/>
  <c r="DC538" i="3"/>
  <c r="DF538" i="3"/>
  <c r="DI538" i="3"/>
  <c r="DJ538" i="3"/>
  <c r="A539" i="3"/>
  <c r="Y539" i="3"/>
  <c r="CX539" i="3"/>
  <c r="DF539" i="3" s="1"/>
  <c r="DJ539" i="3" s="1"/>
  <c r="CY539" i="3"/>
  <c r="CZ539" i="3"/>
  <c r="DB539" i="3" s="1"/>
  <c r="DA539" i="3"/>
  <c r="DC539" i="3"/>
  <c r="DH539" i="3"/>
  <c r="A540" i="3"/>
  <c r="Y540" i="3"/>
  <c r="CX540" i="3"/>
  <c r="CY540" i="3"/>
  <c r="CZ540" i="3"/>
  <c r="DA540" i="3"/>
  <c r="DB540" i="3"/>
  <c r="DC540" i="3"/>
  <c r="A541" i="3"/>
  <c r="Y541" i="3"/>
  <c r="CU541" i="3"/>
  <c r="CY541" i="3"/>
  <c r="CZ541" i="3"/>
  <c r="DA541" i="3"/>
  <c r="DB541" i="3"/>
  <c r="DC541" i="3"/>
  <c r="A542" i="3"/>
  <c r="Y542" i="3"/>
  <c r="CX542" i="3"/>
  <c r="DF542" i="3" s="1"/>
  <c r="CY542" i="3"/>
  <c r="CZ542" i="3"/>
  <c r="DA542" i="3"/>
  <c r="DB542" i="3"/>
  <c r="DC542" i="3"/>
  <c r="DG542" i="3"/>
  <c r="DH542" i="3"/>
  <c r="DI542" i="3"/>
  <c r="DJ542" i="3" s="1"/>
  <c r="A543" i="3"/>
  <c r="Y543" i="3"/>
  <c r="CW543" i="3" s="1"/>
  <c r="CY543" i="3"/>
  <c r="CZ543" i="3"/>
  <c r="DB543" i="3" s="1"/>
  <c r="DA543" i="3"/>
  <c r="DC543" i="3"/>
  <c r="A544" i="3"/>
  <c r="Y544" i="3"/>
  <c r="CW544" i="3"/>
  <c r="CX544" i="3"/>
  <c r="DF544" i="3" s="1"/>
  <c r="CY544" i="3"/>
  <c r="CZ544" i="3"/>
  <c r="DA544" i="3"/>
  <c r="DB544" i="3"/>
  <c r="DC544" i="3"/>
  <c r="A545" i="3"/>
  <c r="Y545" i="3"/>
  <c r="CW545" i="3" s="1"/>
  <c r="CY545" i="3"/>
  <c r="CZ545" i="3"/>
  <c r="DB545" i="3" s="1"/>
  <c r="DA545" i="3"/>
  <c r="DC545" i="3"/>
  <c r="A546" i="3"/>
  <c r="Y546" i="3"/>
  <c r="CW546" i="3"/>
  <c r="CX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X548" i="3" s="1"/>
  <c r="CY548" i="3"/>
  <c r="CZ548" i="3"/>
  <c r="DA548" i="3"/>
  <c r="DB548" i="3"/>
  <c r="DC548" i="3"/>
  <c r="A549" i="3"/>
  <c r="Y549" i="3"/>
  <c r="CX549" i="3"/>
  <c r="DF549" i="3" s="1"/>
  <c r="DJ549" i="3" s="1"/>
  <c r="CY549" i="3"/>
  <c r="CZ549" i="3"/>
  <c r="DA549" i="3"/>
  <c r="DB549" i="3"/>
  <c r="DC549" i="3"/>
  <c r="DG549" i="3"/>
  <c r="DH549" i="3"/>
  <c r="DI549" i="3"/>
  <c r="A550" i="3"/>
  <c r="Y550" i="3"/>
  <c r="CX550" i="3" s="1"/>
  <c r="CY550" i="3"/>
  <c r="CZ550" i="3"/>
  <c r="DB550" i="3" s="1"/>
  <c r="DA550" i="3"/>
  <c r="DC550" i="3"/>
  <c r="DG550" i="3"/>
  <c r="A551" i="3"/>
  <c r="Y551" i="3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A685" i="3"/>
  <c r="DB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T29" i="1"/>
  <c r="AB29" i="1"/>
  <c r="AC29" i="1"/>
  <c r="AE29" i="1"/>
  <c r="AD29" i="1" s="1"/>
  <c r="AF29" i="1"/>
  <c r="AG29" i="1"/>
  <c r="CU29" i="1" s="1"/>
  <c r="AH29" i="1"/>
  <c r="CV29" i="1" s="1"/>
  <c r="U29" i="1" s="1"/>
  <c r="AI29" i="1"/>
  <c r="CW29" i="1" s="1"/>
  <c r="V29" i="1" s="1"/>
  <c r="AJ29" i="1"/>
  <c r="CQ29" i="1"/>
  <c r="P29" i="1" s="1"/>
  <c r="CR29" i="1"/>
  <c r="Q29" i="1" s="1"/>
  <c r="CS29" i="1"/>
  <c r="R29" i="1" s="1"/>
  <c r="CT29" i="1"/>
  <c r="S29" i="1" s="1"/>
  <c r="CX29" i="1"/>
  <c r="W29" i="1" s="1"/>
  <c r="CY29" i="1"/>
  <c r="X29" i="1" s="1"/>
  <c r="GL29" i="1"/>
  <c r="GN29" i="1"/>
  <c r="GP29" i="1"/>
  <c r="GV29" i="1"/>
  <c r="HC29" i="1" s="1"/>
  <c r="GX29" i="1" s="1"/>
  <c r="CJ59" i="1" s="1"/>
  <c r="C30" i="1"/>
  <c r="D30" i="1"/>
  <c r="I30" i="1"/>
  <c r="K30" i="1"/>
  <c r="S30" i="1"/>
  <c r="AC30" i="1"/>
  <c r="CQ30" i="1" s="1"/>
  <c r="P30" i="1" s="1"/>
  <c r="AE30" i="1"/>
  <c r="CS30" i="1" s="1"/>
  <c r="R30" i="1" s="1"/>
  <c r="AF30" i="1"/>
  <c r="CT30" i="1" s="1"/>
  <c r="AG30" i="1"/>
  <c r="CU30" i="1" s="1"/>
  <c r="T30" i="1" s="1"/>
  <c r="AH30" i="1"/>
  <c r="AI30" i="1"/>
  <c r="AJ30" i="1"/>
  <c r="CR30" i="1"/>
  <c r="Q30" i="1" s="1"/>
  <c r="CV30" i="1"/>
  <c r="U30" i="1" s="1"/>
  <c r="CW30" i="1"/>
  <c r="V30" i="1" s="1"/>
  <c r="CX30" i="1"/>
  <c r="W30" i="1" s="1"/>
  <c r="GL30" i="1"/>
  <c r="GN30" i="1"/>
  <c r="GP30" i="1"/>
  <c r="GV30" i="1"/>
  <c r="HC30" i="1"/>
  <c r="GX30" i="1" s="1"/>
  <c r="C31" i="1"/>
  <c r="D31" i="1"/>
  <c r="U31" i="1"/>
  <c r="AC31" i="1"/>
  <c r="AE31" i="1"/>
  <c r="CS31" i="1" s="1"/>
  <c r="R31" i="1" s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Q31" i="1"/>
  <c r="P31" i="1" s="1"/>
  <c r="CR31" i="1"/>
  <c r="Q31" i="1" s="1"/>
  <c r="CV31" i="1"/>
  <c r="CX31" i="1"/>
  <c r="W31" i="1" s="1"/>
  <c r="GL31" i="1"/>
  <c r="GN31" i="1"/>
  <c r="GP31" i="1"/>
  <c r="GV31" i="1"/>
  <c r="HC31" i="1"/>
  <c r="GX31" i="1" s="1"/>
  <c r="C32" i="1"/>
  <c r="D32" i="1"/>
  <c r="P32" i="1"/>
  <c r="AC32" i="1"/>
  <c r="AD32" i="1"/>
  <c r="AE32" i="1"/>
  <c r="CR32" i="1" s="1"/>
  <c r="Q32" i="1" s="1"/>
  <c r="AF32" i="1"/>
  <c r="AG32" i="1"/>
  <c r="CU32" i="1" s="1"/>
  <c r="T32" i="1" s="1"/>
  <c r="DY59" i="1" s="1"/>
  <c r="AH32" i="1"/>
  <c r="CV32" i="1" s="1"/>
  <c r="U32" i="1" s="1"/>
  <c r="AI32" i="1"/>
  <c r="AJ32" i="1"/>
  <c r="CQ32" i="1"/>
  <c r="CS32" i="1"/>
  <c r="R32" i="1" s="1"/>
  <c r="GK32" i="1" s="1"/>
  <c r="CW32" i="1"/>
  <c r="V32" i="1" s="1"/>
  <c r="CX32" i="1"/>
  <c r="W32" i="1" s="1"/>
  <c r="GL32" i="1"/>
  <c r="GN32" i="1"/>
  <c r="GP32" i="1"/>
  <c r="GV32" i="1"/>
  <c r="HC32" i="1" s="1"/>
  <c r="GX32" i="1" s="1"/>
  <c r="C33" i="1"/>
  <c r="D33" i="1"/>
  <c r="T33" i="1"/>
  <c r="V33" i="1"/>
  <c r="AC33" i="1"/>
  <c r="AE33" i="1"/>
  <c r="AD33" i="1" s="1"/>
  <c r="AB33" i="1" s="1"/>
  <c r="AF33" i="1"/>
  <c r="CT33" i="1" s="1"/>
  <c r="S33" i="1" s="1"/>
  <c r="AG33" i="1"/>
  <c r="CU33" i="1" s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R33" i="1"/>
  <c r="Q33" i="1" s="1"/>
  <c r="CS33" i="1"/>
  <c r="R33" i="1" s="1"/>
  <c r="CY33" i="1" s="1"/>
  <c r="X33" i="1" s="1"/>
  <c r="CW33" i="1"/>
  <c r="CZ33" i="1"/>
  <c r="Y33" i="1" s="1"/>
  <c r="GL33" i="1"/>
  <c r="GN33" i="1"/>
  <c r="GP33" i="1"/>
  <c r="GV33" i="1"/>
  <c r="HC33" i="1"/>
  <c r="GX33" i="1" s="1"/>
  <c r="C34" i="1"/>
  <c r="D34" i="1"/>
  <c r="S34" i="1"/>
  <c r="AC34" i="1"/>
  <c r="AE34" i="1"/>
  <c r="CS34" i="1" s="1"/>
  <c r="R34" i="1" s="1"/>
  <c r="GK34" i="1" s="1"/>
  <c r="AF34" i="1"/>
  <c r="AG34" i="1"/>
  <c r="CU34" i="1" s="1"/>
  <c r="T34" i="1" s="1"/>
  <c r="AH34" i="1"/>
  <c r="CV34" i="1" s="1"/>
  <c r="U34" i="1" s="1"/>
  <c r="AI34" i="1"/>
  <c r="AJ34" i="1"/>
  <c r="CQ34" i="1"/>
  <c r="P34" i="1" s="1"/>
  <c r="CP34" i="1" s="1"/>
  <c r="O34" i="1" s="1"/>
  <c r="CR34" i="1"/>
  <c r="Q34" i="1" s="1"/>
  <c r="CT34" i="1"/>
  <c r="CW34" i="1"/>
  <c r="V34" i="1" s="1"/>
  <c r="CX34" i="1"/>
  <c r="W34" i="1" s="1"/>
  <c r="GL34" i="1"/>
  <c r="GN34" i="1"/>
  <c r="FT59" i="1" s="1"/>
  <c r="GP34" i="1"/>
  <c r="GV34" i="1"/>
  <c r="HC34" i="1" s="1"/>
  <c r="GX34" i="1" s="1"/>
  <c r="C35" i="1"/>
  <c r="D35" i="1"/>
  <c r="R35" i="1"/>
  <c r="U35" i="1"/>
  <c r="AC35" i="1"/>
  <c r="CQ35" i="1" s="1"/>
  <c r="P35" i="1" s="1"/>
  <c r="AD35" i="1"/>
  <c r="AE35" i="1"/>
  <c r="AF35" i="1"/>
  <c r="AG35" i="1"/>
  <c r="AH35" i="1"/>
  <c r="CV35" i="1" s="1"/>
  <c r="AI35" i="1"/>
  <c r="CW35" i="1" s="1"/>
  <c r="V35" i="1" s="1"/>
  <c r="AJ35" i="1"/>
  <c r="CX35" i="1" s="1"/>
  <c r="W35" i="1" s="1"/>
  <c r="CR35" i="1"/>
  <c r="Q35" i="1" s="1"/>
  <c r="CS35" i="1"/>
  <c r="CT35" i="1"/>
  <c r="S35" i="1" s="1"/>
  <c r="CU35" i="1"/>
  <c r="T35" i="1" s="1"/>
  <c r="GL35" i="1"/>
  <c r="BZ59" i="1" s="1"/>
  <c r="GN35" i="1"/>
  <c r="GP35" i="1"/>
  <c r="GV35" i="1"/>
  <c r="HC35" i="1" s="1"/>
  <c r="GX35" i="1"/>
  <c r="C36" i="1"/>
  <c r="D36" i="1"/>
  <c r="Q36" i="1"/>
  <c r="R36" i="1"/>
  <c r="S36" i="1"/>
  <c r="AB36" i="1"/>
  <c r="AC36" i="1"/>
  <c r="CQ36" i="1" s="1"/>
  <c r="P36" i="1" s="1"/>
  <c r="CP36" i="1" s="1"/>
  <c r="O36" i="1" s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R36" i="1"/>
  <c r="CS36" i="1"/>
  <c r="CT36" i="1"/>
  <c r="CX36" i="1"/>
  <c r="W36" i="1" s="1"/>
  <c r="CY36" i="1"/>
  <c r="X36" i="1" s="1"/>
  <c r="GL36" i="1"/>
  <c r="GN36" i="1"/>
  <c r="GP36" i="1"/>
  <c r="GV36" i="1"/>
  <c r="HC36" i="1" s="1"/>
  <c r="GX36" i="1" s="1"/>
  <c r="C37" i="1"/>
  <c r="D37" i="1"/>
  <c r="T37" i="1"/>
  <c r="AB37" i="1"/>
  <c r="AC37" i="1"/>
  <c r="CQ37" i="1" s="1"/>
  <c r="P37" i="1" s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R37" i="1"/>
  <c r="Q37" i="1" s="1"/>
  <c r="AD59" i="1" s="1"/>
  <c r="CS37" i="1"/>
  <c r="R37" i="1" s="1"/>
  <c r="CT37" i="1"/>
  <c r="S37" i="1" s="1"/>
  <c r="CU37" i="1"/>
  <c r="GL37" i="1"/>
  <c r="GN37" i="1"/>
  <c r="GP37" i="1"/>
  <c r="CD59" i="1" s="1"/>
  <c r="GV37" i="1"/>
  <c r="HC37" i="1" s="1"/>
  <c r="GX37" i="1" s="1"/>
  <c r="C38" i="1"/>
  <c r="D38" i="1"/>
  <c r="U38" i="1"/>
  <c r="AC38" i="1"/>
  <c r="CQ38" i="1" s="1"/>
  <c r="P38" i="1" s="1"/>
  <c r="AD38" i="1"/>
  <c r="AE38" i="1"/>
  <c r="CR38" i="1" s="1"/>
  <c r="Q38" i="1" s="1"/>
  <c r="AF38" i="1"/>
  <c r="AG38" i="1"/>
  <c r="AH38" i="1"/>
  <c r="AI38" i="1"/>
  <c r="CW38" i="1" s="1"/>
  <c r="V38" i="1" s="1"/>
  <c r="AJ38" i="1"/>
  <c r="CX38" i="1" s="1"/>
  <c r="W38" i="1" s="1"/>
  <c r="CT38" i="1"/>
  <c r="S38" i="1" s="1"/>
  <c r="CU38" i="1"/>
  <c r="T38" i="1" s="1"/>
  <c r="CV38" i="1"/>
  <c r="GL38" i="1"/>
  <c r="GN38" i="1"/>
  <c r="GP38" i="1"/>
  <c r="GV38" i="1"/>
  <c r="HC38" i="1" s="1"/>
  <c r="GX38" i="1" s="1"/>
  <c r="C39" i="1"/>
  <c r="D39" i="1"/>
  <c r="U39" i="1"/>
  <c r="AC39" i="1"/>
  <c r="AD39" i="1"/>
  <c r="AE39" i="1"/>
  <c r="CR39" i="1" s="1"/>
  <c r="Q39" i="1" s="1"/>
  <c r="AF39" i="1"/>
  <c r="AG39" i="1"/>
  <c r="AH39" i="1"/>
  <c r="AI39" i="1"/>
  <c r="CW39" i="1" s="1"/>
  <c r="V39" i="1" s="1"/>
  <c r="AJ39" i="1"/>
  <c r="CX39" i="1" s="1"/>
  <c r="W39" i="1" s="1"/>
  <c r="CS39" i="1"/>
  <c r="R39" i="1" s="1"/>
  <c r="CT39" i="1"/>
  <c r="S39" i="1" s="1"/>
  <c r="CU39" i="1"/>
  <c r="T39" i="1" s="1"/>
  <c r="CV39" i="1"/>
  <c r="GL39" i="1"/>
  <c r="GN39" i="1"/>
  <c r="GP39" i="1"/>
  <c r="GV39" i="1"/>
  <c r="HC39" i="1" s="1"/>
  <c r="GX39" i="1" s="1"/>
  <c r="C40" i="1"/>
  <c r="D40" i="1"/>
  <c r="P40" i="1"/>
  <c r="V40" i="1"/>
  <c r="AC40" i="1"/>
  <c r="AE40" i="1"/>
  <c r="CR40" i="1" s="1"/>
  <c r="Q40" i="1" s="1"/>
  <c r="CP40" i="1" s="1"/>
  <c r="O40" i="1" s="1"/>
  <c r="AF40" i="1"/>
  <c r="CT40" i="1" s="1"/>
  <c r="S40" i="1" s="1"/>
  <c r="AG40" i="1"/>
  <c r="AH40" i="1"/>
  <c r="AI40" i="1"/>
  <c r="AJ40" i="1"/>
  <c r="CX40" i="1" s="1"/>
  <c r="W40" i="1" s="1"/>
  <c r="CQ40" i="1"/>
  <c r="CU40" i="1"/>
  <c r="T40" i="1" s="1"/>
  <c r="CV40" i="1"/>
  <c r="U40" i="1" s="1"/>
  <c r="CW40" i="1"/>
  <c r="GL40" i="1"/>
  <c r="GN40" i="1"/>
  <c r="GP40" i="1"/>
  <c r="GV40" i="1"/>
  <c r="HC40" i="1" s="1"/>
  <c r="GX40" i="1" s="1"/>
  <c r="C41" i="1"/>
  <c r="D41" i="1"/>
  <c r="P41" i="1"/>
  <c r="V41" i="1"/>
  <c r="AC41" i="1"/>
  <c r="AD41" i="1"/>
  <c r="AE41" i="1"/>
  <c r="CR41" i="1" s="1"/>
  <c r="Q41" i="1" s="1"/>
  <c r="AF41" i="1"/>
  <c r="AG41" i="1"/>
  <c r="AH41" i="1"/>
  <c r="AI41" i="1"/>
  <c r="AJ41" i="1"/>
  <c r="CX41" i="1" s="1"/>
  <c r="W41" i="1" s="1"/>
  <c r="CQ41" i="1"/>
  <c r="CT41" i="1"/>
  <c r="S41" i="1" s="1"/>
  <c r="CU41" i="1"/>
  <c r="T41" i="1" s="1"/>
  <c r="CV41" i="1"/>
  <c r="U41" i="1" s="1"/>
  <c r="CW41" i="1"/>
  <c r="GL41" i="1"/>
  <c r="GN41" i="1"/>
  <c r="GP41" i="1"/>
  <c r="GV41" i="1"/>
  <c r="GX41" i="1"/>
  <c r="HC41" i="1"/>
  <c r="C42" i="1"/>
  <c r="D42" i="1"/>
  <c r="W42" i="1"/>
  <c r="AC42" i="1"/>
  <c r="AE42" i="1"/>
  <c r="CR42" i="1" s="1"/>
  <c r="Q42" i="1" s="1"/>
  <c r="AF42" i="1"/>
  <c r="CT42" i="1" s="1"/>
  <c r="S42" i="1" s="1"/>
  <c r="AG42" i="1"/>
  <c r="CU42" i="1" s="1"/>
  <c r="T42" i="1" s="1"/>
  <c r="AH42" i="1"/>
  <c r="AI42" i="1"/>
  <c r="AJ42" i="1"/>
  <c r="CP42" i="1"/>
  <c r="O42" i="1" s="1"/>
  <c r="CQ42" i="1"/>
  <c r="P42" i="1" s="1"/>
  <c r="CV42" i="1"/>
  <c r="U42" i="1" s="1"/>
  <c r="CW42" i="1"/>
  <c r="V42" i="1" s="1"/>
  <c r="CX42" i="1"/>
  <c r="GL42" i="1"/>
  <c r="FR59" i="1" s="1"/>
  <c r="GN42" i="1"/>
  <c r="GP42" i="1"/>
  <c r="GV42" i="1"/>
  <c r="HC42" i="1"/>
  <c r="GX42" i="1" s="1"/>
  <c r="C43" i="1"/>
  <c r="D43" i="1"/>
  <c r="W43" i="1"/>
  <c r="AC43" i="1"/>
  <c r="AE43" i="1"/>
  <c r="AF43" i="1"/>
  <c r="CT43" i="1" s="1"/>
  <c r="S43" i="1" s="1"/>
  <c r="AG43" i="1"/>
  <c r="AH43" i="1"/>
  <c r="AI43" i="1"/>
  <c r="AJ43" i="1"/>
  <c r="CQ43" i="1"/>
  <c r="P43" i="1" s="1"/>
  <c r="CU43" i="1"/>
  <c r="T43" i="1" s="1"/>
  <c r="CV43" i="1"/>
  <c r="U43" i="1" s="1"/>
  <c r="CW43" i="1"/>
  <c r="V43" i="1" s="1"/>
  <c r="CX43" i="1"/>
  <c r="GL43" i="1"/>
  <c r="GN43" i="1"/>
  <c r="GP43" i="1"/>
  <c r="GV43" i="1"/>
  <c r="HC43" i="1"/>
  <c r="GX43" i="1" s="1"/>
  <c r="C44" i="1"/>
  <c r="D44" i="1"/>
  <c r="R44" i="1"/>
  <c r="GK44" i="1" s="1"/>
  <c r="AC44" i="1"/>
  <c r="AD44" i="1"/>
  <c r="AB44" i="1" s="1"/>
  <c r="AE44" i="1"/>
  <c r="AF44" i="1"/>
  <c r="CT44" i="1" s="1"/>
  <c r="S44" i="1" s="1"/>
  <c r="AG44" i="1"/>
  <c r="CU44" i="1" s="1"/>
  <c r="T44" i="1" s="1"/>
  <c r="AH44" i="1"/>
  <c r="CV44" i="1" s="1"/>
  <c r="U44" i="1" s="1"/>
  <c r="AI44" i="1"/>
  <c r="AJ44" i="1"/>
  <c r="CQ44" i="1"/>
  <c r="P44" i="1" s="1"/>
  <c r="CR44" i="1"/>
  <c r="Q44" i="1" s="1"/>
  <c r="CS44" i="1"/>
  <c r="CW44" i="1"/>
  <c r="V44" i="1" s="1"/>
  <c r="CX44" i="1"/>
  <c r="W44" i="1" s="1"/>
  <c r="GL44" i="1"/>
  <c r="GN44" i="1"/>
  <c r="GP44" i="1"/>
  <c r="GV44" i="1"/>
  <c r="HC44" i="1"/>
  <c r="GX44" i="1" s="1"/>
  <c r="C45" i="1"/>
  <c r="D45" i="1"/>
  <c r="R45" i="1"/>
  <c r="AC45" i="1"/>
  <c r="AE45" i="1"/>
  <c r="CS45" i="1" s="1"/>
  <c r="AF45" i="1"/>
  <c r="CT45" i="1" s="1"/>
  <c r="S45" i="1" s="1"/>
  <c r="AG45" i="1"/>
  <c r="CU45" i="1" s="1"/>
  <c r="T45" i="1" s="1"/>
  <c r="AH45" i="1"/>
  <c r="AI45" i="1"/>
  <c r="AJ45" i="1"/>
  <c r="CQ45" i="1"/>
  <c r="P45" i="1" s="1"/>
  <c r="CR45" i="1"/>
  <c r="Q45" i="1" s="1"/>
  <c r="CV45" i="1"/>
  <c r="U45" i="1" s="1"/>
  <c r="CW45" i="1"/>
  <c r="V45" i="1" s="1"/>
  <c r="CX45" i="1"/>
  <c r="W45" i="1" s="1"/>
  <c r="GL45" i="1"/>
  <c r="GN45" i="1"/>
  <c r="GP45" i="1"/>
  <c r="GV45" i="1"/>
  <c r="HC45" i="1"/>
  <c r="GX45" i="1" s="1"/>
  <c r="C46" i="1"/>
  <c r="D46" i="1"/>
  <c r="S46" i="1"/>
  <c r="AC46" i="1"/>
  <c r="AE46" i="1"/>
  <c r="AD46" i="1" s="1"/>
  <c r="AB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Q46" i="1"/>
  <c r="P46" i="1" s="1"/>
  <c r="CR46" i="1"/>
  <c r="Q46" i="1" s="1"/>
  <c r="CS46" i="1"/>
  <c r="R46" i="1" s="1"/>
  <c r="CT46" i="1"/>
  <c r="CX46" i="1"/>
  <c r="W46" i="1" s="1"/>
  <c r="GL46" i="1"/>
  <c r="GN46" i="1"/>
  <c r="GP46" i="1"/>
  <c r="GV46" i="1"/>
  <c r="GX46" i="1"/>
  <c r="HC46" i="1"/>
  <c r="C47" i="1"/>
  <c r="D47" i="1"/>
  <c r="S47" i="1"/>
  <c r="AB47" i="1"/>
  <c r="AC47" i="1"/>
  <c r="CQ47" i="1" s="1"/>
  <c r="P47" i="1" s="1"/>
  <c r="CP47" i="1" s="1"/>
  <c r="O47" i="1" s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R47" i="1"/>
  <c r="Q47" i="1" s="1"/>
  <c r="CS47" i="1"/>
  <c r="R47" i="1" s="1"/>
  <c r="CT47" i="1"/>
  <c r="CW47" i="1"/>
  <c r="V47" i="1" s="1"/>
  <c r="CX47" i="1"/>
  <c r="W47" i="1" s="1"/>
  <c r="GL47" i="1"/>
  <c r="GN47" i="1"/>
  <c r="GP47" i="1"/>
  <c r="GV47" i="1"/>
  <c r="HC47" i="1" s="1"/>
  <c r="GX47" i="1" s="1"/>
  <c r="C48" i="1"/>
  <c r="D48" i="1"/>
  <c r="T48" i="1"/>
  <c r="AB48" i="1"/>
  <c r="AC48" i="1"/>
  <c r="CQ48" i="1" s="1"/>
  <c r="P48" i="1" s="1"/>
  <c r="AD48" i="1"/>
  <c r="AE48" i="1"/>
  <c r="AF48" i="1"/>
  <c r="AG48" i="1"/>
  <c r="AH48" i="1"/>
  <c r="CV48" i="1" s="1"/>
  <c r="U48" i="1" s="1"/>
  <c r="AI48" i="1"/>
  <c r="CW48" i="1" s="1"/>
  <c r="V48" i="1" s="1"/>
  <c r="AJ48" i="1"/>
  <c r="CX48" i="1" s="1"/>
  <c r="W48" i="1" s="1"/>
  <c r="CR48" i="1"/>
  <c r="Q48" i="1" s="1"/>
  <c r="CS48" i="1"/>
  <c r="R48" i="1" s="1"/>
  <c r="GK48" i="1" s="1"/>
  <c r="CT48" i="1"/>
  <c r="S48" i="1" s="1"/>
  <c r="CU48" i="1"/>
  <c r="GL48" i="1"/>
  <c r="GN48" i="1"/>
  <c r="GP48" i="1"/>
  <c r="GV48" i="1"/>
  <c r="HC48" i="1"/>
  <c r="GX48" i="1" s="1"/>
  <c r="C50" i="1"/>
  <c r="D50" i="1"/>
  <c r="T50" i="1"/>
  <c r="AC50" i="1"/>
  <c r="CQ50" i="1" s="1"/>
  <c r="P50" i="1" s="1"/>
  <c r="AE50" i="1"/>
  <c r="CR50" i="1" s="1"/>
  <c r="Q50" i="1" s="1"/>
  <c r="AF50" i="1"/>
  <c r="AG50" i="1"/>
  <c r="CU50" i="1" s="1"/>
  <c r="AH50" i="1"/>
  <c r="CV50" i="1" s="1"/>
  <c r="U50" i="1" s="1"/>
  <c r="AI50" i="1"/>
  <c r="CW50" i="1" s="1"/>
  <c r="V50" i="1" s="1"/>
  <c r="AJ50" i="1"/>
  <c r="CS50" i="1"/>
  <c r="R50" i="1" s="1"/>
  <c r="CT50" i="1"/>
  <c r="S50" i="1" s="1"/>
  <c r="CX50" i="1"/>
  <c r="W50" i="1" s="1"/>
  <c r="CY50" i="1"/>
  <c r="X50" i="1" s="1"/>
  <c r="GL50" i="1"/>
  <c r="GN50" i="1"/>
  <c r="GP50" i="1"/>
  <c r="GV50" i="1"/>
  <c r="HC50" i="1" s="1"/>
  <c r="GX50" i="1" s="1"/>
  <c r="C51" i="1"/>
  <c r="D51" i="1"/>
  <c r="U51" i="1"/>
  <c r="AC51" i="1"/>
  <c r="AD51" i="1"/>
  <c r="AE51" i="1"/>
  <c r="CR51" i="1" s="1"/>
  <c r="Q51" i="1" s="1"/>
  <c r="AF51" i="1"/>
  <c r="AG51" i="1"/>
  <c r="AH51" i="1"/>
  <c r="AI51" i="1"/>
  <c r="CW51" i="1" s="1"/>
  <c r="V51" i="1" s="1"/>
  <c r="AJ51" i="1"/>
  <c r="CX51" i="1" s="1"/>
  <c r="W51" i="1" s="1"/>
  <c r="CS51" i="1"/>
  <c r="R51" i="1" s="1"/>
  <c r="GK51" i="1" s="1"/>
  <c r="CT51" i="1"/>
  <c r="S51" i="1" s="1"/>
  <c r="CU51" i="1"/>
  <c r="T51" i="1" s="1"/>
  <c r="CV51" i="1"/>
  <c r="GL51" i="1"/>
  <c r="GN51" i="1"/>
  <c r="GP51" i="1"/>
  <c r="FV59" i="1" s="1"/>
  <c r="GV51" i="1"/>
  <c r="HC51" i="1" s="1"/>
  <c r="GX51" i="1" s="1"/>
  <c r="C52" i="1"/>
  <c r="D52" i="1"/>
  <c r="AC52" i="1"/>
  <c r="CQ52" i="1" s="1"/>
  <c r="P52" i="1" s="1"/>
  <c r="AD52" i="1"/>
  <c r="AE52" i="1"/>
  <c r="CS52" i="1" s="1"/>
  <c r="R52" i="1" s="1"/>
  <c r="AF52" i="1"/>
  <c r="AG52" i="1"/>
  <c r="AH52" i="1"/>
  <c r="CV52" i="1" s="1"/>
  <c r="U52" i="1" s="1"/>
  <c r="AI52" i="1"/>
  <c r="CW52" i="1" s="1"/>
  <c r="V52" i="1" s="1"/>
  <c r="AJ52" i="1"/>
  <c r="CX52" i="1" s="1"/>
  <c r="W52" i="1" s="1"/>
  <c r="CR52" i="1"/>
  <c r="Q52" i="1" s="1"/>
  <c r="CT52" i="1"/>
  <c r="S52" i="1" s="1"/>
  <c r="CY52" i="1" s="1"/>
  <c r="X52" i="1" s="1"/>
  <c r="CU52" i="1"/>
  <c r="T52" i="1" s="1"/>
  <c r="GL52" i="1"/>
  <c r="GN52" i="1"/>
  <c r="GP52" i="1"/>
  <c r="GV52" i="1"/>
  <c r="HC52" i="1" s="1"/>
  <c r="GX52" i="1" s="1"/>
  <c r="C53" i="1"/>
  <c r="D53" i="1"/>
  <c r="V53" i="1"/>
  <c r="AC53" i="1"/>
  <c r="CQ53" i="1" s="1"/>
  <c r="P53" i="1" s="1"/>
  <c r="CP53" i="1" s="1"/>
  <c r="O53" i="1" s="1"/>
  <c r="AD53" i="1"/>
  <c r="AE53" i="1"/>
  <c r="CR53" i="1" s="1"/>
  <c r="Q53" i="1" s="1"/>
  <c r="AF53" i="1"/>
  <c r="AG53" i="1"/>
  <c r="AH53" i="1"/>
  <c r="AI53" i="1"/>
  <c r="AJ53" i="1"/>
  <c r="CX53" i="1" s="1"/>
  <c r="W53" i="1" s="1"/>
  <c r="CT53" i="1"/>
  <c r="S53" i="1" s="1"/>
  <c r="CU53" i="1"/>
  <c r="T53" i="1" s="1"/>
  <c r="CV53" i="1"/>
  <c r="U53" i="1" s="1"/>
  <c r="CW53" i="1"/>
  <c r="GL53" i="1"/>
  <c r="GN53" i="1"/>
  <c r="GP53" i="1"/>
  <c r="GV53" i="1"/>
  <c r="HC53" i="1" s="1"/>
  <c r="GX53" i="1" s="1"/>
  <c r="C54" i="1"/>
  <c r="D54" i="1"/>
  <c r="P54" i="1"/>
  <c r="AC54" i="1"/>
  <c r="AE54" i="1"/>
  <c r="CR54" i="1" s="1"/>
  <c r="Q54" i="1" s="1"/>
  <c r="CP54" i="1" s="1"/>
  <c r="O54" i="1" s="1"/>
  <c r="AF54" i="1"/>
  <c r="CT54" i="1" s="1"/>
  <c r="S54" i="1" s="1"/>
  <c r="AG54" i="1"/>
  <c r="AH54" i="1"/>
  <c r="AI54" i="1"/>
  <c r="CW54" i="1" s="1"/>
  <c r="V54" i="1" s="1"/>
  <c r="AJ54" i="1"/>
  <c r="CX54" i="1" s="1"/>
  <c r="W54" i="1" s="1"/>
  <c r="CQ54" i="1"/>
  <c r="CU54" i="1"/>
  <c r="T54" i="1" s="1"/>
  <c r="CV54" i="1"/>
  <c r="U54" i="1" s="1"/>
  <c r="GL54" i="1"/>
  <c r="GN54" i="1"/>
  <c r="GP54" i="1"/>
  <c r="GV54" i="1"/>
  <c r="HC54" i="1"/>
  <c r="GX54" i="1" s="1"/>
  <c r="C55" i="1"/>
  <c r="D55" i="1"/>
  <c r="W55" i="1"/>
  <c r="AC55" i="1"/>
  <c r="AE55" i="1"/>
  <c r="AF55" i="1"/>
  <c r="CT55" i="1" s="1"/>
  <c r="S55" i="1" s="1"/>
  <c r="AG55" i="1"/>
  <c r="AH55" i="1"/>
  <c r="AI55" i="1"/>
  <c r="AJ55" i="1"/>
  <c r="CQ55" i="1"/>
  <c r="P55" i="1" s="1"/>
  <c r="CU55" i="1"/>
  <c r="T55" i="1" s="1"/>
  <c r="CV55" i="1"/>
  <c r="U55" i="1" s="1"/>
  <c r="CW55" i="1"/>
  <c r="V55" i="1" s="1"/>
  <c r="CX55" i="1"/>
  <c r="GL55" i="1"/>
  <c r="GN55" i="1"/>
  <c r="GP55" i="1"/>
  <c r="GV55" i="1"/>
  <c r="GX55" i="1"/>
  <c r="HC55" i="1"/>
  <c r="C56" i="1"/>
  <c r="D56" i="1"/>
  <c r="W56" i="1"/>
  <c r="AC56" i="1"/>
  <c r="AE56" i="1"/>
  <c r="CR56" i="1" s="1"/>
  <c r="Q56" i="1" s="1"/>
  <c r="CP56" i="1" s="1"/>
  <c r="O56" i="1" s="1"/>
  <c r="AF56" i="1"/>
  <c r="CT56" i="1" s="1"/>
  <c r="S56" i="1" s="1"/>
  <c r="AG56" i="1"/>
  <c r="CU56" i="1" s="1"/>
  <c r="T56" i="1" s="1"/>
  <c r="AH56" i="1"/>
  <c r="AI56" i="1"/>
  <c r="AJ56" i="1"/>
  <c r="CX56" i="1" s="1"/>
  <c r="CQ56" i="1"/>
  <c r="P56" i="1" s="1"/>
  <c r="CV56" i="1"/>
  <c r="U56" i="1" s="1"/>
  <c r="CW56" i="1"/>
  <c r="V56" i="1" s="1"/>
  <c r="GL56" i="1"/>
  <c r="GN56" i="1"/>
  <c r="GP56" i="1"/>
  <c r="GV56" i="1"/>
  <c r="HC56" i="1"/>
  <c r="GX56" i="1" s="1"/>
  <c r="C57" i="1"/>
  <c r="D57" i="1"/>
  <c r="R57" i="1"/>
  <c r="GK57" i="1" s="1"/>
  <c r="AC57" i="1"/>
  <c r="AE57" i="1"/>
  <c r="CS57" i="1" s="1"/>
  <c r="AF57" i="1"/>
  <c r="CT57" i="1" s="1"/>
  <c r="S57" i="1" s="1"/>
  <c r="AG57" i="1"/>
  <c r="CU57" i="1" s="1"/>
  <c r="T57" i="1" s="1"/>
  <c r="AH57" i="1"/>
  <c r="AI57" i="1"/>
  <c r="AJ57" i="1"/>
  <c r="CQ57" i="1"/>
  <c r="P57" i="1" s="1"/>
  <c r="CR57" i="1"/>
  <c r="Q57" i="1" s="1"/>
  <c r="CV57" i="1"/>
  <c r="U57" i="1" s="1"/>
  <c r="CW57" i="1"/>
  <c r="V57" i="1" s="1"/>
  <c r="CX57" i="1"/>
  <c r="W57" i="1" s="1"/>
  <c r="GL57" i="1"/>
  <c r="GN57" i="1"/>
  <c r="GP57" i="1"/>
  <c r="GV57" i="1"/>
  <c r="HC57" i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AI59" i="1"/>
  <c r="BX59" i="1"/>
  <c r="BX26" i="1" s="1"/>
  <c r="BY59" i="1"/>
  <c r="BY26" i="1" s="1"/>
  <c r="CB59" i="1"/>
  <c r="CK59" i="1"/>
  <c r="CK26" i="1" s="1"/>
  <c r="CL59" i="1"/>
  <c r="CL26" i="1" s="1"/>
  <c r="CM59" i="1"/>
  <c r="CM26" i="1" s="1"/>
  <c r="EG59" i="1"/>
  <c r="EH59" i="1"/>
  <c r="EH26" i="1" s="1"/>
  <c r="EI59" i="1"/>
  <c r="EU59" i="1"/>
  <c r="FP59" i="1"/>
  <c r="FP26" i="1" s="1"/>
  <c r="FQ59" i="1"/>
  <c r="GC59" i="1"/>
  <c r="GC26" i="1" s="1"/>
  <c r="GD59" i="1"/>
  <c r="GD26" i="1" s="1"/>
  <c r="GE59" i="1"/>
  <c r="GE26" i="1" s="1"/>
  <c r="P63" i="1"/>
  <c r="P68" i="1"/>
  <c r="D89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R91" i="1"/>
  <c r="DS91" i="1"/>
  <c r="EE91" i="1"/>
  <c r="EF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I93" i="1"/>
  <c r="K93" i="1"/>
  <c r="R93" i="1"/>
  <c r="AC93" i="1"/>
  <c r="CQ93" i="1" s="1"/>
  <c r="P93" i="1" s="1"/>
  <c r="AE93" i="1"/>
  <c r="CR93" i="1" s="1"/>
  <c r="Q93" i="1" s="1"/>
  <c r="AF93" i="1"/>
  <c r="CT93" i="1" s="1"/>
  <c r="S93" i="1" s="1"/>
  <c r="AG93" i="1"/>
  <c r="AH93" i="1"/>
  <c r="AI93" i="1"/>
  <c r="AJ93" i="1"/>
  <c r="CX93" i="1" s="1"/>
  <c r="W93" i="1" s="1"/>
  <c r="CS93" i="1"/>
  <c r="CU93" i="1"/>
  <c r="T93" i="1" s="1"/>
  <c r="CV93" i="1"/>
  <c r="U93" i="1" s="1"/>
  <c r="CW93" i="1"/>
  <c r="V93" i="1" s="1"/>
  <c r="GL93" i="1"/>
  <c r="GN93" i="1"/>
  <c r="GO93" i="1"/>
  <c r="GP93" i="1"/>
  <c r="GV93" i="1"/>
  <c r="HC93" i="1"/>
  <c r="GX93" i="1" s="1"/>
  <c r="I94" i="1"/>
  <c r="K94" i="1"/>
  <c r="T94" i="1"/>
  <c r="U94" i="1"/>
  <c r="AC94" i="1"/>
  <c r="AE94" i="1"/>
  <c r="CR94" i="1" s="1"/>
  <c r="Q94" i="1" s="1"/>
  <c r="AF94" i="1"/>
  <c r="AG94" i="1"/>
  <c r="AH94" i="1"/>
  <c r="CV94" i="1" s="1"/>
  <c r="AI94" i="1"/>
  <c r="CW94" i="1" s="1"/>
  <c r="V94" i="1" s="1"/>
  <c r="AJ94" i="1"/>
  <c r="CX94" i="1" s="1"/>
  <c r="W94" i="1" s="1"/>
  <c r="CQ94" i="1"/>
  <c r="P94" i="1" s="1"/>
  <c r="CS94" i="1"/>
  <c r="R94" i="1" s="1"/>
  <c r="GK94" i="1" s="1"/>
  <c r="CT94" i="1"/>
  <c r="S94" i="1" s="1"/>
  <c r="CU94" i="1"/>
  <c r="GL94" i="1"/>
  <c r="GN94" i="1"/>
  <c r="GO94" i="1"/>
  <c r="GP94" i="1"/>
  <c r="GV94" i="1"/>
  <c r="HC94" i="1" s="1"/>
  <c r="GX94" i="1" s="1"/>
  <c r="HH94" i="1"/>
  <c r="T95" i="1"/>
  <c r="AC95" i="1"/>
  <c r="CQ95" i="1" s="1"/>
  <c r="P95" i="1" s="1"/>
  <c r="AE95" i="1"/>
  <c r="CR95" i="1" s="1"/>
  <c r="Q95" i="1" s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S95" i="1"/>
  <c r="R95" i="1" s="1"/>
  <c r="CU95" i="1"/>
  <c r="CW95" i="1"/>
  <c r="V95" i="1" s="1"/>
  <c r="GL95" i="1"/>
  <c r="GN95" i="1"/>
  <c r="GO95" i="1"/>
  <c r="GP95" i="1"/>
  <c r="GV95" i="1"/>
  <c r="HC95" i="1"/>
  <c r="GX95" i="1" s="1"/>
  <c r="P96" i="1"/>
  <c r="V96" i="1"/>
  <c r="AC96" i="1"/>
  <c r="HH96" i="1" s="1"/>
  <c r="AD96" i="1"/>
  <c r="AB96" i="1" s="1"/>
  <c r="AE96" i="1"/>
  <c r="AF96" i="1"/>
  <c r="CT96" i="1" s="1"/>
  <c r="S96" i="1" s="1"/>
  <c r="AG96" i="1"/>
  <c r="AH96" i="1"/>
  <c r="AI96" i="1"/>
  <c r="AJ96" i="1"/>
  <c r="CX96" i="1" s="1"/>
  <c r="W96" i="1" s="1"/>
  <c r="CQ96" i="1"/>
  <c r="CR96" i="1"/>
  <c r="Q96" i="1" s="1"/>
  <c r="CP96" i="1" s="1"/>
  <c r="O96" i="1" s="1"/>
  <c r="CS96" i="1"/>
  <c r="R96" i="1" s="1"/>
  <c r="CU96" i="1"/>
  <c r="T96" i="1" s="1"/>
  <c r="CV96" i="1"/>
  <c r="U96" i="1" s="1"/>
  <c r="CW96" i="1"/>
  <c r="FR96" i="1"/>
  <c r="GK96" i="1"/>
  <c r="GL96" i="1"/>
  <c r="GN96" i="1"/>
  <c r="GO96" i="1"/>
  <c r="GP96" i="1"/>
  <c r="GV96" i="1"/>
  <c r="HC96" i="1" s="1"/>
  <c r="GX96" i="1" s="1"/>
  <c r="I97" i="1"/>
  <c r="K97" i="1"/>
  <c r="AC97" i="1"/>
  <c r="CQ97" i="1" s="1"/>
  <c r="P97" i="1" s="1"/>
  <c r="AE97" i="1"/>
  <c r="AF97" i="1"/>
  <c r="CT97" i="1" s="1"/>
  <c r="S97" i="1" s="1"/>
  <c r="AG97" i="1"/>
  <c r="AH97" i="1"/>
  <c r="AI97" i="1"/>
  <c r="AJ97" i="1"/>
  <c r="CX97" i="1" s="1"/>
  <c r="W97" i="1" s="1"/>
  <c r="CU97" i="1"/>
  <c r="T97" i="1" s="1"/>
  <c r="CV97" i="1"/>
  <c r="U97" i="1" s="1"/>
  <c r="CW97" i="1"/>
  <c r="V97" i="1" s="1"/>
  <c r="GL97" i="1"/>
  <c r="GN97" i="1"/>
  <c r="GO97" i="1"/>
  <c r="GP97" i="1"/>
  <c r="GV97" i="1"/>
  <c r="HC97" i="1" s="1"/>
  <c r="GX97" i="1" s="1"/>
  <c r="CJ118" i="1" s="1"/>
  <c r="I98" i="1"/>
  <c r="K98" i="1"/>
  <c r="V98" i="1"/>
  <c r="W98" i="1"/>
  <c r="AC98" i="1"/>
  <c r="AE98" i="1"/>
  <c r="AF98" i="1"/>
  <c r="AG98" i="1"/>
  <c r="CU98" i="1" s="1"/>
  <c r="T98" i="1" s="1"/>
  <c r="AH98" i="1"/>
  <c r="CV98" i="1" s="1"/>
  <c r="U98" i="1" s="1"/>
  <c r="AI98" i="1"/>
  <c r="CW98" i="1" s="1"/>
  <c r="AJ98" i="1"/>
  <c r="CX98" i="1" s="1"/>
  <c r="CQ98" i="1"/>
  <c r="P98" i="1" s="1"/>
  <c r="CS98" i="1"/>
  <c r="R98" i="1" s="1"/>
  <c r="CY98" i="1" s="1"/>
  <c r="X98" i="1" s="1"/>
  <c r="CT98" i="1"/>
  <c r="S98" i="1" s="1"/>
  <c r="CZ98" i="1" s="1"/>
  <c r="Y98" i="1" s="1"/>
  <c r="GL98" i="1"/>
  <c r="GN98" i="1"/>
  <c r="GO98" i="1"/>
  <c r="GP98" i="1"/>
  <c r="GV98" i="1"/>
  <c r="HC98" i="1" s="1"/>
  <c r="GX98" i="1" s="1"/>
  <c r="HH98" i="1"/>
  <c r="I99" i="1"/>
  <c r="K99" i="1"/>
  <c r="AC99" i="1"/>
  <c r="CQ99" i="1" s="1"/>
  <c r="P99" i="1" s="1"/>
  <c r="AD99" i="1"/>
  <c r="AE99" i="1"/>
  <c r="AF99" i="1"/>
  <c r="AG99" i="1"/>
  <c r="AH99" i="1"/>
  <c r="CV99" i="1" s="1"/>
  <c r="U99" i="1" s="1"/>
  <c r="AI99" i="1"/>
  <c r="CW99" i="1" s="1"/>
  <c r="V99" i="1" s="1"/>
  <c r="AJ99" i="1"/>
  <c r="CR99" i="1"/>
  <c r="Q99" i="1" s="1"/>
  <c r="CS99" i="1"/>
  <c r="R99" i="1" s="1"/>
  <c r="CT99" i="1"/>
  <c r="S99" i="1" s="1"/>
  <c r="CU99" i="1"/>
  <c r="T99" i="1" s="1"/>
  <c r="CX99" i="1"/>
  <c r="GL99" i="1"/>
  <c r="GN99" i="1"/>
  <c r="GP99" i="1"/>
  <c r="CD118" i="1" s="1"/>
  <c r="GV99" i="1"/>
  <c r="HC99" i="1" s="1"/>
  <c r="GX99" i="1" s="1"/>
  <c r="I100" i="1"/>
  <c r="K100" i="1"/>
  <c r="P100" i="1"/>
  <c r="U100" i="1"/>
  <c r="V100" i="1"/>
  <c r="W100" i="1"/>
  <c r="AC100" i="1"/>
  <c r="AD100" i="1"/>
  <c r="AB100" i="1" s="1"/>
  <c r="AE100" i="1"/>
  <c r="AF100" i="1"/>
  <c r="CT100" i="1" s="1"/>
  <c r="S100" i="1" s="1"/>
  <c r="AG100" i="1"/>
  <c r="CU100" i="1" s="1"/>
  <c r="T100" i="1" s="1"/>
  <c r="AH100" i="1"/>
  <c r="CV100" i="1" s="1"/>
  <c r="AI100" i="1"/>
  <c r="AJ100" i="1"/>
  <c r="CX100" i="1" s="1"/>
  <c r="CQ100" i="1"/>
  <c r="CR100" i="1"/>
  <c r="CS100" i="1"/>
  <c r="R100" i="1" s="1"/>
  <c r="GK100" i="1" s="1"/>
  <c r="CW100" i="1"/>
  <c r="GL100" i="1"/>
  <c r="GN100" i="1"/>
  <c r="GP100" i="1"/>
  <c r="GV100" i="1"/>
  <c r="HC100" i="1"/>
  <c r="GX100" i="1" s="1"/>
  <c r="HG100" i="1"/>
  <c r="I101" i="1"/>
  <c r="K101" i="1"/>
  <c r="Q101" i="1"/>
  <c r="R101" i="1"/>
  <c r="AC101" i="1"/>
  <c r="CQ101" i="1" s="1"/>
  <c r="P101" i="1" s="1"/>
  <c r="CP101" i="1" s="1"/>
  <c r="O101" i="1" s="1"/>
  <c r="AE101" i="1"/>
  <c r="CS101" i="1" s="1"/>
  <c r="AF101" i="1"/>
  <c r="CT101" i="1" s="1"/>
  <c r="S101" i="1" s="1"/>
  <c r="AG101" i="1"/>
  <c r="CU101" i="1" s="1"/>
  <c r="T101" i="1" s="1"/>
  <c r="AH101" i="1"/>
  <c r="AI101" i="1"/>
  <c r="AJ101" i="1"/>
  <c r="CR101" i="1"/>
  <c r="CV101" i="1"/>
  <c r="U101" i="1" s="1"/>
  <c r="CW101" i="1"/>
  <c r="V101" i="1" s="1"/>
  <c r="CX101" i="1"/>
  <c r="W101" i="1" s="1"/>
  <c r="GL101" i="1"/>
  <c r="GO101" i="1"/>
  <c r="GP101" i="1"/>
  <c r="GV101" i="1"/>
  <c r="HC101" i="1" s="1"/>
  <c r="GX101" i="1" s="1"/>
  <c r="I102" i="1"/>
  <c r="K102" i="1"/>
  <c r="AC102" i="1"/>
  <c r="AE102" i="1"/>
  <c r="AD102" i="1" s="1"/>
  <c r="AB102" i="1" s="1"/>
  <c r="AF102" i="1"/>
  <c r="AG102" i="1"/>
  <c r="CU102" i="1" s="1"/>
  <c r="T102" i="1" s="1"/>
  <c r="AH102" i="1"/>
  <c r="CV102" i="1" s="1"/>
  <c r="AI102" i="1"/>
  <c r="CW102" i="1" s="1"/>
  <c r="AJ102" i="1"/>
  <c r="CX102" i="1" s="1"/>
  <c r="CQ102" i="1"/>
  <c r="CR102" i="1"/>
  <c r="CS102" i="1"/>
  <c r="CT102" i="1"/>
  <c r="GL102" i="1"/>
  <c r="GO102" i="1"/>
  <c r="GP102" i="1"/>
  <c r="GV102" i="1"/>
  <c r="HC102" i="1" s="1"/>
  <c r="I103" i="1"/>
  <c r="K103" i="1"/>
  <c r="R103" i="1"/>
  <c r="AC103" i="1"/>
  <c r="CQ103" i="1" s="1"/>
  <c r="P103" i="1" s="1"/>
  <c r="AE103" i="1"/>
  <c r="CS103" i="1" s="1"/>
  <c r="AF103" i="1"/>
  <c r="CT103" i="1" s="1"/>
  <c r="S103" i="1" s="1"/>
  <c r="AG103" i="1"/>
  <c r="CU103" i="1" s="1"/>
  <c r="T103" i="1" s="1"/>
  <c r="AH103" i="1"/>
  <c r="AI103" i="1"/>
  <c r="AJ103" i="1"/>
  <c r="CR103" i="1"/>
  <c r="Q103" i="1" s="1"/>
  <c r="CV103" i="1"/>
  <c r="U103" i="1" s="1"/>
  <c r="CW103" i="1"/>
  <c r="V103" i="1" s="1"/>
  <c r="CX103" i="1"/>
  <c r="W103" i="1" s="1"/>
  <c r="GL103" i="1"/>
  <c r="GO103" i="1"/>
  <c r="GP103" i="1"/>
  <c r="GV103" i="1"/>
  <c r="HC103" i="1" s="1"/>
  <c r="GX103" i="1" s="1"/>
  <c r="I104" i="1"/>
  <c r="K104" i="1"/>
  <c r="AC104" i="1"/>
  <c r="AE104" i="1"/>
  <c r="AD104" i="1" s="1"/>
  <c r="AB104" i="1" s="1"/>
  <c r="AF104" i="1"/>
  <c r="AG104" i="1"/>
  <c r="CU104" i="1" s="1"/>
  <c r="T104" i="1" s="1"/>
  <c r="AH104" i="1"/>
  <c r="CV104" i="1" s="1"/>
  <c r="AI104" i="1"/>
  <c r="CW104" i="1" s="1"/>
  <c r="AJ104" i="1"/>
  <c r="CX104" i="1" s="1"/>
  <c r="W104" i="1" s="1"/>
  <c r="CQ104" i="1"/>
  <c r="P104" i="1" s="1"/>
  <c r="CR104" i="1"/>
  <c r="Q104" i="1" s="1"/>
  <c r="CS104" i="1"/>
  <c r="CT104" i="1"/>
  <c r="GL104" i="1"/>
  <c r="GO104" i="1"/>
  <c r="GP104" i="1"/>
  <c r="GV104" i="1"/>
  <c r="HC104" i="1" s="1"/>
  <c r="I105" i="1"/>
  <c r="K105" i="1"/>
  <c r="R105" i="1"/>
  <c r="S105" i="1"/>
  <c r="AC105" i="1"/>
  <c r="CQ105" i="1" s="1"/>
  <c r="P105" i="1" s="1"/>
  <c r="AE105" i="1"/>
  <c r="CS105" i="1" s="1"/>
  <c r="AF105" i="1"/>
  <c r="CT105" i="1" s="1"/>
  <c r="AG105" i="1"/>
  <c r="CU105" i="1" s="1"/>
  <c r="T105" i="1" s="1"/>
  <c r="AH105" i="1"/>
  <c r="AI105" i="1"/>
  <c r="AJ105" i="1"/>
  <c r="CR105" i="1"/>
  <c r="Q105" i="1" s="1"/>
  <c r="CV105" i="1"/>
  <c r="U105" i="1" s="1"/>
  <c r="CW105" i="1"/>
  <c r="V105" i="1" s="1"/>
  <c r="CX105" i="1"/>
  <c r="W105" i="1" s="1"/>
  <c r="GL105" i="1"/>
  <c r="GO105" i="1"/>
  <c r="GP105" i="1"/>
  <c r="GV105" i="1"/>
  <c r="HC105" i="1" s="1"/>
  <c r="GX105" i="1" s="1"/>
  <c r="I106" i="1"/>
  <c r="K106" i="1"/>
  <c r="AC106" i="1"/>
  <c r="AE106" i="1"/>
  <c r="AD106" i="1" s="1"/>
  <c r="AB106" i="1" s="1"/>
  <c r="AF106" i="1"/>
  <c r="AG106" i="1"/>
  <c r="CU106" i="1" s="1"/>
  <c r="T106" i="1" s="1"/>
  <c r="AH106" i="1"/>
  <c r="CV106" i="1" s="1"/>
  <c r="AI106" i="1"/>
  <c r="CW106" i="1" s="1"/>
  <c r="AJ106" i="1"/>
  <c r="CX106" i="1" s="1"/>
  <c r="CQ106" i="1"/>
  <c r="CR106" i="1"/>
  <c r="CS106" i="1"/>
  <c r="CT106" i="1"/>
  <c r="GL106" i="1"/>
  <c r="GO106" i="1"/>
  <c r="GP106" i="1"/>
  <c r="GV106" i="1"/>
  <c r="HC106" i="1" s="1"/>
  <c r="I107" i="1"/>
  <c r="K107" i="1"/>
  <c r="R107" i="1"/>
  <c r="AC107" i="1"/>
  <c r="CQ107" i="1" s="1"/>
  <c r="P107" i="1" s="1"/>
  <c r="AE107" i="1"/>
  <c r="CS107" i="1" s="1"/>
  <c r="AF107" i="1"/>
  <c r="CT107" i="1" s="1"/>
  <c r="S107" i="1" s="1"/>
  <c r="AG107" i="1"/>
  <c r="CU107" i="1" s="1"/>
  <c r="T107" i="1" s="1"/>
  <c r="AH107" i="1"/>
  <c r="AI107" i="1"/>
  <c r="AJ107" i="1"/>
  <c r="CR107" i="1"/>
  <c r="Q107" i="1" s="1"/>
  <c r="CV107" i="1"/>
  <c r="U107" i="1" s="1"/>
  <c r="CW107" i="1"/>
  <c r="V107" i="1" s="1"/>
  <c r="CX107" i="1"/>
  <c r="W107" i="1" s="1"/>
  <c r="GL107" i="1"/>
  <c r="GO107" i="1"/>
  <c r="GP107" i="1"/>
  <c r="GV107" i="1"/>
  <c r="HC107" i="1" s="1"/>
  <c r="GX107" i="1" s="1"/>
  <c r="I108" i="1"/>
  <c r="K108" i="1"/>
  <c r="AC108" i="1"/>
  <c r="AE108" i="1"/>
  <c r="AD108" i="1" s="1"/>
  <c r="AB108" i="1" s="1"/>
  <c r="AF108" i="1"/>
  <c r="AG108" i="1"/>
  <c r="CU108" i="1" s="1"/>
  <c r="T108" i="1" s="1"/>
  <c r="AH108" i="1"/>
  <c r="CV108" i="1" s="1"/>
  <c r="AI108" i="1"/>
  <c r="CW108" i="1" s="1"/>
  <c r="AJ108" i="1"/>
  <c r="CX108" i="1" s="1"/>
  <c r="CQ108" i="1"/>
  <c r="P108" i="1" s="1"/>
  <c r="CR108" i="1"/>
  <c r="Q108" i="1" s="1"/>
  <c r="CS108" i="1"/>
  <c r="CT108" i="1"/>
  <c r="GL108" i="1"/>
  <c r="GO108" i="1"/>
  <c r="GP108" i="1"/>
  <c r="GV108" i="1"/>
  <c r="HC108" i="1" s="1"/>
  <c r="I109" i="1"/>
  <c r="K109" i="1"/>
  <c r="R109" i="1"/>
  <c r="S109" i="1"/>
  <c r="AC109" i="1"/>
  <c r="CQ109" i="1" s="1"/>
  <c r="P109" i="1" s="1"/>
  <c r="AE109" i="1"/>
  <c r="CS109" i="1" s="1"/>
  <c r="AF109" i="1"/>
  <c r="CT109" i="1" s="1"/>
  <c r="AG109" i="1"/>
  <c r="CU109" i="1" s="1"/>
  <c r="T109" i="1" s="1"/>
  <c r="AH109" i="1"/>
  <c r="AI109" i="1"/>
  <c r="AJ109" i="1"/>
  <c r="CR109" i="1"/>
  <c r="Q109" i="1" s="1"/>
  <c r="CV109" i="1"/>
  <c r="U109" i="1" s="1"/>
  <c r="CW109" i="1"/>
  <c r="V109" i="1" s="1"/>
  <c r="CX109" i="1"/>
  <c r="W109" i="1" s="1"/>
  <c r="GL109" i="1"/>
  <c r="GN109" i="1"/>
  <c r="GO109" i="1"/>
  <c r="GP109" i="1"/>
  <c r="GV109" i="1"/>
  <c r="HC109" i="1"/>
  <c r="GX109" i="1" s="1"/>
  <c r="I110" i="1"/>
  <c r="K110" i="1"/>
  <c r="S110" i="1"/>
  <c r="AC110" i="1"/>
  <c r="AD110" i="1"/>
  <c r="AB110" i="1" s="1"/>
  <c r="AE110" i="1"/>
  <c r="AF110" i="1"/>
  <c r="CT110" i="1" s="1"/>
  <c r="AG110" i="1"/>
  <c r="CU110" i="1" s="1"/>
  <c r="T110" i="1" s="1"/>
  <c r="AH110" i="1"/>
  <c r="CV110" i="1" s="1"/>
  <c r="U110" i="1" s="1"/>
  <c r="AI110" i="1"/>
  <c r="CW110" i="1" s="1"/>
  <c r="V110" i="1" s="1"/>
  <c r="AJ110" i="1"/>
  <c r="CQ110" i="1"/>
  <c r="P110" i="1" s="1"/>
  <c r="CR110" i="1"/>
  <c r="Q110" i="1" s="1"/>
  <c r="CS110" i="1"/>
  <c r="CX110" i="1"/>
  <c r="W110" i="1" s="1"/>
  <c r="GL110" i="1"/>
  <c r="GN110" i="1"/>
  <c r="GO110" i="1"/>
  <c r="GP110" i="1"/>
  <c r="GV110" i="1"/>
  <c r="HC110" i="1"/>
  <c r="GX110" i="1" s="1"/>
  <c r="I111" i="1"/>
  <c r="V111" i="1" s="1"/>
  <c r="K111" i="1"/>
  <c r="W111" i="1"/>
  <c r="AC111" i="1"/>
  <c r="CQ111" i="1" s="1"/>
  <c r="P111" i="1" s="1"/>
  <c r="AE111" i="1"/>
  <c r="AF111" i="1"/>
  <c r="AG111" i="1"/>
  <c r="AH111" i="1"/>
  <c r="AI111" i="1"/>
  <c r="AJ111" i="1"/>
  <c r="CX111" i="1" s="1"/>
  <c r="CT111" i="1"/>
  <c r="S111" i="1" s="1"/>
  <c r="CU111" i="1"/>
  <c r="T111" i="1" s="1"/>
  <c r="CV111" i="1"/>
  <c r="U111" i="1" s="1"/>
  <c r="CW111" i="1"/>
  <c r="GL111" i="1"/>
  <c r="BZ118" i="1" s="1"/>
  <c r="GN111" i="1"/>
  <c r="GO111" i="1"/>
  <c r="GP111" i="1"/>
  <c r="GV111" i="1"/>
  <c r="HC111" i="1" s="1"/>
  <c r="GX111" i="1" s="1"/>
  <c r="I112" i="1"/>
  <c r="K112" i="1"/>
  <c r="P112" i="1"/>
  <c r="V112" i="1"/>
  <c r="W112" i="1"/>
  <c r="AC112" i="1"/>
  <c r="AE112" i="1"/>
  <c r="AF112" i="1"/>
  <c r="CT112" i="1" s="1"/>
  <c r="S112" i="1" s="1"/>
  <c r="AG112" i="1"/>
  <c r="CU112" i="1" s="1"/>
  <c r="T112" i="1" s="1"/>
  <c r="AH112" i="1"/>
  <c r="AI112" i="1"/>
  <c r="CW112" i="1" s="1"/>
  <c r="AJ112" i="1"/>
  <c r="CX112" i="1" s="1"/>
  <c r="CQ112" i="1"/>
  <c r="CV112" i="1"/>
  <c r="U112" i="1" s="1"/>
  <c r="FR112" i="1"/>
  <c r="GL112" i="1"/>
  <c r="GN112" i="1"/>
  <c r="GO112" i="1"/>
  <c r="GP112" i="1"/>
  <c r="GV112" i="1"/>
  <c r="HC112" i="1" s="1"/>
  <c r="GX112" i="1" s="1"/>
  <c r="GB118" i="1" s="1"/>
  <c r="HH112" i="1"/>
  <c r="I113" i="1"/>
  <c r="T113" i="1" s="1"/>
  <c r="K113" i="1"/>
  <c r="AC113" i="1"/>
  <c r="CQ113" i="1" s="1"/>
  <c r="P113" i="1" s="1"/>
  <c r="CP113" i="1" s="1"/>
  <c r="O113" i="1" s="1"/>
  <c r="GM113" i="1" s="1"/>
  <c r="GN113" i="1" s="1"/>
  <c r="AD113" i="1"/>
  <c r="AE113" i="1"/>
  <c r="AF113" i="1"/>
  <c r="AG113" i="1"/>
  <c r="AH113" i="1"/>
  <c r="CV113" i="1" s="1"/>
  <c r="U113" i="1" s="1"/>
  <c r="AI113" i="1"/>
  <c r="CW113" i="1" s="1"/>
  <c r="V113" i="1" s="1"/>
  <c r="AJ113" i="1"/>
  <c r="CX113" i="1" s="1"/>
  <c r="W113" i="1" s="1"/>
  <c r="CR113" i="1"/>
  <c r="Q113" i="1" s="1"/>
  <c r="CS113" i="1"/>
  <c r="R113" i="1" s="1"/>
  <c r="CT113" i="1"/>
  <c r="S113" i="1" s="1"/>
  <c r="CY113" i="1" s="1"/>
  <c r="X113" i="1" s="1"/>
  <c r="CU113" i="1"/>
  <c r="CZ113" i="1"/>
  <c r="Y113" i="1" s="1"/>
  <c r="GL113" i="1"/>
  <c r="GO113" i="1"/>
  <c r="GP113" i="1"/>
  <c r="GV113" i="1"/>
  <c r="HC113" i="1" s="1"/>
  <c r="GX113" i="1" s="1"/>
  <c r="I114" i="1"/>
  <c r="K114" i="1"/>
  <c r="U114" i="1"/>
  <c r="AC114" i="1"/>
  <c r="CQ114" i="1" s="1"/>
  <c r="P114" i="1" s="1"/>
  <c r="CP114" i="1" s="1"/>
  <c r="O114" i="1" s="1"/>
  <c r="AD114" i="1"/>
  <c r="AE114" i="1"/>
  <c r="CS114" i="1" s="1"/>
  <c r="R114" i="1" s="1"/>
  <c r="GK114" i="1" s="1"/>
  <c r="AF114" i="1"/>
  <c r="CT114" i="1" s="1"/>
  <c r="S114" i="1" s="1"/>
  <c r="AG114" i="1"/>
  <c r="AH114" i="1"/>
  <c r="CV114" i="1" s="1"/>
  <c r="AI114" i="1"/>
  <c r="CW114" i="1" s="1"/>
  <c r="V114" i="1" s="1"/>
  <c r="AJ114" i="1"/>
  <c r="CX114" i="1" s="1"/>
  <c r="W114" i="1" s="1"/>
  <c r="CR114" i="1"/>
  <c r="Q114" i="1" s="1"/>
  <c r="CU114" i="1"/>
  <c r="T114" i="1" s="1"/>
  <c r="GL114" i="1"/>
  <c r="GO114" i="1"/>
  <c r="GP114" i="1"/>
  <c r="GV114" i="1"/>
  <c r="HC114" i="1" s="1"/>
  <c r="GX114" i="1" s="1"/>
  <c r="I115" i="1"/>
  <c r="U115" i="1" s="1"/>
  <c r="K115" i="1"/>
  <c r="AC115" i="1"/>
  <c r="AD115" i="1"/>
  <c r="AE115" i="1"/>
  <c r="AF115" i="1"/>
  <c r="AG115" i="1"/>
  <c r="AH115" i="1"/>
  <c r="AI115" i="1"/>
  <c r="CW115" i="1" s="1"/>
  <c r="V115" i="1" s="1"/>
  <c r="AJ115" i="1"/>
  <c r="CX115" i="1" s="1"/>
  <c r="W115" i="1" s="1"/>
  <c r="CR115" i="1"/>
  <c r="Q115" i="1" s="1"/>
  <c r="CS115" i="1"/>
  <c r="R115" i="1" s="1"/>
  <c r="CT115" i="1"/>
  <c r="S115" i="1" s="1"/>
  <c r="CU115" i="1"/>
  <c r="T115" i="1" s="1"/>
  <c r="CV115" i="1"/>
  <c r="GL115" i="1"/>
  <c r="GN115" i="1"/>
  <c r="GO115" i="1"/>
  <c r="GP115" i="1"/>
  <c r="GV115" i="1"/>
  <c r="HC115" i="1" s="1"/>
  <c r="GX115" i="1" s="1"/>
  <c r="I116" i="1"/>
  <c r="K116" i="1"/>
  <c r="P116" i="1"/>
  <c r="CP116" i="1" s="1"/>
  <c r="O116" i="1" s="1"/>
  <c r="U116" i="1"/>
  <c r="AC116" i="1"/>
  <c r="CQ116" i="1" s="1"/>
  <c r="AD116" i="1"/>
  <c r="AE116" i="1"/>
  <c r="CS116" i="1" s="1"/>
  <c r="R116" i="1" s="1"/>
  <c r="GK116" i="1" s="1"/>
  <c r="AF116" i="1"/>
  <c r="CT116" i="1" s="1"/>
  <c r="S116" i="1" s="1"/>
  <c r="CY116" i="1" s="1"/>
  <c r="X116" i="1" s="1"/>
  <c r="AG116" i="1"/>
  <c r="AH116" i="1"/>
  <c r="CV116" i="1" s="1"/>
  <c r="AI116" i="1"/>
  <c r="CW116" i="1" s="1"/>
  <c r="V116" i="1" s="1"/>
  <c r="AJ116" i="1"/>
  <c r="CX116" i="1" s="1"/>
  <c r="W116" i="1" s="1"/>
  <c r="CR116" i="1"/>
  <c r="Q116" i="1" s="1"/>
  <c r="CU116" i="1"/>
  <c r="T116" i="1" s="1"/>
  <c r="CZ116" i="1"/>
  <c r="Y116" i="1" s="1"/>
  <c r="GL116" i="1"/>
  <c r="GN116" i="1"/>
  <c r="GO116" i="1"/>
  <c r="GP116" i="1"/>
  <c r="GV116" i="1"/>
  <c r="GX116" i="1"/>
  <c r="HC116" i="1"/>
  <c r="HH116" i="1"/>
  <c r="B118" i="1"/>
  <c r="B91" i="1" s="1"/>
  <c r="C118" i="1"/>
  <c r="C91" i="1" s="1"/>
  <c r="D118" i="1"/>
  <c r="D91" i="1" s="1"/>
  <c r="F118" i="1"/>
  <c r="F91" i="1" s="1"/>
  <c r="G118" i="1"/>
  <c r="G91" i="1" s="1"/>
  <c r="BX118" i="1"/>
  <c r="CK118" i="1"/>
  <c r="CK91" i="1" s="1"/>
  <c r="CL118" i="1"/>
  <c r="CL91" i="1" s="1"/>
  <c r="CM118" i="1"/>
  <c r="CM91" i="1" s="1"/>
  <c r="ET118" i="1"/>
  <c r="ET91" i="1" s="1"/>
  <c r="EU118" i="1"/>
  <c r="EU91" i="1" s="1"/>
  <c r="EV118" i="1"/>
  <c r="FP118" i="1"/>
  <c r="FV118" i="1"/>
  <c r="GC118" i="1"/>
  <c r="GC91" i="1" s="1"/>
  <c r="GD118" i="1"/>
  <c r="GD91" i="1" s="1"/>
  <c r="GE118" i="1"/>
  <c r="GE91" i="1" s="1"/>
  <c r="P131" i="1"/>
  <c r="D148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R150" i="1"/>
  <c r="DS150" i="1"/>
  <c r="EE150" i="1"/>
  <c r="EF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GD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S152" i="1"/>
  <c r="CZ152" i="1" s="1"/>
  <c r="Y152" i="1" s="1"/>
  <c r="T152" i="1"/>
  <c r="AC152" i="1"/>
  <c r="CQ152" i="1" s="1"/>
  <c r="P152" i="1" s="1"/>
  <c r="AD152" i="1"/>
  <c r="AB152" i="1" s="1"/>
  <c r="AE152" i="1"/>
  <c r="CR152" i="1" s="1"/>
  <c r="Q152" i="1" s="1"/>
  <c r="AF152" i="1"/>
  <c r="CT152" i="1" s="1"/>
  <c r="AG152" i="1"/>
  <c r="AH152" i="1"/>
  <c r="CV152" i="1" s="1"/>
  <c r="U152" i="1" s="1"/>
  <c r="AI152" i="1"/>
  <c r="AJ152" i="1"/>
  <c r="CS152" i="1"/>
  <c r="R152" i="1" s="1"/>
  <c r="CU152" i="1"/>
  <c r="CW152" i="1"/>
  <c r="V152" i="1" s="1"/>
  <c r="CX152" i="1"/>
  <c r="W152" i="1" s="1"/>
  <c r="GL152" i="1"/>
  <c r="GN152" i="1"/>
  <c r="GP152" i="1"/>
  <c r="GV152" i="1"/>
  <c r="GX152" i="1"/>
  <c r="HC152" i="1"/>
  <c r="C153" i="1"/>
  <c r="D153" i="1"/>
  <c r="T153" i="1"/>
  <c r="AC153" i="1"/>
  <c r="CQ153" i="1" s="1"/>
  <c r="P153" i="1" s="1"/>
  <c r="AE153" i="1"/>
  <c r="AD153" i="1" s="1"/>
  <c r="AF153" i="1"/>
  <c r="AG153" i="1"/>
  <c r="AH153" i="1"/>
  <c r="CV153" i="1" s="1"/>
  <c r="U153" i="1" s="1"/>
  <c r="AI153" i="1"/>
  <c r="CW153" i="1" s="1"/>
  <c r="V153" i="1" s="1"/>
  <c r="AJ153" i="1"/>
  <c r="CX153" i="1" s="1"/>
  <c r="W153" i="1" s="1"/>
  <c r="CP153" i="1"/>
  <c r="O153" i="1" s="1"/>
  <c r="CR153" i="1"/>
  <c r="Q153" i="1" s="1"/>
  <c r="CS153" i="1"/>
  <c r="R153" i="1" s="1"/>
  <c r="GK153" i="1" s="1"/>
  <c r="CT153" i="1"/>
  <c r="S153" i="1" s="1"/>
  <c r="CY153" i="1" s="1"/>
  <c r="X153" i="1" s="1"/>
  <c r="CU153" i="1"/>
  <c r="CZ153" i="1"/>
  <c r="Y153" i="1" s="1"/>
  <c r="GL153" i="1"/>
  <c r="GN153" i="1"/>
  <c r="FT173" i="1" s="1"/>
  <c r="GP153" i="1"/>
  <c r="GV153" i="1"/>
  <c r="HC153" i="1"/>
  <c r="GX153" i="1" s="1"/>
  <c r="I154" i="1"/>
  <c r="K154" i="1"/>
  <c r="AC154" i="1"/>
  <c r="AE154" i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T154" i="1"/>
  <c r="S154" i="1" s="1"/>
  <c r="CX154" i="1"/>
  <c r="W154" i="1" s="1"/>
  <c r="GL154" i="1"/>
  <c r="GN154" i="1"/>
  <c r="GP154" i="1"/>
  <c r="GV154" i="1"/>
  <c r="HC154" i="1" s="1"/>
  <c r="GX154" i="1" s="1"/>
  <c r="I155" i="1"/>
  <c r="K155" i="1"/>
  <c r="U155" i="1"/>
  <c r="AC155" i="1"/>
  <c r="AD155" i="1"/>
  <c r="AE155" i="1"/>
  <c r="AF155" i="1"/>
  <c r="AG155" i="1"/>
  <c r="AH155" i="1"/>
  <c r="AI155" i="1"/>
  <c r="CW155" i="1" s="1"/>
  <c r="V155" i="1" s="1"/>
  <c r="EA173" i="1" s="1"/>
  <c r="AJ155" i="1"/>
  <c r="CX155" i="1" s="1"/>
  <c r="W155" i="1" s="1"/>
  <c r="CR155" i="1"/>
  <c r="Q155" i="1" s="1"/>
  <c r="CS155" i="1"/>
  <c r="R155" i="1" s="1"/>
  <c r="CT155" i="1"/>
  <c r="S155" i="1" s="1"/>
  <c r="CU155" i="1"/>
  <c r="T155" i="1" s="1"/>
  <c r="CV155" i="1"/>
  <c r="GK155" i="1"/>
  <c r="GL155" i="1"/>
  <c r="GN155" i="1"/>
  <c r="GP155" i="1"/>
  <c r="GV155" i="1"/>
  <c r="HC155" i="1"/>
  <c r="GX155" i="1" s="1"/>
  <c r="HG155" i="1"/>
  <c r="C156" i="1"/>
  <c r="D156" i="1"/>
  <c r="I156" i="1"/>
  <c r="K156" i="1"/>
  <c r="Q156" i="1"/>
  <c r="AC156" i="1"/>
  <c r="CQ156" i="1" s="1"/>
  <c r="P156" i="1" s="1"/>
  <c r="CP156" i="1" s="1"/>
  <c r="O156" i="1" s="1"/>
  <c r="AD156" i="1"/>
  <c r="AE156" i="1"/>
  <c r="AF156" i="1"/>
  <c r="CT156" i="1" s="1"/>
  <c r="S156" i="1" s="1"/>
  <c r="AG156" i="1"/>
  <c r="CU156" i="1" s="1"/>
  <c r="T156" i="1" s="1"/>
  <c r="AH156" i="1"/>
  <c r="AI156" i="1"/>
  <c r="CW156" i="1" s="1"/>
  <c r="V156" i="1" s="1"/>
  <c r="AJ156" i="1"/>
  <c r="CX156" i="1" s="1"/>
  <c r="W156" i="1" s="1"/>
  <c r="CR156" i="1"/>
  <c r="CS156" i="1"/>
  <c r="R156" i="1" s="1"/>
  <c r="CV156" i="1"/>
  <c r="U156" i="1" s="1"/>
  <c r="GL156" i="1"/>
  <c r="GN156" i="1"/>
  <c r="CB173" i="1" s="1"/>
  <c r="GP156" i="1"/>
  <c r="GV156" i="1"/>
  <c r="HC156" i="1" s="1"/>
  <c r="GX156" i="1" s="1"/>
  <c r="C157" i="1"/>
  <c r="D157" i="1"/>
  <c r="I157" i="1"/>
  <c r="K157" i="1"/>
  <c r="U157" i="1"/>
  <c r="AC157" i="1"/>
  <c r="CQ157" i="1" s="1"/>
  <c r="P157" i="1" s="1"/>
  <c r="AE157" i="1"/>
  <c r="AD157" i="1" s="1"/>
  <c r="AF157" i="1"/>
  <c r="CT157" i="1" s="1"/>
  <c r="S157" i="1" s="1"/>
  <c r="AG157" i="1"/>
  <c r="CU157" i="1" s="1"/>
  <c r="T157" i="1" s="1"/>
  <c r="AH157" i="1"/>
  <c r="AI157" i="1"/>
  <c r="CW157" i="1" s="1"/>
  <c r="V157" i="1" s="1"/>
  <c r="AJ157" i="1"/>
  <c r="CX157" i="1" s="1"/>
  <c r="W157" i="1" s="1"/>
  <c r="CV157" i="1"/>
  <c r="GL157" i="1"/>
  <c r="GN157" i="1"/>
  <c r="GP157" i="1"/>
  <c r="GV157" i="1"/>
  <c r="HC157" i="1" s="1"/>
  <c r="GX157" i="1" s="1"/>
  <c r="I158" i="1"/>
  <c r="U158" i="1" s="1"/>
  <c r="K158" i="1"/>
  <c r="P158" i="1"/>
  <c r="CP158" i="1" s="1"/>
  <c r="O158" i="1" s="1"/>
  <c r="AC158" i="1"/>
  <c r="CQ158" i="1" s="1"/>
  <c r="AD158" i="1"/>
  <c r="AE158" i="1"/>
  <c r="CS158" i="1" s="1"/>
  <c r="R158" i="1" s="1"/>
  <c r="AF158" i="1"/>
  <c r="AG158" i="1"/>
  <c r="AH158" i="1"/>
  <c r="AI158" i="1"/>
  <c r="CW158" i="1" s="1"/>
  <c r="V158" i="1" s="1"/>
  <c r="AJ158" i="1"/>
  <c r="CX158" i="1" s="1"/>
  <c r="W158" i="1" s="1"/>
  <c r="CR158" i="1"/>
  <c r="Q158" i="1" s="1"/>
  <c r="CT158" i="1"/>
  <c r="S158" i="1" s="1"/>
  <c r="CU158" i="1"/>
  <c r="T158" i="1" s="1"/>
  <c r="CV158" i="1"/>
  <c r="GL158" i="1"/>
  <c r="GN158" i="1"/>
  <c r="GP158" i="1"/>
  <c r="GV158" i="1"/>
  <c r="HC158" i="1" s="1"/>
  <c r="GX158" i="1"/>
  <c r="I159" i="1"/>
  <c r="K159" i="1"/>
  <c r="P159" i="1"/>
  <c r="T159" i="1"/>
  <c r="AC159" i="1"/>
  <c r="AE159" i="1"/>
  <c r="CR159" i="1" s="1"/>
  <c r="Q159" i="1" s="1"/>
  <c r="CP159" i="1" s="1"/>
  <c r="O159" i="1" s="1"/>
  <c r="AF159" i="1"/>
  <c r="CT159" i="1" s="1"/>
  <c r="S159" i="1" s="1"/>
  <c r="AG159" i="1"/>
  <c r="AH159" i="1"/>
  <c r="CV159" i="1" s="1"/>
  <c r="U159" i="1" s="1"/>
  <c r="AI159" i="1"/>
  <c r="AJ159" i="1"/>
  <c r="CX159" i="1" s="1"/>
  <c r="W159" i="1" s="1"/>
  <c r="CQ159" i="1"/>
  <c r="CU159" i="1"/>
  <c r="CW159" i="1"/>
  <c r="V159" i="1" s="1"/>
  <c r="GL159" i="1"/>
  <c r="FR173" i="1" s="1"/>
  <c r="GN159" i="1"/>
  <c r="GP159" i="1"/>
  <c r="GV159" i="1"/>
  <c r="HC159" i="1"/>
  <c r="GX159" i="1" s="1"/>
  <c r="HG159" i="1"/>
  <c r="C160" i="1"/>
  <c r="D160" i="1"/>
  <c r="I160" i="1"/>
  <c r="K160" i="1"/>
  <c r="AC160" i="1"/>
  <c r="CQ160" i="1" s="1"/>
  <c r="P160" i="1" s="1"/>
  <c r="AE160" i="1"/>
  <c r="AD160" i="1" s="1"/>
  <c r="AB160" i="1" s="1"/>
  <c r="AF160" i="1"/>
  <c r="AG160" i="1"/>
  <c r="CU160" i="1" s="1"/>
  <c r="T160" i="1" s="1"/>
  <c r="AH160" i="1"/>
  <c r="CV160" i="1" s="1"/>
  <c r="U160" i="1" s="1"/>
  <c r="AI160" i="1"/>
  <c r="CW160" i="1" s="1"/>
  <c r="V160" i="1" s="1"/>
  <c r="AJ160" i="1"/>
  <c r="CX160" i="1" s="1"/>
  <c r="W160" i="1" s="1"/>
  <c r="CR160" i="1"/>
  <c r="Q160" i="1" s="1"/>
  <c r="CS160" i="1"/>
  <c r="R160" i="1" s="1"/>
  <c r="CT160" i="1"/>
  <c r="GL160" i="1"/>
  <c r="GN160" i="1"/>
  <c r="GP160" i="1"/>
  <c r="CD173" i="1" s="1"/>
  <c r="CD150" i="1" s="1"/>
  <c r="GV160" i="1"/>
  <c r="HC160" i="1"/>
  <c r="GX160" i="1" s="1"/>
  <c r="C161" i="1"/>
  <c r="D161" i="1"/>
  <c r="I161" i="1"/>
  <c r="K161" i="1"/>
  <c r="AB161" i="1"/>
  <c r="AC161" i="1"/>
  <c r="CQ161" i="1" s="1"/>
  <c r="P161" i="1" s="1"/>
  <c r="AD161" i="1"/>
  <c r="AE161" i="1"/>
  <c r="AF161" i="1"/>
  <c r="CT161" i="1" s="1"/>
  <c r="S161" i="1" s="1"/>
  <c r="AG161" i="1"/>
  <c r="CU161" i="1" s="1"/>
  <c r="T161" i="1" s="1"/>
  <c r="AH161" i="1"/>
  <c r="CV161" i="1" s="1"/>
  <c r="U161" i="1" s="1"/>
  <c r="AI161" i="1"/>
  <c r="AJ161" i="1"/>
  <c r="CR161" i="1"/>
  <c r="Q161" i="1" s="1"/>
  <c r="CS161" i="1"/>
  <c r="R161" i="1" s="1"/>
  <c r="GK161" i="1" s="1"/>
  <c r="CW161" i="1"/>
  <c r="V161" i="1" s="1"/>
  <c r="CX161" i="1"/>
  <c r="W161" i="1" s="1"/>
  <c r="GL161" i="1"/>
  <c r="GN161" i="1"/>
  <c r="GP161" i="1"/>
  <c r="GV161" i="1"/>
  <c r="HC161" i="1" s="1"/>
  <c r="GX161" i="1" s="1"/>
  <c r="I162" i="1"/>
  <c r="K162" i="1"/>
  <c r="AC162" i="1"/>
  <c r="AD162" i="1"/>
  <c r="AB162" i="1" s="1"/>
  <c r="AE162" i="1"/>
  <c r="AF162" i="1"/>
  <c r="CT162" i="1" s="1"/>
  <c r="AG162" i="1"/>
  <c r="CU162" i="1" s="1"/>
  <c r="T162" i="1" s="1"/>
  <c r="AH162" i="1"/>
  <c r="CV162" i="1" s="1"/>
  <c r="AI162" i="1"/>
  <c r="CW162" i="1" s="1"/>
  <c r="AJ162" i="1"/>
  <c r="CX162" i="1" s="1"/>
  <c r="CQ162" i="1"/>
  <c r="P162" i="1" s="1"/>
  <c r="CR162" i="1"/>
  <c r="Q162" i="1" s="1"/>
  <c r="CS162" i="1"/>
  <c r="GL162" i="1"/>
  <c r="GN162" i="1"/>
  <c r="GP162" i="1"/>
  <c r="GV162" i="1"/>
  <c r="HC162" i="1"/>
  <c r="I163" i="1"/>
  <c r="K163" i="1"/>
  <c r="AC163" i="1"/>
  <c r="CQ163" i="1" s="1"/>
  <c r="P163" i="1" s="1"/>
  <c r="AE163" i="1"/>
  <c r="CR163" i="1" s="1"/>
  <c r="Q163" i="1" s="1"/>
  <c r="AF163" i="1"/>
  <c r="AG163" i="1"/>
  <c r="CU163" i="1" s="1"/>
  <c r="T163" i="1" s="1"/>
  <c r="AH163" i="1"/>
  <c r="CV163" i="1" s="1"/>
  <c r="U163" i="1" s="1"/>
  <c r="AI163" i="1"/>
  <c r="CW163" i="1" s="1"/>
  <c r="V163" i="1" s="1"/>
  <c r="AJ163" i="1"/>
  <c r="CT163" i="1"/>
  <c r="S163" i="1" s="1"/>
  <c r="CX163" i="1"/>
  <c r="W163" i="1" s="1"/>
  <c r="GL163" i="1"/>
  <c r="GN163" i="1"/>
  <c r="GP163" i="1"/>
  <c r="FV173" i="1" s="1"/>
  <c r="GV163" i="1"/>
  <c r="HC163" i="1" s="1"/>
  <c r="GX163" i="1" s="1"/>
  <c r="I164" i="1"/>
  <c r="K164" i="1"/>
  <c r="AC164" i="1"/>
  <c r="AD164" i="1"/>
  <c r="AB164" i="1" s="1"/>
  <c r="AE164" i="1"/>
  <c r="AF164" i="1"/>
  <c r="CT164" i="1" s="1"/>
  <c r="S164" i="1" s="1"/>
  <c r="AG164" i="1"/>
  <c r="CU164" i="1" s="1"/>
  <c r="T164" i="1" s="1"/>
  <c r="AH164" i="1"/>
  <c r="CV164" i="1" s="1"/>
  <c r="U164" i="1" s="1"/>
  <c r="AI164" i="1"/>
  <c r="AJ164" i="1"/>
  <c r="CX164" i="1" s="1"/>
  <c r="W164" i="1" s="1"/>
  <c r="CQ164" i="1"/>
  <c r="P164" i="1" s="1"/>
  <c r="CR164" i="1"/>
  <c r="Q164" i="1" s="1"/>
  <c r="CS164" i="1"/>
  <c r="CW164" i="1"/>
  <c r="GL164" i="1"/>
  <c r="GN164" i="1"/>
  <c r="GP164" i="1"/>
  <c r="GV164" i="1"/>
  <c r="HC164" i="1"/>
  <c r="I165" i="1"/>
  <c r="K165" i="1"/>
  <c r="T165" i="1"/>
  <c r="AC165" i="1"/>
  <c r="CQ165" i="1" s="1"/>
  <c r="P165" i="1" s="1"/>
  <c r="AE165" i="1"/>
  <c r="CR165" i="1" s="1"/>
  <c r="Q165" i="1" s="1"/>
  <c r="AF165" i="1"/>
  <c r="AG165" i="1"/>
  <c r="CU165" i="1" s="1"/>
  <c r="AH165" i="1"/>
  <c r="CV165" i="1" s="1"/>
  <c r="U165" i="1" s="1"/>
  <c r="AI165" i="1"/>
  <c r="CW165" i="1" s="1"/>
  <c r="V165" i="1" s="1"/>
  <c r="AJ165" i="1"/>
  <c r="CT165" i="1"/>
  <c r="S165" i="1" s="1"/>
  <c r="CX165" i="1"/>
  <c r="W165" i="1" s="1"/>
  <c r="GL165" i="1"/>
  <c r="GN165" i="1"/>
  <c r="GP165" i="1"/>
  <c r="GV165" i="1"/>
  <c r="HC165" i="1" s="1"/>
  <c r="GX165" i="1" s="1"/>
  <c r="I166" i="1"/>
  <c r="K166" i="1"/>
  <c r="AC166" i="1"/>
  <c r="AD166" i="1"/>
  <c r="AB166" i="1" s="1"/>
  <c r="AE166" i="1"/>
  <c r="AF166" i="1"/>
  <c r="CT166" i="1" s="1"/>
  <c r="AG166" i="1"/>
  <c r="CU166" i="1" s="1"/>
  <c r="AH166" i="1"/>
  <c r="CV166" i="1" s="1"/>
  <c r="U166" i="1" s="1"/>
  <c r="AI166" i="1"/>
  <c r="AJ166" i="1"/>
  <c r="CX166" i="1" s="1"/>
  <c r="CQ166" i="1"/>
  <c r="P166" i="1" s="1"/>
  <c r="CR166" i="1"/>
  <c r="Q166" i="1" s="1"/>
  <c r="CS166" i="1"/>
  <c r="CW166" i="1"/>
  <c r="GL166" i="1"/>
  <c r="GN166" i="1"/>
  <c r="GP166" i="1"/>
  <c r="GV166" i="1"/>
  <c r="HC166" i="1"/>
  <c r="I167" i="1"/>
  <c r="K167" i="1"/>
  <c r="T167" i="1"/>
  <c r="AC167" i="1"/>
  <c r="CQ167" i="1" s="1"/>
  <c r="P167" i="1" s="1"/>
  <c r="CP167" i="1" s="1"/>
  <c r="O167" i="1" s="1"/>
  <c r="AE167" i="1"/>
  <c r="CR167" i="1" s="1"/>
  <c r="Q167" i="1" s="1"/>
  <c r="AF167" i="1"/>
  <c r="AG167" i="1"/>
  <c r="CU167" i="1" s="1"/>
  <c r="AH167" i="1"/>
  <c r="CV167" i="1" s="1"/>
  <c r="U167" i="1" s="1"/>
  <c r="AI167" i="1"/>
  <c r="CW167" i="1" s="1"/>
  <c r="V167" i="1" s="1"/>
  <c r="AJ167" i="1"/>
  <c r="CT167" i="1"/>
  <c r="S167" i="1" s="1"/>
  <c r="CX167" i="1"/>
  <c r="W167" i="1" s="1"/>
  <c r="GL167" i="1"/>
  <c r="GN167" i="1"/>
  <c r="GP167" i="1"/>
  <c r="GV167" i="1"/>
  <c r="HC167" i="1" s="1"/>
  <c r="GX167" i="1" s="1"/>
  <c r="C168" i="1"/>
  <c r="D168" i="1"/>
  <c r="I168" i="1"/>
  <c r="K168" i="1"/>
  <c r="P168" i="1"/>
  <c r="T168" i="1"/>
  <c r="AC168" i="1"/>
  <c r="AD168" i="1"/>
  <c r="AB168" i="1" s="1"/>
  <c r="AE168" i="1"/>
  <c r="CR168" i="1" s="1"/>
  <c r="Q168" i="1" s="1"/>
  <c r="CP168" i="1" s="1"/>
  <c r="O168" i="1" s="1"/>
  <c r="AF168" i="1"/>
  <c r="CT168" i="1" s="1"/>
  <c r="S168" i="1" s="1"/>
  <c r="AG168" i="1"/>
  <c r="AH168" i="1"/>
  <c r="CV168" i="1" s="1"/>
  <c r="U168" i="1" s="1"/>
  <c r="AI168" i="1"/>
  <c r="AJ168" i="1"/>
  <c r="CX168" i="1" s="1"/>
  <c r="W168" i="1" s="1"/>
  <c r="CQ168" i="1"/>
  <c r="CU168" i="1"/>
  <c r="CW168" i="1"/>
  <c r="V168" i="1" s="1"/>
  <c r="GL168" i="1"/>
  <c r="GN168" i="1"/>
  <c r="GP168" i="1"/>
  <c r="GV168" i="1"/>
  <c r="GX168" i="1"/>
  <c r="HC168" i="1"/>
  <c r="C169" i="1"/>
  <c r="D169" i="1"/>
  <c r="I169" i="1"/>
  <c r="K169" i="1"/>
  <c r="P169" i="1"/>
  <c r="CP169" i="1" s="1"/>
  <c r="O169" i="1" s="1"/>
  <c r="AC169" i="1"/>
  <c r="CQ169" i="1" s="1"/>
  <c r="AD169" i="1"/>
  <c r="AE169" i="1"/>
  <c r="CS169" i="1" s="1"/>
  <c r="R169" i="1" s="1"/>
  <c r="GK169" i="1" s="1"/>
  <c r="AF169" i="1"/>
  <c r="AG169" i="1"/>
  <c r="AH169" i="1"/>
  <c r="AI169" i="1"/>
  <c r="CW169" i="1" s="1"/>
  <c r="V169" i="1" s="1"/>
  <c r="AJ169" i="1"/>
  <c r="CX169" i="1" s="1"/>
  <c r="W169" i="1" s="1"/>
  <c r="CR169" i="1"/>
  <c r="Q169" i="1" s="1"/>
  <c r="CT169" i="1"/>
  <c r="S169" i="1" s="1"/>
  <c r="CU169" i="1"/>
  <c r="T169" i="1" s="1"/>
  <c r="CV169" i="1"/>
  <c r="GL169" i="1"/>
  <c r="GN169" i="1"/>
  <c r="GP169" i="1"/>
  <c r="GV169" i="1"/>
  <c r="HC169" i="1" s="1"/>
  <c r="GX169" i="1" s="1"/>
  <c r="I170" i="1"/>
  <c r="K170" i="1"/>
  <c r="S170" i="1"/>
  <c r="V170" i="1"/>
  <c r="AC170" i="1"/>
  <c r="CQ170" i="1" s="1"/>
  <c r="P170" i="1" s="1"/>
  <c r="CP170" i="1" s="1"/>
  <c r="O170" i="1" s="1"/>
  <c r="AE170" i="1"/>
  <c r="CR170" i="1" s="1"/>
  <c r="Q170" i="1" s="1"/>
  <c r="AF170" i="1"/>
  <c r="AG170" i="1"/>
  <c r="CU170" i="1" s="1"/>
  <c r="T170" i="1" s="1"/>
  <c r="AH170" i="1"/>
  <c r="AI170" i="1"/>
  <c r="CW170" i="1" s="1"/>
  <c r="AJ170" i="1"/>
  <c r="CX170" i="1" s="1"/>
  <c r="W170" i="1" s="1"/>
  <c r="CT170" i="1"/>
  <c r="CV170" i="1"/>
  <c r="U170" i="1" s="1"/>
  <c r="GL170" i="1"/>
  <c r="BZ173" i="1" s="1"/>
  <c r="GN170" i="1"/>
  <c r="GP170" i="1"/>
  <c r="GV170" i="1"/>
  <c r="HC170" i="1"/>
  <c r="GX170" i="1" s="1"/>
  <c r="I171" i="1"/>
  <c r="HG171" i="1" s="1"/>
  <c r="K171" i="1"/>
  <c r="V171" i="1"/>
  <c r="AC171" i="1"/>
  <c r="AE171" i="1"/>
  <c r="AF171" i="1"/>
  <c r="CT171" i="1" s="1"/>
  <c r="S171" i="1" s="1"/>
  <c r="AG171" i="1"/>
  <c r="AH171" i="1"/>
  <c r="AI171" i="1"/>
  <c r="AJ171" i="1"/>
  <c r="CX171" i="1" s="1"/>
  <c r="W171" i="1" s="1"/>
  <c r="CQ171" i="1"/>
  <c r="P171" i="1" s="1"/>
  <c r="CU171" i="1"/>
  <c r="T171" i="1" s="1"/>
  <c r="CV171" i="1"/>
  <c r="U171" i="1" s="1"/>
  <c r="CW171" i="1"/>
  <c r="GL171" i="1"/>
  <c r="GN171" i="1"/>
  <c r="GP171" i="1"/>
  <c r="GV171" i="1"/>
  <c r="HC171" i="1" s="1"/>
  <c r="GX171" i="1"/>
  <c r="B173" i="1"/>
  <c r="B150" i="1" s="1"/>
  <c r="C173" i="1"/>
  <c r="C150" i="1" s="1"/>
  <c r="D173" i="1"/>
  <c r="D150" i="1" s="1"/>
  <c r="F173" i="1"/>
  <c r="F150" i="1" s="1"/>
  <c r="G173" i="1"/>
  <c r="G150" i="1" s="1"/>
  <c r="AO173" i="1"/>
  <c r="AO150" i="1" s="1"/>
  <c r="AP173" i="1"/>
  <c r="AP150" i="1" s="1"/>
  <c r="AU173" i="1"/>
  <c r="BB173" i="1"/>
  <c r="F186" i="1" s="1"/>
  <c r="BD173" i="1"/>
  <c r="BD150" i="1" s="1"/>
  <c r="BX173" i="1"/>
  <c r="BX150" i="1" s="1"/>
  <c r="BY173" i="1"/>
  <c r="BY150" i="1" s="1"/>
  <c r="CK173" i="1"/>
  <c r="CK150" i="1" s="1"/>
  <c r="CL173" i="1"/>
  <c r="CM173" i="1"/>
  <c r="CM150" i="1" s="1"/>
  <c r="EG173" i="1"/>
  <c r="FP173" i="1"/>
  <c r="FQ173" i="1"/>
  <c r="FQ150" i="1" s="1"/>
  <c r="GC173" i="1"/>
  <c r="GC150" i="1" s="1"/>
  <c r="GD173" i="1"/>
  <c r="EU173" i="1" s="1"/>
  <c r="GE173" i="1"/>
  <c r="GE150" i="1" s="1"/>
  <c r="F177" i="1"/>
  <c r="D203" i="1"/>
  <c r="E205" i="1"/>
  <c r="Z205" i="1"/>
  <c r="AA205" i="1"/>
  <c r="AM205" i="1"/>
  <c r="AN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R205" i="1"/>
  <c r="DS205" i="1"/>
  <c r="EE205" i="1"/>
  <c r="EF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C207" i="1"/>
  <c r="D207" i="1"/>
  <c r="I207" i="1"/>
  <c r="K207" i="1"/>
  <c r="W207" i="1"/>
  <c r="AC207" i="1"/>
  <c r="CQ207" i="1" s="1"/>
  <c r="P207" i="1" s="1"/>
  <c r="AE207" i="1"/>
  <c r="AD207" i="1" s="1"/>
  <c r="AB207" i="1" s="1"/>
  <c r="AF207" i="1"/>
  <c r="CT207" i="1" s="1"/>
  <c r="S207" i="1" s="1"/>
  <c r="AG207" i="1"/>
  <c r="CU207" i="1" s="1"/>
  <c r="T207" i="1" s="1"/>
  <c r="AH207" i="1"/>
  <c r="CV207" i="1" s="1"/>
  <c r="U207" i="1" s="1"/>
  <c r="AI207" i="1"/>
  <c r="CW207" i="1" s="1"/>
  <c r="V207" i="1" s="1"/>
  <c r="AJ207" i="1"/>
  <c r="CR207" i="1"/>
  <c r="Q207" i="1" s="1"/>
  <c r="CS207" i="1"/>
  <c r="R207" i="1" s="1"/>
  <c r="CX207" i="1"/>
  <c r="GL207" i="1"/>
  <c r="GN207" i="1"/>
  <c r="GP207" i="1"/>
  <c r="GV207" i="1"/>
  <c r="HC207" i="1" s="1"/>
  <c r="GX207" i="1" s="1"/>
  <c r="C208" i="1"/>
  <c r="D208" i="1"/>
  <c r="I208" i="1"/>
  <c r="K208" i="1"/>
  <c r="P208" i="1"/>
  <c r="S208" i="1"/>
  <c r="AB208" i="1"/>
  <c r="AC208" i="1"/>
  <c r="AD208" i="1"/>
  <c r="AE208" i="1"/>
  <c r="AF208" i="1"/>
  <c r="CT208" i="1" s="1"/>
  <c r="AG208" i="1"/>
  <c r="CU208" i="1" s="1"/>
  <c r="T208" i="1" s="1"/>
  <c r="AH208" i="1"/>
  <c r="CV208" i="1" s="1"/>
  <c r="U208" i="1" s="1"/>
  <c r="AI208" i="1"/>
  <c r="AJ208" i="1"/>
  <c r="CQ208" i="1"/>
  <c r="CR208" i="1"/>
  <c r="Q208" i="1" s="1"/>
  <c r="CS208" i="1"/>
  <c r="R208" i="1" s="1"/>
  <c r="GK208" i="1" s="1"/>
  <c r="CW208" i="1"/>
  <c r="V208" i="1" s="1"/>
  <c r="CX208" i="1"/>
  <c r="W208" i="1" s="1"/>
  <c r="GL208" i="1"/>
  <c r="GN208" i="1"/>
  <c r="GP208" i="1"/>
  <c r="GV208" i="1"/>
  <c r="HC208" i="1" s="1"/>
  <c r="GX208" i="1" s="1"/>
  <c r="I209" i="1"/>
  <c r="V209" i="1" s="1"/>
  <c r="K209" i="1"/>
  <c r="T209" i="1"/>
  <c r="Y209" i="1"/>
  <c r="AC209" i="1"/>
  <c r="AE209" i="1"/>
  <c r="CS209" i="1" s="1"/>
  <c r="AF209" i="1"/>
  <c r="CT209" i="1" s="1"/>
  <c r="S209" i="1" s="1"/>
  <c r="AG209" i="1"/>
  <c r="CU209" i="1" s="1"/>
  <c r="AH209" i="1"/>
  <c r="CV209" i="1" s="1"/>
  <c r="U209" i="1" s="1"/>
  <c r="AI209" i="1"/>
  <c r="AJ209" i="1"/>
  <c r="CX209" i="1" s="1"/>
  <c r="W209" i="1" s="1"/>
  <c r="CQ209" i="1"/>
  <c r="P209" i="1" s="1"/>
  <c r="CR209" i="1"/>
  <c r="Q209" i="1" s="1"/>
  <c r="CW209" i="1"/>
  <c r="CY209" i="1"/>
  <c r="X209" i="1" s="1"/>
  <c r="CZ209" i="1"/>
  <c r="GL209" i="1"/>
  <c r="GO209" i="1"/>
  <c r="GP209" i="1"/>
  <c r="GV209" i="1"/>
  <c r="HC209" i="1"/>
  <c r="GX209" i="1" s="1"/>
  <c r="I210" i="1"/>
  <c r="K210" i="1"/>
  <c r="T210" i="1"/>
  <c r="Y210" i="1"/>
  <c r="AC210" i="1"/>
  <c r="AE210" i="1"/>
  <c r="CR210" i="1" s="1"/>
  <c r="Q210" i="1" s="1"/>
  <c r="AF210" i="1"/>
  <c r="AG210" i="1"/>
  <c r="CU210" i="1" s="1"/>
  <c r="AH210" i="1"/>
  <c r="CV210" i="1" s="1"/>
  <c r="U210" i="1" s="1"/>
  <c r="AI210" i="1"/>
  <c r="CW210" i="1" s="1"/>
  <c r="V210" i="1" s="1"/>
  <c r="AJ210" i="1"/>
  <c r="CT210" i="1"/>
  <c r="S210" i="1" s="1"/>
  <c r="CX210" i="1"/>
  <c r="W210" i="1" s="1"/>
  <c r="CY210" i="1"/>
  <c r="X210" i="1" s="1"/>
  <c r="CZ210" i="1"/>
  <c r="GL210" i="1"/>
  <c r="GO210" i="1"/>
  <c r="GP210" i="1"/>
  <c r="GV210" i="1"/>
  <c r="HC210" i="1" s="1"/>
  <c r="GX210" i="1" s="1"/>
  <c r="C211" i="1"/>
  <c r="D211" i="1"/>
  <c r="I211" i="1"/>
  <c r="K211" i="1"/>
  <c r="U211" i="1"/>
  <c r="AC211" i="1"/>
  <c r="AE211" i="1"/>
  <c r="CR211" i="1" s="1"/>
  <c r="Q211" i="1" s="1"/>
  <c r="AF211" i="1"/>
  <c r="CT211" i="1" s="1"/>
  <c r="S211" i="1" s="1"/>
  <c r="AG211" i="1"/>
  <c r="CU211" i="1" s="1"/>
  <c r="T211" i="1" s="1"/>
  <c r="AH211" i="1"/>
  <c r="AI211" i="1"/>
  <c r="CW211" i="1" s="1"/>
  <c r="V211" i="1" s="1"/>
  <c r="AJ211" i="1"/>
  <c r="CQ211" i="1"/>
  <c r="P211" i="1" s="1"/>
  <c r="CV211" i="1"/>
  <c r="CX211" i="1"/>
  <c r="W211" i="1" s="1"/>
  <c r="GL211" i="1"/>
  <c r="GO211" i="1"/>
  <c r="GP211" i="1"/>
  <c r="GV211" i="1"/>
  <c r="HC211" i="1"/>
  <c r="GX211" i="1" s="1"/>
  <c r="C212" i="1"/>
  <c r="D212" i="1"/>
  <c r="I212" i="1"/>
  <c r="K212" i="1"/>
  <c r="V212" i="1"/>
  <c r="AC212" i="1"/>
  <c r="AE212" i="1"/>
  <c r="AF212" i="1"/>
  <c r="CT212" i="1" s="1"/>
  <c r="S212" i="1" s="1"/>
  <c r="AG212" i="1"/>
  <c r="AH212" i="1"/>
  <c r="AI212" i="1"/>
  <c r="AJ212" i="1"/>
  <c r="CX212" i="1" s="1"/>
  <c r="W212" i="1" s="1"/>
  <c r="CQ212" i="1"/>
  <c r="P212" i="1" s="1"/>
  <c r="CU212" i="1"/>
  <c r="T212" i="1" s="1"/>
  <c r="CV212" i="1"/>
  <c r="U212" i="1" s="1"/>
  <c r="CW212" i="1"/>
  <c r="GL212" i="1"/>
  <c r="GO212" i="1"/>
  <c r="GP212" i="1"/>
  <c r="GV212" i="1"/>
  <c r="HC212" i="1" s="1"/>
  <c r="GX212" i="1" s="1"/>
  <c r="I213" i="1"/>
  <c r="U213" i="1"/>
  <c r="AC213" i="1"/>
  <c r="AE213" i="1"/>
  <c r="CR213" i="1" s="1"/>
  <c r="Q213" i="1" s="1"/>
  <c r="AF213" i="1"/>
  <c r="CT213" i="1" s="1"/>
  <c r="S213" i="1" s="1"/>
  <c r="AG213" i="1"/>
  <c r="CU213" i="1" s="1"/>
  <c r="T213" i="1" s="1"/>
  <c r="AH213" i="1"/>
  <c r="AI213" i="1"/>
  <c r="CW213" i="1" s="1"/>
  <c r="V213" i="1" s="1"/>
  <c r="AJ213" i="1"/>
  <c r="CQ213" i="1"/>
  <c r="P213" i="1" s="1"/>
  <c r="CV213" i="1"/>
  <c r="CX213" i="1"/>
  <c r="W213" i="1" s="1"/>
  <c r="GL213" i="1"/>
  <c r="GO213" i="1"/>
  <c r="GP213" i="1"/>
  <c r="GV213" i="1"/>
  <c r="HC213" i="1"/>
  <c r="GX213" i="1" s="1"/>
  <c r="I214" i="1"/>
  <c r="AC214" i="1"/>
  <c r="AE214" i="1"/>
  <c r="CR214" i="1" s="1"/>
  <c r="Q214" i="1" s="1"/>
  <c r="AF214" i="1"/>
  <c r="AG214" i="1"/>
  <c r="CU214" i="1" s="1"/>
  <c r="T214" i="1" s="1"/>
  <c r="AH214" i="1"/>
  <c r="CV214" i="1" s="1"/>
  <c r="U214" i="1" s="1"/>
  <c r="AI214" i="1"/>
  <c r="CW214" i="1" s="1"/>
  <c r="V214" i="1" s="1"/>
  <c r="AJ214" i="1"/>
  <c r="CT214" i="1"/>
  <c r="S214" i="1" s="1"/>
  <c r="CX214" i="1"/>
  <c r="W214" i="1" s="1"/>
  <c r="GL214" i="1"/>
  <c r="GO214" i="1"/>
  <c r="GP214" i="1"/>
  <c r="GV214" i="1"/>
  <c r="HC214" i="1" s="1"/>
  <c r="GX214" i="1" s="1"/>
  <c r="C215" i="1"/>
  <c r="D215" i="1"/>
  <c r="I215" i="1"/>
  <c r="K215" i="1"/>
  <c r="U215" i="1"/>
  <c r="AC215" i="1"/>
  <c r="AE215" i="1"/>
  <c r="CR215" i="1" s="1"/>
  <c r="Q215" i="1" s="1"/>
  <c r="AF215" i="1"/>
  <c r="CT215" i="1" s="1"/>
  <c r="S215" i="1" s="1"/>
  <c r="AG215" i="1"/>
  <c r="CU215" i="1" s="1"/>
  <c r="T215" i="1" s="1"/>
  <c r="AH215" i="1"/>
  <c r="AI215" i="1"/>
  <c r="CW215" i="1" s="1"/>
  <c r="V215" i="1" s="1"/>
  <c r="AJ215" i="1"/>
  <c r="CQ215" i="1"/>
  <c r="P215" i="1" s="1"/>
  <c r="CV215" i="1"/>
  <c r="CX215" i="1"/>
  <c r="W215" i="1" s="1"/>
  <c r="GL215" i="1"/>
  <c r="GO215" i="1"/>
  <c r="GP215" i="1"/>
  <c r="GV215" i="1"/>
  <c r="HC215" i="1"/>
  <c r="GX215" i="1" s="1"/>
  <c r="C216" i="1"/>
  <c r="D216" i="1"/>
  <c r="I216" i="1"/>
  <c r="K216" i="1"/>
  <c r="V216" i="1"/>
  <c r="AC216" i="1"/>
  <c r="AE216" i="1"/>
  <c r="AF216" i="1"/>
  <c r="AG216" i="1"/>
  <c r="AH216" i="1"/>
  <c r="AI216" i="1"/>
  <c r="AJ216" i="1"/>
  <c r="CX216" i="1" s="1"/>
  <c r="W216" i="1" s="1"/>
  <c r="CQ216" i="1"/>
  <c r="P216" i="1" s="1"/>
  <c r="CT216" i="1"/>
  <c r="S216" i="1" s="1"/>
  <c r="CU216" i="1"/>
  <c r="T216" i="1" s="1"/>
  <c r="CV216" i="1"/>
  <c r="U216" i="1" s="1"/>
  <c r="CW216" i="1"/>
  <c r="GL216" i="1"/>
  <c r="GO216" i="1"/>
  <c r="GP216" i="1"/>
  <c r="GV216" i="1"/>
  <c r="HC216" i="1" s="1"/>
  <c r="GX216" i="1"/>
  <c r="C217" i="1"/>
  <c r="D217" i="1"/>
  <c r="I217" i="1"/>
  <c r="K217" i="1"/>
  <c r="R217" i="1"/>
  <c r="U217" i="1"/>
  <c r="AC217" i="1"/>
  <c r="CQ217" i="1" s="1"/>
  <c r="P217" i="1" s="1"/>
  <c r="CP217" i="1" s="1"/>
  <c r="O217" i="1" s="1"/>
  <c r="GM217" i="1" s="1"/>
  <c r="GN217" i="1" s="1"/>
  <c r="AD217" i="1"/>
  <c r="AB217" i="1" s="1"/>
  <c r="AE217" i="1"/>
  <c r="CR217" i="1" s="1"/>
  <c r="Q217" i="1" s="1"/>
  <c r="AF217" i="1"/>
  <c r="CT217" i="1" s="1"/>
  <c r="S217" i="1" s="1"/>
  <c r="CY217" i="1" s="1"/>
  <c r="X217" i="1" s="1"/>
  <c r="AG217" i="1"/>
  <c r="AH217" i="1"/>
  <c r="CV217" i="1" s="1"/>
  <c r="AI217" i="1"/>
  <c r="CW217" i="1" s="1"/>
  <c r="V217" i="1" s="1"/>
  <c r="AJ217" i="1"/>
  <c r="CS217" i="1"/>
  <c r="CU217" i="1"/>
  <c r="T217" i="1" s="1"/>
  <c r="CX217" i="1"/>
  <c r="W217" i="1" s="1"/>
  <c r="CZ217" i="1"/>
  <c r="Y217" i="1" s="1"/>
  <c r="GL217" i="1"/>
  <c r="GO217" i="1"/>
  <c r="GP217" i="1"/>
  <c r="GV217" i="1"/>
  <c r="HC217" i="1" s="1"/>
  <c r="GX217" i="1"/>
  <c r="C218" i="1"/>
  <c r="D218" i="1"/>
  <c r="I218" i="1"/>
  <c r="K218" i="1"/>
  <c r="W218" i="1"/>
  <c r="AC218" i="1"/>
  <c r="CQ218" i="1" s="1"/>
  <c r="P218" i="1" s="1"/>
  <c r="AE218" i="1"/>
  <c r="AD218" i="1" s="1"/>
  <c r="AB218" i="1" s="1"/>
  <c r="AF218" i="1"/>
  <c r="CT218" i="1" s="1"/>
  <c r="S218" i="1" s="1"/>
  <c r="CY218" i="1" s="1"/>
  <c r="X218" i="1" s="1"/>
  <c r="AG218" i="1"/>
  <c r="CU218" i="1" s="1"/>
  <c r="T218" i="1" s="1"/>
  <c r="AH218" i="1"/>
  <c r="CV218" i="1" s="1"/>
  <c r="U218" i="1" s="1"/>
  <c r="AI218" i="1"/>
  <c r="CW218" i="1" s="1"/>
  <c r="V218" i="1" s="1"/>
  <c r="AJ218" i="1"/>
  <c r="CR218" i="1"/>
  <c r="Q218" i="1" s="1"/>
  <c r="CS218" i="1"/>
  <c r="R218" i="1" s="1"/>
  <c r="GK218" i="1" s="1"/>
  <c r="CX218" i="1"/>
  <c r="CZ218" i="1"/>
  <c r="Y218" i="1" s="1"/>
  <c r="GL218" i="1"/>
  <c r="GO218" i="1"/>
  <c r="GP218" i="1"/>
  <c r="GV218" i="1"/>
  <c r="HC218" i="1"/>
  <c r="GX218" i="1" s="1"/>
  <c r="I219" i="1"/>
  <c r="K219" i="1"/>
  <c r="AC219" i="1"/>
  <c r="AE219" i="1"/>
  <c r="CR219" i="1" s="1"/>
  <c r="Q219" i="1" s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T219" i="1"/>
  <c r="S219" i="1" s="1"/>
  <c r="CX219" i="1"/>
  <c r="W219" i="1" s="1"/>
  <c r="GL219" i="1"/>
  <c r="GN219" i="1"/>
  <c r="GP219" i="1"/>
  <c r="GV219" i="1"/>
  <c r="HC219" i="1" s="1"/>
  <c r="GX219" i="1" s="1"/>
  <c r="I220" i="1"/>
  <c r="K220" i="1"/>
  <c r="V220" i="1"/>
  <c r="AC220" i="1"/>
  <c r="AE220" i="1"/>
  <c r="AD220" i="1" s="1"/>
  <c r="AF220" i="1"/>
  <c r="AG220" i="1"/>
  <c r="CU220" i="1" s="1"/>
  <c r="T220" i="1" s="1"/>
  <c r="AH220" i="1"/>
  <c r="CV220" i="1" s="1"/>
  <c r="U220" i="1" s="1"/>
  <c r="AI220" i="1"/>
  <c r="CW220" i="1" s="1"/>
  <c r="AJ220" i="1"/>
  <c r="CX220" i="1" s="1"/>
  <c r="W220" i="1" s="1"/>
  <c r="CS220" i="1"/>
  <c r="R220" i="1" s="1"/>
  <c r="CT220" i="1"/>
  <c r="S220" i="1" s="1"/>
  <c r="GK220" i="1"/>
  <c r="GL220" i="1"/>
  <c r="GN220" i="1"/>
  <c r="GP220" i="1"/>
  <c r="GV220" i="1"/>
  <c r="HC220" i="1" s="1"/>
  <c r="GX220" i="1" s="1"/>
  <c r="C221" i="1"/>
  <c r="D221" i="1"/>
  <c r="I221" i="1"/>
  <c r="K221" i="1"/>
  <c r="AC221" i="1"/>
  <c r="CQ221" i="1" s="1"/>
  <c r="AE221" i="1"/>
  <c r="CS221" i="1" s="1"/>
  <c r="R221" i="1" s="1"/>
  <c r="AF221" i="1"/>
  <c r="CT221" i="1" s="1"/>
  <c r="AG221" i="1"/>
  <c r="AH221" i="1"/>
  <c r="AI221" i="1"/>
  <c r="AJ221" i="1"/>
  <c r="CR221" i="1"/>
  <c r="CU221" i="1"/>
  <c r="T221" i="1" s="1"/>
  <c r="CV221" i="1"/>
  <c r="CW221" i="1"/>
  <c r="CX221" i="1"/>
  <c r="GL221" i="1"/>
  <c r="GO221" i="1"/>
  <c r="GP221" i="1"/>
  <c r="GV221" i="1"/>
  <c r="HC221" i="1" s="1"/>
  <c r="C222" i="1"/>
  <c r="D222" i="1"/>
  <c r="I222" i="1"/>
  <c r="K222" i="1"/>
  <c r="T222" i="1"/>
  <c r="AC222" i="1"/>
  <c r="CQ222" i="1" s="1"/>
  <c r="P222" i="1" s="1"/>
  <c r="AD222" i="1"/>
  <c r="AE222" i="1"/>
  <c r="CR222" i="1" s="1"/>
  <c r="Q222" i="1" s="1"/>
  <c r="CP222" i="1" s="1"/>
  <c r="O222" i="1" s="1"/>
  <c r="AF222" i="1"/>
  <c r="CT222" i="1" s="1"/>
  <c r="S222" i="1" s="1"/>
  <c r="AG222" i="1"/>
  <c r="AH222" i="1"/>
  <c r="CV222" i="1" s="1"/>
  <c r="U222" i="1" s="1"/>
  <c r="AI222" i="1"/>
  <c r="AJ222" i="1"/>
  <c r="CX222" i="1" s="1"/>
  <c r="W222" i="1" s="1"/>
  <c r="CU222" i="1"/>
  <c r="CW222" i="1"/>
  <c r="V222" i="1" s="1"/>
  <c r="GL222" i="1"/>
  <c r="GO222" i="1"/>
  <c r="GP222" i="1"/>
  <c r="GV222" i="1"/>
  <c r="HC222" i="1"/>
  <c r="GX222" i="1" s="1"/>
  <c r="C223" i="1"/>
  <c r="D223" i="1"/>
  <c r="I223" i="1"/>
  <c r="K223" i="1"/>
  <c r="V223" i="1"/>
  <c r="AC223" i="1"/>
  <c r="AE223" i="1"/>
  <c r="AD223" i="1" s="1"/>
  <c r="AF223" i="1"/>
  <c r="AG223" i="1"/>
  <c r="CU223" i="1" s="1"/>
  <c r="T223" i="1" s="1"/>
  <c r="AH223" i="1"/>
  <c r="CV223" i="1" s="1"/>
  <c r="U223" i="1" s="1"/>
  <c r="AI223" i="1"/>
  <c r="CW223" i="1" s="1"/>
  <c r="AJ223" i="1"/>
  <c r="CX223" i="1" s="1"/>
  <c r="W223" i="1" s="1"/>
  <c r="CR223" i="1"/>
  <c r="Q223" i="1" s="1"/>
  <c r="CS223" i="1"/>
  <c r="R223" i="1" s="1"/>
  <c r="CT223" i="1"/>
  <c r="S223" i="1" s="1"/>
  <c r="GL223" i="1"/>
  <c r="GO223" i="1"/>
  <c r="GP223" i="1"/>
  <c r="GV223" i="1"/>
  <c r="HC223" i="1" s="1"/>
  <c r="GX223" i="1" s="1"/>
  <c r="C224" i="1"/>
  <c r="D224" i="1"/>
  <c r="I224" i="1"/>
  <c r="K224" i="1"/>
  <c r="AC224" i="1"/>
  <c r="AE224" i="1"/>
  <c r="CR224" i="1" s="1"/>
  <c r="Q224" i="1" s="1"/>
  <c r="AF224" i="1"/>
  <c r="AG224" i="1"/>
  <c r="CU224" i="1" s="1"/>
  <c r="T224" i="1" s="1"/>
  <c r="AH224" i="1"/>
  <c r="CV224" i="1" s="1"/>
  <c r="U224" i="1" s="1"/>
  <c r="AI224" i="1"/>
  <c r="AJ224" i="1"/>
  <c r="CT224" i="1"/>
  <c r="S224" i="1" s="1"/>
  <c r="CW224" i="1"/>
  <c r="V224" i="1" s="1"/>
  <c r="CX224" i="1"/>
  <c r="W224" i="1" s="1"/>
  <c r="GL224" i="1"/>
  <c r="GO224" i="1"/>
  <c r="GP224" i="1"/>
  <c r="GV224" i="1"/>
  <c r="GX224" i="1"/>
  <c r="HC224" i="1"/>
  <c r="C225" i="1"/>
  <c r="D225" i="1"/>
  <c r="I225" i="1"/>
  <c r="K225" i="1"/>
  <c r="U225" i="1"/>
  <c r="AC225" i="1"/>
  <c r="AE225" i="1"/>
  <c r="CR225" i="1" s="1"/>
  <c r="Q225" i="1" s="1"/>
  <c r="AF225" i="1"/>
  <c r="CT225" i="1" s="1"/>
  <c r="S225" i="1" s="1"/>
  <c r="AG225" i="1"/>
  <c r="CU225" i="1" s="1"/>
  <c r="T225" i="1" s="1"/>
  <c r="AH225" i="1"/>
  <c r="AI225" i="1"/>
  <c r="CW225" i="1" s="1"/>
  <c r="V225" i="1" s="1"/>
  <c r="AJ225" i="1"/>
  <c r="CQ225" i="1"/>
  <c r="P225" i="1" s="1"/>
  <c r="CV225" i="1"/>
  <c r="CX225" i="1"/>
  <c r="W225" i="1" s="1"/>
  <c r="GL225" i="1"/>
  <c r="GN225" i="1"/>
  <c r="GP225" i="1"/>
  <c r="GV225" i="1"/>
  <c r="HC225" i="1"/>
  <c r="GX225" i="1" s="1"/>
  <c r="C226" i="1"/>
  <c r="D226" i="1"/>
  <c r="I226" i="1"/>
  <c r="K226" i="1"/>
  <c r="V226" i="1"/>
  <c r="AC226" i="1"/>
  <c r="AE226" i="1"/>
  <c r="AF226" i="1"/>
  <c r="AG226" i="1"/>
  <c r="AH226" i="1"/>
  <c r="AI226" i="1"/>
  <c r="AJ226" i="1"/>
  <c r="CX226" i="1" s="1"/>
  <c r="W226" i="1" s="1"/>
  <c r="CQ226" i="1"/>
  <c r="P226" i="1" s="1"/>
  <c r="CT226" i="1"/>
  <c r="S226" i="1" s="1"/>
  <c r="CU226" i="1"/>
  <c r="T226" i="1" s="1"/>
  <c r="CV226" i="1"/>
  <c r="U226" i="1" s="1"/>
  <c r="CW226" i="1"/>
  <c r="GL226" i="1"/>
  <c r="GN226" i="1"/>
  <c r="GP226" i="1"/>
  <c r="GV226" i="1"/>
  <c r="HC226" i="1" s="1"/>
  <c r="GX226" i="1"/>
  <c r="C227" i="1"/>
  <c r="D227" i="1"/>
  <c r="I227" i="1"/>
  <c r="K227" i="1"/>
  <c r="P227" i="1"/>
  <c r="CP227" i="1" s="1"/>
  <c r="O227" i="1" s="1"/>
  <c r="R227" i="1"/>
  <c r="U227" i="1"/>
  <c r="AC227" i="1"/>
  <c r="CQ227" i="1" s="1"/>
  <c r="AD227" i="1"/>
  <c r="AB227" i="1" s="1"/>
  <c r="AE227" i="1"/>
  <c r="CR227" i="1" s="1"/>
  <c r="Q227" i="1" s="1"/>
  <c r="AF227" i="1"/>
  <c r="CT227" i="1" s="1"/>
  <c r="S227" i="1" s="1"/>
  <c r="CY227" i="1" s="1"/>
  <c r="X227" i="1" s="1"/>
  <c r="AG227" i="1"/>
  <c r="AH227" i="1"/>
  <c r="CV227" i="1" s="1"/>
  <c r="AI227" i="1"/>
  <c r="CW227" i="1" s="1"/>
  <c r="V227" i="1" s="1"/>
  <c r="AJ227" i="1"/>
  <c r="CS227" i="1"/>
  <c r="CU227" i="1"/>
  <c r="T227" i="1" s="1"/>
  <c r="CX227" i="1"/>
  <c r="W227" i="1" s="1"/>
  <c r="CZ227" i="1"/>
  <c r="Y227" i="1" s="1"/>
  <c r="GL227" i="1"/>
  <c r="GN227" i="1"/>
  <c r="GP227" i="1"/>
  <c r="GV227" i="1"/>
  <c r="HC227" i="1" s="1"/>
  <c r="GX227" i="1"/>
  <c r="C228" i="1"/>
  <c r="D228" i="1"/>
  <c r="I228" i="1"/>
  <c r="K228" i="1"/>
  <c r="U228" i="1"/>
  <c r="W228" i="1"/>
  <c r="AB228" i="1"/>
  <c r="AC228" i="1"/>
  <c r="AD228" i="1"/>
  <c r="AE228" i="1"/>
  <c r="AF228" i="1"/>
  <c r="CT228" i="1" s="1"/>
  <c r="S228" i="1" s="1"/>
  <c r="CY228" i="1" s="1"/>
  <c r="X228" i="1" s="1"/>
  <c r="AG228" i="1"/>
  <c r="CU228" i="1" s="1"/>
  <c r="T228" i="1" s="1"/>
  <c r="AH228" i="1"/>
  <c r="CV228" i="1" s="1"/>
  <c r="AI228" i="1"/>
  <c r="CW228" i="1" s="1"/>
  <c r="V228" i="1" s="1"/>
  <c r="AJ228" i="1"/>
  <c r="CQ228" i="1"/>
  <c r="P228" i="1" s="1"/>
  <c r="CR228" i="1"/>
  <c r="Q228" i="1" s="1"/>
  <c r="CS228" i="1"/>
  <c r="R228" i="1" s="1"/>
  <c r="GK228" i="1" s="1"/>
  <c r="CX228" i="1"/>
  <c r="CZ228" i="1"/>
  <c r="Y228" i="1" s="1"/>
  <c r="GL228" i="1"/>
  <c r="GN228" i="1"/>
  <c r="GP228" i="1"/>
  <c r="GV228" i="1"/>
  <c r="HC228" i="1" s="1"/>
  <c r="GX228" i="1" s="1"/>
  <c r="C229" i="1"/>
  <c r="D229" i="1"/>
  <c r="I229" i="1"/>
  <c r="K229" i="1"/>
  <c r="R229" i="1"/>
  <c r="AC229" i="1"/>
  <c r="AE229" i="1"/>
  <c r="CS229" i="1" s="1"/>
  <c r="AF229" i="1"/>
  <c r="AG229" i="1"/>
  <c r="AH229" i="1"/>
  <c r="AI229" i="1"/>
  <c r="AJ229" i="1"/>
  <c r="CX229" i="1" s="1"/>
  <c r="CR229" i="1"/>
  <c r="Q229" i="1" s="1"/>
  <c r="CT229" i="1"/>
  <c r="S229" i="1" s="1"/>
  <c r="CU229" i="1"/>
  <c r="CV229" i="1"/>
  <c r="U229" i="1" s="1"/>
  <c r="CW229" i="1"/>
  <c r="GL229" i="1"/>
  <c r="GN229" i="1"/>
  <c r="GP229" i="1"/>
  <c r="GV229" i="1"/>
  <c r="HC229" i="1" s="1"/>
  <c r="C230" i="1"/>
  <c r="D230" i="1"/>
  <c r="I230" i="1"/>
  <c r="K230" i="1"/>
  <c r="T230" i="1"/>
  <c r="AC230" i="1"/>
  <c r="CQ230" i="1" s="1"/>
  <c r="P230" i="1" s="1"/>
  <c r="AD230" i="1"/>
  <c r="AE230" i="1"/>
  <c r="CR230" i="1" s="1"/>
  <c r="Q230" i="1" s="1"/>
  <c r="AF230" i="1"/>
  <c r="CT230" i="1" s="1"/>
  <c r="S230" i="1" s="1"/>
  <c r="AG230" i="1"/>
  <c r="AH230" i="1"/>
  <c r="CV230" i="1" s="1"/>
  <c r="U230" i="1" s="1"/>
  <c r="AI230" i="1"/>
  <c r="AJ230" i="1"/>
  <c r="CX230" i="1" s="1"/>
  <c r="W230" i="1" s="1"/>
  <c r="CU230" i="1"/>
  <c r="CW230" i="1"/>
  <c r="V230" i="1" s="1"/>
  <c r="GL230" i="1"/>
  <c r="GN230" i="1"/>
  <c r="GP230" i="1"/>
  <c r="GV230" i="1"/>
  <c r="HC230" i="1"/>
  <c r="GX230" i="1" s="1"/>
  <c r="C231" i="1"/>
  <c r="D231" i="1"/>
  <c r="I231" i="1"/>
  <c r="K231" i="1"/>
  <c r="V231" i="1"/>
  <c r="AC231" i="1"/>
  <c r="AB231" i="1" s="1"/>
  <c r="AE231" i="1"/>
  <c r="AD231" i="1" s="1"/>
  <c r="AF231" i="1"/>
  <c r="AG231" i="1"/>
  <c r="CU231" i="1" s="1"/>
  <c r="T231" i="1" s="1"/>
  <c r="AH231" i="1"/>
  <c r="CV231" i="1" s="1"/>
  <c r="U231" i="1" s="1"/>
  <c r="AI231" i="1"/>
  <c r="CW231" i="1" s="1"/>
  <c r="AJ231" i="1"/>
  <c r="CX231" i="1" s="1"/>
  <c r="W231" i="1" s="1"/>
  <c r="CQ231" i="1"/>
  <c r="P231" i="1" s="1"/>
  <c r="CS231" i="1"/>
  <c r="R231" i="1" s="1"/>
  <c r="CT231" i="1"/>
  <c r="S231" i="1" s="1"/>
  <c r="GL231" i="1"/>
  <c r="GN231" i="1"/>
  <c r="GP231" i="1"/>
  <c r="GV231" i="1"/>
  <c r="HC231" i="1" s="1"/>
  <c r="GX231" i="1" s="1"/>
  <c r="C232" i="1"/>
  <c r="D232" i="1"/>
  <c r="I232" i="1"/>
  <c r="K232" i="1"/>
  <c r="T232" i="1"/>
  <c r="AC232" i="1"/>
  <c r="AE232" i="1"/>
  <c r="AF232" i="1"/>
  <c r="AG232" i="1"/>
  <c r="CU232" i="1" s="1"/>
  <c r="AH232" i="1"/>
  <c r="CV232" i="1" s="1"/>
  <c r="U232" i="1" s="1"/>
  <c r="AI232" i="1"/>
  <c r="AJ232" i="1"/>
  <c r="CT232" i="1"/>
  <c r="S232" i="1" s="1"/>
  <c r="CW232" i="1"/>
  <c r="V232" i="1" s="1"/>
  <c r="CX232" i="1"/>
  <c r="W232" i="1" s="1"/>
  <c r="GL232" i="1"/>
  <c r="GN232" i="1"/>
  <c r="GP232" i="1"/>
  <c r="GV232" i="1"/>
  <c r="GX232" i="1"/>
  <c r="HC232" i="1"/>
  <c r="C233" i="1"/>
  <c r="D233" i="1"/>
  <c r="I233" i="1"/>
  <c r="K233" i="1"/>
  <c r="S233" i="1"/>
  <c r="U233" i="1"/>
  <c r="AC233" i="1"/>
  <c r="AE233" i="1"/>
  <c r="CR233" i="1" s="1"/>
  <c r="Q233" i="1" s="1"/>
  <c r="AF233" i="1"/>
  <c r="CT233" i="1" s="1"/>
  <c r="AG233" i="1"/>
  <c r="CU233" i="1" s="1"/>
  <c r="T233" i="1" s="1"/>
  <c r="AH233" i="1"/>
  <c r="AI233" i="1"/>
  <c r="CW233" i="1" s="1"/>
  <c r="V233" i="1" s="1"/>
  <c r="AJ233" i="1"/>
  <c r="CQ233" i="1"/>
  <c r="P233" i="1" s="1"/>
  <c r="CV233" i="1"/>
  <c r="CX233" i="1"/>
  <c r="W233" i="1" s="1"/>
  <c r="GL233" i="1"/>
  <c r="GO233" i="1"/>
  <c r="GP233" i="1"/>
  <c r="GV233" i="1"/>
  <c r="HC233" i="1"/>
  <c r="GX233" i="1" s="1"/>
  <c r="C234" i="1"/>
  <c r="D234" i="1"/>
  <c r="I234" i="1"/>
  <c r="K234" i="1"/>
  <c r="AC234" i="1"/>
  <c r="AE234" i="1"/>
  <c r="AF234" i="1"/>
  <c r="AG234" i="1"/>
  <c r="AH234" i="1"/>
  <c r="AI234" i="1"/>
  <c r="CW234" i="1" s="1"/>
  <c r="V234" i="1" s="1"/>
  <c r="AJ234" i="1"/>
  <c r="CX234" i="1" s="1"/>
  <c r="W234" i="1" s="1"/>
  <c r="CQ234" i="1"/>
  <c r="P234" i="1" s="1"/>
  <c r="CT234" i="1"/>
  <c r="S234" i="1" s="1"/>
  <c r="CU234" i="1"/>
  <c r="T234" i="1" s="1"/>
  <c r="CV234" i="1"/>
  <c r="U234" i="1" s="1"/>
  <c r="GL234" i="1"/>
  <c r="GO234" i="1"/>
  <c r="GP234" i="1"/>
  <c r="GV234" i="1"/>
  <c r="HC234" i="1" s="1"/>
  <c r="GX234" i="1"/>
  <c r="I235" i="1"/>
  <c r="K235" i="1"/>
  <c r="T235" i="1"/>
  <c r="W235" i="1"/>
  <c r="AC235" i="1"/>
  <c r="CQ235" i="1" s="1"/>
  <c r="P235" i="1" s="1"/>
  <c r="AD235" i="1"/>
  <c r="AB235" i="1" s="1"/>
  <c r="AE235" i="1"/>
  <c r="CS235" i="1" s="1"/>
  <c r="R235" i="1" s="1"/>
  <c r="AF235" i="1"/>
  <c r="CT235" i="1" s="1"/>
  <c r="S235" i="1" s="1"/>
  <c r="CP235" i="1" s="1"/>
  <c r="O235" i="1" s="1"/>
  <c r="GM235" i="1" s="1"/>
  <c r="GN235" i="1" s="1"/>
  <c r="AG235" i="1"/>
  <c r="AH235" i="1"/>
  <c r="CV235" i="1" s="1"/>
  <c r="U235" i="1" s="1"/>
  <c r="AI235" i="1"/>
  <c r="AJ235" i="1"/>
  <c r="CX235" i="1" s="1"/>
  <c r="CR235" i="1"/>
  <c r="Q235" i="1" s="1"/>
  <c r="CU235" i="1"/>
  <c r="CW235" i="1"/>
  <c r="V235" i="1" s="1"/>
  <c r="CY235" i="1"/>
  <c r="X235" i="1" s="1"/>
  <c r="CZ235" i="1"/>
  <c r="Y235" i="1" s="1"/>
  <c r="GL235" i="1"/>
  <c r="GO235" i="1"/>
  <c r="GP235" i="1"/>
  <c r="GV235" i="1"/>
  <c r="GX235" i="1"/>
  <c r="HC235" i="1"/>
  <c r="I236" i="1"/>
  <c r="K236" i="1"/>
  <c r="Y236" i="1"/>
  <c r="AC236" i="1"/>
  <c r="AE236" i="1"/>
  <c r="CS236" i="1" s="1"/>
  <c r="R236" i="1" s="1"/>
  <c r="GK236" i="1" s="1"/>
  <c r="AF236" i="1"/>
  <c r="AG236" i="1"/>
  <c r="AH236" i="1"/>
  <c r="AI236" i="1"/>
  <c r="AJ236" i="1"/>
  <c r="CX236" i="1" s="1"/>
  <c r="W236" i="1" s="1"/>
  <c r="CR236" i="1"/>
  <c r="Q236" i="1" s="1"/>
  <c r="CT236" i="1"/>
  <c r="S236" i="1" s="1"/>
  <c r="CU236" i="1"/>
  <c r="T236" i="1" s="1"/>
  <c r="CV236" i="1"/>
  <c r="U236" i="1" s="1"/>
  <c r="CW236" i="1"/>
  <c r="V236" i="1" s="1"/>
  <c r="CY236" i="1"/>
  <c r="X236" i="1" s="1"/>
  <c r="CZ236" i="1"/>
  <c r="GL236" i="1"/>
  <c r="GO236" i="1"/>
  <c r="GP236" i="1"/>
  <c r="GV236" i="1"/>
  <c r="HC236" i="1"/>
  <c r="GX236" i="1" s="1"/>
  <c r="I237" i="1"/>
  <c r="K237" i="1"/>
  <c r="S237" i="1"/>
  <c r="U237" i="1"/>
  <c r="X237" i="1"/>
  <c r="AC237" i="1"/>
  <c r="AE237" i="1"/>
  <c r="CR237" i="1" s="1"/>
  <c r="Q237" i="1" s="1"/>
  <c r="AF237" i="1"/>
  <c r="AG237" i="1"/>
  <c r="CU237" i="1" s="1"/>
  <c r="T237" i="1" s="1"/>
  <c r="AH237" i="1"/>
  <c r="AI237" i="1"/>
  <c r="CW237" i="1" s="1"/>
  <c r="V237" i="1" s="1"/>
  <c r="AJ237" i="1"/>
  <c r="CQ237" i="1"/>
  <c r="P237" i="1" s="1"/>
  <c r="CP237" i="1" s="1"/>
  <c r="O237" i="1" s="1"/>
  <c r="GM237" i="1" s="1"/>
  <c r="GN237" i="1" s="1"/>
  <c r="CT237" i="1"/>
  <c r="CV237" i="1"/>
  <c r="CX237" i="1"/>
  <c r="W237" i="1" s="1"/>
  <c r="CY237" i="1"/>
  <c r="CZ237" i="1"/>
  <c r="Y237" i="1" s="1"/>
  <c r="GL237" i="1"/>
  <c r="GO237" i="1"/>
  <c r="GP237" i="1"/>
  <c r="GV237" i="1"/>
  <c r="HC237" i="1"/>
  <c r="GX237" i="1" s="1"/>
  <c r="I238" i="1"/>
  <c r="K238" i="1"/>
  <c r="P238" i="1"/>
  <c r="S238" i="1"/>
  <c r="X238" i="1"/>
  <c r="AC238" i="1"/>
  <c r="AD238" i="1"/>
  <c r="AB238" i="1" s="1"/>
  <c r="AE238" i="1"/>
  <c r="CR238" i="1" s="1"/>
  <c r="Q238" i="1" s="1"/>
  <c r="AF238" i="1"/>
  <c r="CT238" i="1" s="1"/>
  <c r="AG238" i="1"/>
  <c r="AH238" i="1"/>
  <c r="AI238" i="1"/>
  <c r="AJ238" i="1"/>
  <c r="CQ238" i="1"/>
  <c r="CS238" i="1"/>
  <c r="R238" i="1" s="1"/>
  <c r="GK238" i="1" s="1"/>
  <c r="CU238" i="1"/>
  <c r="T238" i="1" s="1"/>
  <c r="CV238" i="1"/>
  <c r="U238" i="1" s="1"/>
  <c r="CW238" i="1"/>
  <c r="V238" i="1" s="1"/>
  <c r="CX238" i="1"/>
  <c r="W238" i="1" s="1"/>
  <c r="CY238" i="1"/>
  <c r="CZ238" i="1"/>
  <c r="Y238" i="1" s="1"/>
  <c r="GL238" i="1"/>
  <c r="GO238" i="1"/>
  <c r="GP238" i="1"/>
  <c r="GV238" i="1"/>
  <c r="HC238" i="1" s="1"/>
  <c r="GX238" i="1" s="1"/>
  <c r="C239" i="1"/>
  <c r="D239" i="1"/>
  <c r="I239" i="1"/>
  <c r="K239" i="1"/>
  <c r="R239" i="1"/>
  <c r="T239" i="1"/>
  <c r="W239" i="1"/>
  <c r="AC239" i="1"/>
  <c r="CQ239" i="1" s="1"/>
  <c r="P239" i="1" s="1"/>
  <c r="AD239" i="1"/>
  <c r="AE239" i="1"/>
  <c r="AF239" i="1"/>
  <c r="CT239" i="1" s="1"/>
  <c r="S239" i="1" s="1"/>
  <c r="CZ239" i="1" s="1"/>
  <c r="Y239" i="1" s="1"/>
  <c r="AG239" i="1"/>
  <c r="AH239" i="1"/>
  <c r="CV239" i="1" s="1"/>
  <c r="U239" i="1" s="1"/>
  <c r="AI239" i="1"/>
  <c r="AJ239" i="1"/>
  <c r="CX239" i="1" s="1"/>
  <c r="CR239" i="1"/>
  <c r="Q239" i="1" s="1"/>
  <c r="CP239" i="1" s="1"/>
  <c r="O239" i="1" s="1"/>
  <c r="CS239" i="1"/>
  <c r="CU239" i="1"/>
  <c r="CW239" i="1"/>
  <c r="V239" i="1" s="1"/>
  <c r="GL239" i="1"/>
  <c r="GN239" i="1"/>
  <c r="GP239" i="1"/>
  <c r="GV239" i="1"/>
  <c r="HC239" i="1" s="1"/>
  <c r="GX239" i="1" s="1"/>
  <c r="C240" i="1"/>
  <c r="D240" i="1"/>
  <c r="I240" i="1"/>
  <c r="K240" i="1"/>
  <c r="AC240" i="1"/>
  <c r="AD240" i="1"/>
  <c r="AE240" i="1"/>
  <c r="AF240" i="1"/>
  <c r="AG240" i="1"/>
  <c r="AH240" i="1"/>
  <c r="CV240" i="1" s="1"/>
  <c r="AI240" i="1"/>
  <c r="CW240" i="1" s="1"/>
  <c r="AJ240" i="1"/>
  <c r="CR240" i="1"/>
  <c r="Q240" i="1" s="1"/>
  <c r="CS240" i="1"/>
  <c r="CT240" i="1"/>
  <c r="CU240" i="1"/>
  <c r="CX240" i="1"/>
  <c r="GL240" i="1"/>
  <c r="GN240" i="1"/>
  <c r="GP240" i="1"/>
  <c r="GV240" i="1"/>
  <c r="HC240" i="1" s="1"/>
  <c r="GX240" i="1" s="1"/>
  <c r="I241" i="1"/>
  <c r="K241" i="1"/>
  <c r="V241" i="1"/>
  <c r="AC241" i="1"/>
  <c r="AE241" i="1"/>
  <c r="AF241" i="1"/>
  <c r="AG241" i="1"/>
  <c r="CU241" i="1" s="1"/>
  <c r="T241" i="1" s="1"/>
  <c r="AH241" i="1"/>
  <c r="AI241" i="1"/>
  <c r="CW241" i="1" s="1"/>
  <c r="AJ241" i="1"/>
  <c r="CX241" i="1" s="1"/>
  <c r="W241" i="1" s="1"/>
  <c r="CT241" i="1"/>
  <c r="S241" i="1" s="1"/>
  <c r="CV241" i="1"/>
  <c r="U241" i="1" s="1"/>
  <c r="GL241" i="1"/>
  <c r="GN241" i="1"/>
  <c r="GP241" i="1"/>
  <c r="GV241" i="1"/>
  <c r="HC241" i="1" s="1"/>
  <c r="GX241" i="1" s="1"/>
  <c r="I242" i="1"/>
  <c r="K242" i="1"/>
  <c r="Q242" i="1"/>
  <c r="AC242" i="1"/>
  <c r="AD242" i="1"/>
  <c r="AB242" i="1" s="1"/>
  <c r="AE242" i="1"/>
  <c r="CR242" i="1" s="1"/>
  <c r="AF242" i="1"/>
  <c r="AG242" i="1"/>
  <c r="AH242" i="1"/>
  <c r="AI242" i="1"/>
  <c r="CW242" i="1" s="1"/>
  <c r="V242" i="1" s="1"/>
  <c r="AJ242" i="1"/>
  <c r="CQ242" i="1"/>
  <c r="P242" i="1" s="1"/>
  <c r="CS242" i="1"/>
  <c r="R242" i="1" s="1"/>
  <c r="GK242" i="1" s="1"/>
  <c r="CT242" i="1"/>
  <c r="S242" i="1" s="1"/>
  <c r="CU242" i="1"/>
  <c r="T242" i="1" s="1"/>
  <c r="CV242" i="1"/>
  <c r="U242" i="1" s="1"/>
  <c r="CX242" i="1"/>
  <c r="W242" i="1" s="1"/>
  <c r="GL242" i="1"/>
  <c r="GN242" i="1"/>
  <c r="GP242" i="1"/>
  <c r="GV242" i="1"/>
  <c r="HC242" i="1" s="1"/>
  <c r="GX242" i="1" s="1"/>
  <c r="HG242" i="1"/>
  <c r="C243" i="1"/>
  <c r="D243" i="1"/>
  <c r="I243" i="1"/>
  <c r="T243" i="1" s="1"/>
  <c r="K243" i="1"/>
  <c r="V243" i="1"/>
  <c r="AC243" i="1"/>
  <c r="CQ243" i="1" s="1"/>
  <c r="P243" i="1" s="1"/>
  <c r="AE243" i="1"/>
  <c r="AD243" i="1" s="1"/>
  <c r="AF243" i="1"/>
  <c r="AB243" i="1" s="1"/>
  <c r="AG243" i="1"/>
  <c r="CU243" i="1" s="1"/>
  <c r="AH243" i="1"/>
  <c r="AI243" i="1"/>
  <c r="AJ243" i="1"/>
  <c r="CV243" i="1"/>
  <c r="U243" i="1" s="1"/>
  <c r="CW243" i="1"/>
  <c r="CX243" i="1"/>
  <c r="W243" i="1" s="1"/>
  <c r="GL243" i="1"/>
  <c r="GN243" i="1"/>
  <c r="GP243" i="1"/>
  <c r="GV243" i="1"/>
  <c r="HC243" i="1"/>
  <c r="GX243" i="1" s="1"/>
  <c r="C244" i="1"/>
  <c r="D244" i="1"/>
  <c r="I244" i="1"/>
  <c r="K244" i="1"/>
  <c r="AC244" i="1"/>
  <c r="CQ244" i="1" s="1"/>
  <c r="P244" i="1" s="1"/>
  <c r="AE244" i="1"/>
  <c r="CS244" i="1" s="1"/>
  <c r="R244" i="1" s="1"/>
  <c r="GK244" i="1" s="1"/>
  <c r="AF244" i="1"/>
  <c r="CT244" i="1" s="1"/>
  <c r="S244" i="1" s="1"/>
  <c r="AG244" i="1"/>
  <c r="AH244" i="1"/>
  <c r="AI244" i="1"/>
  <c r="AJ244" i="1"/>
  <c r="CX244" i="1" s="1"/>
  <c r="W244" i="1" s="1"/>
  <c r="CR244" i="1"/>
  <c r="Q244" i="1" s="1"/>
  <c r="CU244" i="1"/>
  <c r="T244" i="1" s="1"/>
  <c r="CV244" i="1"/>
  <c r="U244" i="1" s="1"/>
  <c r="CW244" i="1"/>
  <c r="V244" i="1" s="1"/>
  <c r="GL244" i="1"/>
  <c r="GN244" i="1"/>
  <c r="GP244" i="1"/>
  <c r="GV244" i="1"/>
  <c r="HC244" i="1"/>
  <c r="GX244" i="1" s="1"/>
  <c r="I245" i="1"/>
  <c r="K245" i="1"/>
  <c r="AC245" i="1"/>
  <c r="AD245" i="1"/>
  <c r="AB245" i="1" s="1"/>
  <c r="AE245" i="1"/>
  <c r="CR245" i="1" s="1"/>
  <c r="Q245" i="1" s="1"/>
  <c r="AF245" i="1"/>
  <c r="CT245" i="1" s="1"/>
  <c r="S245" i="1" s="1"/>
  <c r="AG245" i="1"/>
  <c r="CU245" i="1" s="1"/>
  <c r="T245" i="1" s="1"/>
  <c r="AH245" i="1"/>
  <c r="AI245" i="1"/>
  <c r="CW245" i="1" s="1"/>
  <c r="V245" i="1" s="1"/>
  <c r="AJ245" i="1"/>
  <c r="CQ245" i="1"/>
  <c r="P245" i="1" s="1"/>
  <c r="CP245" i="1" s="1"/>
  <c r="O245" i="1" s="1"/>
  <c r="CV245" i="1"/>
  <c r="U245" i="1" s="1"/>
  <c r="CX245" i="1"/>
  <c r="W245" i="1" s="1"/>
  <c r="GL245" i="1"/>
  <c r="GN245" i="1"/>
  <c r="GP245" i="1"/>
  <c r="GV245" i="1"/>
  <c r="GX245" i="1"/>
  <c r="HC245" i="1"/>
  <c r="I246" i="1"/>
  <c r="K246" i="1"/>
  <c r="S246" i="1"/>
  <c r="AC246" i="1"/>
  <c r="AE246" i="1"/>
  <c r="CR246" i="1" s="1"/>
  <c r="Q246" i="1" s="1"/>
  <c r="AF246" i="1"/>
  <c r="CT246" i="1" s="1"/>
  <c r="AG246" i="1"/>
  <c r="CU246" i="1" s="1"/>
  <c r="T246" i="1" s="1"/>
  <c r="AH246" i="1"/>
  <c r="AI246" i="1"/>
  <c r="AJ246" i="1"/>
  <c r="CQ246" i="1"/>
  <c r="P246" i="1" s="1"/>
  <c r="CS246" i="1"/>
  <c r="R246" i="1" s="1"/>
  <c r="GK246" i="1" s="1"/>
  <c r="CV246" i="1"/>
  <c r="U246" i="1" s="1"/>
  <c r="CW246" i="1"/>
  <c r="V246" i="1" s="1"/>
  <c r="CX246" i="1"/>
  <c r="W246" i="1" s="1"/>
  <c r="GL246" i="1"/>
  <c r="GN246" i="1"/>
  <c r="GP246" i="1"/>
  <c r="GV246" i="1"/>
  <c r="GX246" i="1"/>
  <c r="HC246" i="1"/>
  <c r="HG246" i="1"/>
  <c r="C247" i="1"/>
  <c r="D247" i="1"/>
  <c r="I247" i="1"/>
  <c r="K247" i="1"/>
  <c r="V247" i="1"/>
  <c r="AC247" i="1"/>
  <c r="CQ247" i="1" s="1"/>
  <c r="P247" i="1" s="1"/>
  <c r="CP247" i="1" s="1"/>
  <c r="O247" i="1" s="1"/>
  <c r="AE247" i="1"/>
  <c r="CR247" i="1" s="1"/>
  <c r="Q247" i="1" s="1"/>
  <c r="AF247" i="1"/>
  <c r="AG247" i="1"/>
  <c r="CU247" i="1" s="1"/>
  <c r="T247" i="1" s="1"/>
  <c r="AH247" i="1"/>
  <c r="AI247" i="1"/>
  <c r="CW247" i="1" s="1"/>
  <c r="AJ247" i="1"/>
  <c r="CX247" i="1" s="1"/>
  <c r="W247" i="1" s="1"/>
  <c r="CT247" i="1"/>
  <c r="S247" i="1" s="1"/>
  <c r="CV247" i="1"/>
  <c r="U247" i="1" s="1"/>
  <c r="GL247" i="1"/>
  <c r="GO247" i="1"/>
  <c r="GP247" i="1"/>
  <c r="GV247" i="1"/>
  <c r="HC247" i="1"/>
  <c r="GX247" i="1" s="1"/>
  <c r="C248" i="1"/>
  <c r="D248" i="1"/>
  <c r="I248" i="1"/>
  <c r="K248" i="1"/>
  <c r="AC248" i="1"/>
  <c r="AD248" i="1"/>
  <c r="AE248" i="1"/>
  <c r="AF248" i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 s="1"/>
  <c r="W248" i="1" s="1"/>
  <c r="CR248" i="1"/>
  <c r="Q248" i="1" s="1"/>
  <c r="CS248" i="1"/>
  <c r="R248" i="1" s="1"/>
  <c r="GK248" i="1" s="1"/>
  <c r="CT248" i="1"/>
  <c r="S248" i="1" s="1"/>
  <c r="GL248" i="1"/>
  <c r="GO248" i="1"/>
  <c r="GP248" i="1"/>
  <c r="FV266" i="1" s="1"/>
  <c r="FV205" i="1" s="1"/>
  <c r="GV248" i="1"/>
  <c r="HC248" i="1" s="1"/>
  <c r="GX248" i="1" s="1"/>
  <c r="I249" i="1"/>
  <c r="V249" i="1"/>
  <c r="AC249" i="1"/>
  <c r="CQ249" i="1" s="1"/>
  <c r="P249" i="1" s="1"/>
  <c r="CP249" i="1" s="1"/>
  <c r="O249" i="1" s="1"/>
  <c r="AE249" i="1"/>
  <c r="CR249" i="1" s="1"/>
  <c r="Q249" i="1" s="1"/>
  <c r="AF249" i="1"/>
  <c r="AG249" i="1"/>
  <c r="CU249" i="1" s="1"/>
  <c r="T249" i="1" s="1"/>
  <c r="AH249" i="1"/>
  <c r="AI249" i="1"/>
  <c r="CW249" i="1" s="1"/>
  <c r="AJ249" i="1"/>
  <c r="CX249" i="1" s="1"/>
  <c r="W249" i="1" s="1"/>
  <c r="CT249" i="1"/>
  <c r="S249" i="1" s="1"/>
  <c r="CV249" i="1"/>
  <c r="U249" i="1" s="1"/>
  <c r="GL249" i="1"/>
  <c r="GO249" i="1"/>
  <c r="GP249" i="1"/>
  <c r="GV249" i="1"/>
  <c r="HC249" i="1"/>
  <c r="GX249" i="1" s="1"/>
  <c r="AC250" i="1"/>
  <c r="CQ250" i="1" s="1"/>
  <c r="AD250" i="1"/>
  <c r="AE250" i="1"/>
  <c r="CS250" i="1" s="1"/>
  <c r="AF250" i="1"/>
  <c r="CT250" i="1" s="1"/>
  <c r="AG250" i="1"/>
  <c r="AH250" i="1"/>
  <c r="AI250" i="1"/>
  <c r="AJ250" i="1"/>
  <c r="CX250" i="1" s="1"/>
  <c r="CR250" i="1"/>
  <c r="CU250" i="1"/>
  <c r="CV250" i="1"/>
  <c r="CW250" i="1"/>
  <c r="GL250" i="1"/>
  <c r="GO250" i="1"/>
  <c r="GP250" i="1"/>
  <c r="GV250" i="1"/>
  <c r="HC250" i="1"/>
  <c r="I251" i="1"/>
  <c r="AC251" i="1"/>
  <c r="AE251" i="1"/>
  <c r="CS251" i="1" s="1"/>
  <c r="R251" i="1" s="1"/>
  <c r="AF251" i="1"/>
  <c r="CT251" i="1" s="1"/>
  <c r="S251" i="1" s="1"/>
  <c r="AG251" i="1"/>
  <c r="CU251" i="1" s="1"/>
  <c r="T251" i="1" s="1"/>
  <c r="AH251" i="1"/>
  <c r="CV251" i="1" s="1"/>
  <c r="U251" i="1" s="1"/>
  <c r="AI251" i="1"/>
  <c r="AJ251" i="1"/>
  <c r="CX251" i="1" s="1"/>
  <c r="W251" i="1" s="1"/>
  <c r="CQ251" i="1"/>
  <c r="P251" i="1" s="1"/>
  <c r="CR251" i="1"/>
  <c r="Q251" i="1" s="1"/>
  <c r="CW251" i="1"/>
  <c r="V251" i="1" s="1"/>
  <c r="GL251" i="1"/>
  <c r="GO251" i="1"/>
  <c r="GP251" i="1"/>
  <c r="GV251" i="1"/>
  <c r="HC251" i="1"/>
  <c r="GX251" i="1" s="1"/>
  <c r="I252" i="1"/>
  <c r="AC252" i="1"/>
  <c r="CQ252" i="1" s="1"/>
  <c r="P252" i="1" s="1"/>
  <c r="AD252" i="1"/>
  <c r="AB252" i="1" s="1"/>
  <c r="AE252" i="1"/>
  <c r="AF252" i="1"/>
  <c r="CT252" i="1" s="1"/>
  <c r="S252" i="1" s="1"/>
  <c r="CZ252" i="1" s="1"/>
  <c r="Y252" i="1" s="1"/>
  <c r="AG252" i="1"/>
  <c r="AH252" i="1"/>
  <c r="CV252" i="1" s="1"/>
  <c r="U252" i="1" s="1"/>
  <c r="AI252" i="1"/>
  <c r="CW252" i="1" s="1"/>
  <c r="V252" i="1" s="1"/>
  <c r="AJ252" i="1"/>
  <c r="CR252" i="1"/>
  <c r="Q252" i="1" s="1"/>
  <c r="CS252" i="1"/>
  <c r="R252" i="1" s="1"/>
  <c r="GK252" i="1" s="1"/>
  <c r="CU252" i="1"/>
  <c r="T252" i="1" s="1"/>
  <c r="CX252" i="1"/>
  <c r="W252" i="1" s="1"/>
  <c r="GL252" i="1"/>
  <c r="GO252" i="1"/>
  <c r="GP252" i="1"/>
  <c r="GV252" i="1"/>
  <c r="HC252" i="1" s="1"/>
  <c r="GX252" i="1" s="1"/>
  <c r="C253" i="1"/>
  <c r="D253" i="1"/>
  <c r="AC253" i="1"/>
  <c r="AD253" i="1"/>
  <c r="AE253" i="1"/>
  <c r="AF253" i="1"/>
  <c r="AG253" i="1"/>
  <c r="CU253" i="1" s="1"/>
  <c r="T253" i="1" s="1"/>
  <c r="AH253" i="1"/>
  <c r="CV253" i="1" s="1"/>
  <c r="U253" i="1" s="1"/>
  <c r="AI253" i="1"/>
  <c r="CW253" i="1" s="1"/>
  <c r="V253" i="1" s="1"/>
  <c r="AJ253" i="1"/>
  <c r="CX253" i="1" s="1"/>
  <c r="W253" i="1" s="1"/>
  <c r="CR253" i="1"/>
  <c r="Q253" i="1" s="1"/>
  <c r="CS253" i="1"/>
  <c r="R253" i="1" s="1"/>
  <c r="CT253" i="1"/>
  <c r="S253" i="1" s="1"/>
  <c r="GL253" i="1"/>
  <c r="GO253" i="1"/>
  <c r="GP253" i="1"/>
  <c r="GV253" i="1"/>
  <c r="HC253" i="1" s="1"/>
  <c r="GX253" i="1" s="1"/>
  <c r="C254" i="1"/>
  <c r="D254" i="1"/>
  <c r="V254" i="1"/>
  <c r="AC254" i="1"/>
  <c r="CQ254" i="1" s="1"/>
  <c r="P254" i="1" s="1"/>
  <c r="AE254" i="1"/>
  <c r="CR254" i="1" s="1"/>
  <c r="Q254" i="1" s="1"/>
  <c r="AF254" i="1"/>
  <c r="AG254" i="1"/>
  <c r="CU254" i="1" s="1"/>
  <c r="T254" i="1" s="1"/>
  <c r="AH254" i="1"/>
  <c r="AI254" i="1"/>
  <c r="CW254" i="1" s="1"/>
  <c r="AJ254" i="1"/>
  <c r="CX254" i="1" s="1"/>
  <c r="W254" i="1" s="1"/>
  <c r="CT254" i="1"/>
  <c r="S254" i="1" s="1"/>
  <c r="CV254" i="1"/>
  <c r="U254" i="1" s="1"/>
  <c r="GL254" i="1"/>
  <c r="GO254" i="1"/>
  <c r="GP254" i="1"/>
  <c r="GV254" i="1"/>
  <c r="GX254" i="1"/>
  <c r="HC254" i="1"/>
  <c r="I255" i="1"/>
  <c r="AC255" i="1"/>
  <c r="AE255" i="1"/>
  <c r="AF255" i="1"/>
  <c r="AG255" i="1"/>
  <c r="AH255" i="1"/>
  <c r="AI255" i="1"/>
  <c r="CW255" i="1" s="1"/>
  <c r="V255" i="1" s="1"/>
  <c r="AJ255" i="1"/>
  <c r="CX255" i="1" s="1"/>
  <c r="W255" i="1" s="1"/>
  <c r="CQ255" i="1"/>
  <c r="P255" i="1" s="1"/>
  <c r="CT255" i="1"/>
  <c r="S255" i="1" s="1"/>
  <c r="CU255" i="1"/>
  <c r="T255" i="1" s="1"/>
  <c r="CV255" i="1"/>
  <c r="U255" i="1" s="1"/>
  <c r="GL255" i="1"/>
  <c r="GO255" i="1"/>
  <c r="GP255" i="1"/>
  <c r="GV255" i="1"/>
  <c r="HC255" i="1"/>
  <c r="GX255" i="1" s="1"/>
  <c r="I256" i="1"/>
  <c r="AC256" i="1"/>
  <c r="AE256" i="1"/>
  <c r="CS256" i="1" s="1"/>
  <c r="R256" i="1" s="1"/>
  <c r="GK256" i="1" s="1"/>
  <c r="AF256" i="1"/>
  <c r="CT256" i="1" s="1"/>
  <c r="S256" i="1" s="1"/>
  <c r="AG256" i="1"/>
  <c r="CU256" i="1" s="1"/>
  <c r="T256" i="1" s="1"/>
  <c r="AH256" i="1"/>
  <c r="CV256" i="1" s="1"/>
  <c r="U256" i="1" s="1"/>
  <c r="AI256" i="1"/>
  <c r="AJ256" i="1"/>
  <c r="CX256" i="1" s="1"/>
  <c r="W256" i="1" s="1"/>
  <c r="CQ256" i="1"/>
  <c r="P256" i="1" s="1"/>
  <c r="CP256" i="1" s="1"/>
  <c r="O256" i="1" s="1"/>
  <c r="CR256" i="1"/>
  <c r="Q256" i="1" s="1"/>
  <c r="CW256" i="1"/>
  <c r="V256" i="1" s="1"/>
  <c r="GL256" i="1"/>
  <c r="GO256" i="1"/>
  <c r="GP256" i="1"/>
  <c r="GV256" i="1"/>
  <c r="GX256" i="1"/>
  <c r="HC256" i="1"/>
  <c r="C257" i="1"/>
  <c r="D257" i="1"/>
  <c r="I257" i="1"/>
  <c r="K257" i="1"/>
  <c r="AC257" i="1"/>
  <c r="AE257" i="1"/>
  <c r="AF257" i="1"/>
  <c r="AG257" i="1"/>
  <c r="AH257" i="1"/>
  <c r="AI257" i="1"/>
  <c r="CW257" i="1" s="1"/>
  <c r="V257" i="1" s="1"/>
  <c r="AJ257" i="1"/>
  <c r="CX257" i="1" s="1"/>
  <c r="W257" i="1" s="1"/>
  <c r="CQ257" i="1"/>
  <c r="P257" i="1" s="1"/>
  <c r="CT257" i="1"/>
  <c r="S257" i="1" s="1"/>
  <c r="CU257" i="1"/>
  <c r="T257" i="1" s="1"/>
  <c r="CV257" i="1"/>
  <c r="U257" i="1" s="1"/>
  <c r="GL257" i="1"/>
  <c r="GO257" i="1"/>
  <c r="GP257" i="1"/>
  <c r="GV257" i="1"/>
  <c r="HC257" i="1"/>
  <c r="GX257" i="1" s="1"/>
  <c r="C258" i="1"/>
  <c r="D258" i="1"/>
  <c r="I258" i="1"/>
  <c r="K258" i="1"/>
  <c r="V258" i="1"/>
  <c r="AC258" i="1"/>
  <c r="CQ258" i="1" s="1"/>
  <c r="P258" i="1" s="1"/>
  <c r="CP258" i="1" s="1"/>
  <c r="O258" i="1" s="1"/>
  <c r="AE258" i="1"/>
  <c r="CR258" i="1" s="1"/>
  <c r="Q258" i="1" s="1"/>
  <c r="AF258" i="1"/>
  <c r="AG258" i="1"/>
  <c r="CU258" i="1" s="1"/>
  <c r="T258" i="1" s="1"/>
  <c r="AH258" i="1"/>
  <c r="AI258" i="1"/>
  <c r="CW258" i="1" s="1"/>
  <c r="AJ258" i="1"/>
  <c r="CX258" i="1" s="1"/>
  <c r="W258" i="1" s="1"/>
  <c r="CT258" i="1"/>
  <c r="S258" i="1" s="1"/>
  <c r="CV258" i="1"/>
  <c r="U258" i="1" s="1"/>
  <c r="GL258" i="1"/>
  <c r="GO258" i="1"/>
  <c r="GP258" i="1"/>
  <c r="GV258" i="1"/>
  <c r="GX258" i="1"/>
  <c r="HC258" i="1"/>
  <c r="C259" i="1"/>
  <c r="D259" i="1"/>
  <c r="I259" i="1"/>
  <c r="K259" i="1"/>
  <c r="AB259" i="1"/>
  <c r="AC259" i="1"/>
  <c r="AD259" i="1"/>
  <c r="AE259" i="1"/>
  <c r="AF259" i="1"/>
  <c r="CT259" i="1" s="1"/>
  <c r="S259" i="1" s="1"/>
  <c r="AG259" i="1"/>
  <c r="CU259" i="1" s="1"/>
  <c r="T259" i="1" s="1"/>
  <c r="AH259" i="1"/>
  <c r="CV259" i="1" s="1"/>
  <c r="U259" i="1" s="1"/>
  <c r="AI259" i="1"/>
  <c r="CW259" i="1" s="1"/>
  <c r="V259" i="1" s="1"/>
  <c r="AJ259" i="1"/>
  <c r="CQ259" i="1"/>
  <c r="P259" i="1" s="1"/>
  <c r="CR259" i="1"/>
  <c r="Q259" i="1" s="1"/>
  <c r="CS259" i="1"/>
  <c r="R259" i="1" s="1"/>
  <c r="CX259" i="1"/>
  <c r="W259" i="1" s="1"/>
  <c r="GL259" i="1"/>
  <c r="GO259" i="1"/>
  <c r="GP259" i="1"/>
  <c r="GV259" i="1"/>
  <c r="HC259" i="1" s="1"/>
  <c r="GX259" i="1" s="1"/>
  <c r="C260" i="1"/>
  <c r="D260" i="1"/>
  <c r="I260" i="1"/>
  <c r="K260" i="1"/>
  <c r="AC260" i="1"/>
  <c r="AE260" i="1"/>
  <c r="CR260" i="1" s="1"/>
  <c r="Q260" i="1" s="1"/>
  <c r="AF260" i="1"/>
  <c r="CT260" i="1" s="1"/>
  <c r="S260" i="1" s="1"/>
  <c r="AG260" i="1"/>
  <c r="CU260" i="1" s="1"/>
  <c r="T260" i="1" s="1"/>
  <c r="AH260" i="1"/>
  <c r="AI260" i="1"/>
  <c r="AJ260" i="1"/>
  <c r="CQ260" i="1"/>
  <c r="P260" i="1" s="1"/>
  <c r="CS260" i="1"/>
  <c r="R260" i="1" s="1"/>
  <c r="GK260" i="1" s="1"/>
  <c r="CV260" i="1"/>
  <c r="U260" i="1" s="1"/>
  <c r="CW260" i="1"/>
  <c r="V260" i="1" s="1"/>
  <c r="CX260" i="1"/>
  <c r="W260" i="1" s="1"/>
  <c r="GL260" i="1"/>
  <c r="GO260" i="1"/>
  <c r="GP260" i="1"/>
  <c r="GV260" i="1"/>
  <c r="GX260" i="1"/>
  <c r="HC260" i="1"/>
  <c r="I261" i="1"/>
  <c r="AB261" i="1"/>
  <c r="AC261" i="1"/>
  <c r="AD261" i="1"/>
  <c r="AE261" i="1"/>
  <c r="AF261" i="1"/>
  <c r="CT261" i="1" s="1"/>
  <c r="AG261" i="1"/>
  <c r="CU261" i="1" s="1"/>
  <c r="AH261" i="1"/>
  <c r="CV261" i="1" s="1"/>
  <c r="AI261" i="1"/>
  <c r="CW261" i="1" s="1"/>
  <c r="AJ261" i="1"/>
  <c r="CQ261" i="1"/>
  <c r="CR261" i="1"/>
  <c r="Q261" i="1" s="1"/>
  <c r="CS261" i="1"/>
  <c r="R261" i="1" s="1"/>
  <c r="CX261" i="1"/>
  <c r="GL261" i="1"/>
  <c r="GO261" i="1"/>
  <c r="GP261" i="1"/>
  <c r="GV261" i="1"/>
  <c r="HC261" i="1" s="1"/>
  <c r="I262" i="1"/>
  <c r="AC262" i="1"/>
  <c r="CQ262" i="1" s="1"/>
  <c r="P262" i="1" s="1"/>
  <c r="CP262" i="1" s="1"/>
  <c r="O262" i="1" s="1"/>
  <c r="AE262" i="1"/>
  <c r="CR262" i="1" s="1"/>
  <c r="Q262" i="1" s="1"/>
  <c r="AF262" i="1"/>
  <c r="AG262" i="1"/>
  <c r="CU262" i="1" s="1"/>
  <c r="T262" i="1" s="1"/>
  <c r="AH262" i="1"/>
  <c r="AI262" i="1"/>
  <c r="CW262" i="1" s="1"/>
  <c r="V262" i="1" s="1"/>
  <c r="AJ262" i="1"/>
  <c r="CX262" i="1" s="1"/>
  <c r="W262" i="1" s="1"/>
  <c r="CT262" i="1"/>
  <c r="S262" i="1" s="1"/>
  <c r="CV262" i="1"/>
  <c r="U262" i="1" s="1"/>
  <c r="GL262" i="1"/>
  <c r="GO262" i="1"/>
  <c r="GP262" i="1"/>
  <c r="GV262" i="1"/>
  <c r="GX262" i="1"/>
  <c r="HC262" i="1"/>
  <c r="I263" i="1"/>
  <c r="K263" i="1"/>
  <c r="P263" i="1"/>
  <c r="AC263" i="1"/>
  <c r="CQ263" i="1" s="1"/>
  <c r="AD263" i="1"/>
  <c r="AB263" i="1" s="1"/>
  <c r="AE263" i="1"/>
  <c r="AF263" i="1"/>
  <c r="AG263" i="1"/>
  <c r="AH263" i="1"/>
  <c r="CV263" i="1" s="1"/>
  <c r="U263" i="1" s="1"/>
  <c r="AI263" i="1"/>
  <c r="CW263" i="1" s="1"/>
  <c r="V263" i="1" s="1"/>
  <c r="AJ263" i="1"/>
  <c r="CX263" i="1" s="1"/>
  <c r="W263" i="1" s="1"/>
  <c r="CR263" i="1"/>
  <c r="Q263" i="1" s="1"/>
  <c r="CS263" i="1"/>
  <c r="R263" i="1" s="1"/>
  <c r="CT263" i="1"/>
  <c r="S263" i="1" s="1"/>
  <c r="CU263" i="1"/>
  <c r="T263" i="1" s="1"/>
  <c r="GL263" i="1"/>
  <c r="GN263" i="1"/>
  <c r="GP263" i="1"/>
  <c r="GV263" i="1"/>
  <c r="HC263" i="1" s="1"/>
  <c r="GX263" i="1" s="1"/>
  <c r="I264" i="1"/>
  <c r="K264" i="1"/>
  <c r="AC264" i="1"/>
  <c r="CQ264" i="1" s="1"/>
  <c r="P264" i="1" s="1"/>
  <c r="CP264" i="1" s="1"/>
  <c r="O264" i="1" s="1"/>
  <c r="AD264" i="1"/>
  <c r="AE264" i="1"/>
  <c r="CR264" i="1" s="1"/>
  <c r="Q264" i="1" s="1"/>
  <c r="AF264" i="1"/>
  <c r="CT264" i="1" s="1"/>
  <c r="S264" i="1" s="1"/>
  <c r="AG264" i="1"/>
  <c r="AH264" i="1"/>
  <c r="CV264" i="1" s="1"/>
  <c r="U264" i="1" s="1"/>
  <c r="AI264" i="1"/>
  <c r="AJ264" i="1"/>
  <c r="CX264" i="1" s="1"/>
  <c r="W264" i="1" s="1"/>
  <c r="CU264" i="1"/>
  <c r="T264" i="1" s="1"/>
  <c r="CW264" i="1"/>
  <c r="V264" i="1" s="1"/>
  <c r="GL264" i="1"/>
  <c r="GN264" i="1"/>
  <c r="GP264" i="1"/>
  <c r="GV264" i="1"/>
  <c r="HC264" i="1"/>
  <c r="GX264" i="1" s="1"/>
  <c r="B266" i="1"/>
  <c r="B205" i="1" s="1"/>
  <c r="C266" i="1"/>
  <c r="C205" i="1" s="1"/>
  <c r="D266" i="1"/>
  <c r="D205" i="1" s="1"/>
  <c r="F266" i="1"/>
  <c r="F205" i="1" s="1"/>
  <c r="G266" i="1"/>
  <c r="G205" i="1" s="1"/>
  <c r="AO266" i="1"/>
  <c r="BX266" i="1"/>
  <c r="BX205" i="1" s="1"/>
  <c r="BY266" i="1"/>
  <c r="BY205" i="1" s="1"/>
  <c r="CK266" i="1"/>
  <c r="CK205" i="1" s="1"/>
  <c r="CL266" i="1"/>
  <c r="CL205" i="1" s="1"/>
  <c r="CM266" i="1"/>
  <c r="CM205" i="1" s="1"/>
  <c r="EH266" i="1"/>
  <c r="EH205" i="1" s="1"/>
  <c r="EM266" i="1"/>
  <c r="ET266" i="1"/>
  <c r="P279" i="1" s="1"/>
  <c r="FP266" i="1"/>
  <c r="FP205" i="1" s="1"/>
  <c r="FQ266" i="1"/>
  <c r="FQ205" i="1" s="1"/>
  <c r="FR266" i="1"/>
  <c r="GC266" i="1"/>
  <c r="GC205" i="1" s="1"/>
  <c r="GD266" i="1"/>
  <c r="GE266" i="1"/>
  <c r="GE205" i="1" s="1"/>
  <c r="D296" i="1"/>
  <c r="E298" i="1"/>
  <c r="Z298" i="1"/>
  <c r="AA298" i="1"/>
  <c r="AM298" i="1"/>
  <c r="AN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R298" i="1"/>
  <c r="DS298" i="1"/>
  <c r="EE298" i="1"/>
  <c r="EF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I300" i="1"/>
  <c r="K300" i="1"/>
  <c r="T300" i="1"/>
  <c r="V300" i="1"/>
  <c r="AB300" i="1"/>
  <c r="AC300" i="1"/>
  <c r="CQ300" i="1" s="1"/>
  <c r="P300" i="1" s="1"/>
  <c r="CP300" i="1" s="1"/>
  <c r="O300" i="1" s="1"/>
  <c r="AD300" i="1"/>
  <c r="CR300" i="1" s="1"/>
  <c r="Q300" i="1" s="1"/>
  <c r="AE300" i="1"/>
  <c r="CS300" i="1" s="1"/>
  <c r="R300" i="1" s="1"/>
  <c r="AF300" i="1"/>
  <c r="AG300" i="1"/>
  <c r="AH300" i="1"/>
  <c r="AI300" i="1"/>
  <c r="CW300" i="1" s="1"/>
  <c r="AJ300" i="1"/>
  <c r="CX300" i="1" s="1"/>
  <c r="W300" i="1" s="1"/>
  <c r="CT300" i="1"/>
  <c r="S300" i="1" s="1"/>
  <c r="CU300" i="1"/>
  <c r="CV300" i="1"/>
  <c r="U300" i="1" s="1"/>
  <c r="CY300" i="1"/>
  <c r="X300" i="1" s="1"/>
  <c r="CZ300" i="1"/>
  <c r="Y300" i="1" s="1"/>
  <c r="GL300" i="1"/>
  <c r="GO300" i="1"/>
  <c r="GP300" i="1"/>
  <c r="GV300" i="1"/>
  <c r="HC300" i="1"/>
  <c r="GX300" i="1" s="1"/>
  <c r="I301" i="1"/>
  <c r="K301" i="1"/>
  <c r="X301" i="1"/>
  <c r="AC301" i="1"/>
  <c r="AB301" i="1" s="1"/>
  <c r="AD301" i="1"/>
  <c r="CR301" i="1" s="1"/>
  <c r="Q301" i="1" s="1"/>
  <c r="AE301" i="1"/>
  <c r="CS301" i="1" s="1"/>
  <c r="R301" i="1" s="1"/>
  <c r="AF301" i="1"/>
  <c r="AG301" i="1"/>
  <c r="AH301" i="1"/>
  <c r="AI301" i="1"/>
  <c r="CW301" i="1" s="1"/>
  <c r="V301" i="1" s="1"/>
  <c r="AJ301" i="1"/>
  <c r="CX301" i="1" s="1"/>
  <c r="W301" i="1" s="1"/>
  <c r="CQ301" i="1"/>
  <c r="P301" i="1" s="1"/>
  <c r="CT301" i="1"/>
  <c r="S301" i="1" s="1"/>
  <c r="CU301" i="1"/>
  <c r="T301" i="1" s="1"/>
  <c r="CV301" i="1"/>
  <c r="U301" i="1" s="1"/>
  <c r="CY301" i="1"/>
  <c r="CZ301" i="1"/>
  <c r="Y301" i="1" s="1"/>
  <c r="GL301" i="1"/>
  <c r="GO301" i="1"/>
  <c r="GP301" i="1"/>
  <c r="GV301" i="1"/>
  <c r="HC301" i="1"/>
  <c r="GX301" i="1" s="1"/>
  <c r="I302" i="1"/>
  <c r="K302" i="1"/>
  <c r="V302" i="1"/>
  <c r="AC302" i="1"/>
  <c r="AD302" i="1"/>
  <c r="AB302" i="1" s="1"/>
  <c r="AE302" i="1"/>
  <c r="CR302" i="1" s="1"/>
  <c r="Q302" i="1" s="1"/>
  <c r="AF302" i="1"/>
  <c r="CT302" i="1" s="1"/>
  <c r="S302" i="1" s="1"/>
  <c r="AG302" i="1"/>
  <c r="CU302" i="1" s="1"/>
  <c r="T302" i="1" s="1"/>
  <c r="AH302" i="1"/>
  <c r="AI302" i="1"/>
  <c r="AJ302" i="1"/>
  <c r="CQ302" i="1"/>
  <c r="P302" i="1" s="1"/>
  <c r="CP302" i="1" s="1"/>
  <c r="O302" i="1" s="1"/>
  <c r="CV302" i="1"/>
  <c r="U302" i="1" s="1"/>
  <c r="CW302" i="1"/>
  <c r="CX302" i="1"/>
  <c r="W302" i="1" s="1"/>
  <c r="GL302" i="1"/>
  <c r="GO302" i="1"/>
  <c r="GP302" i="1"/>
  <c r="GV302" i="1"/>
  <c r="GX302" i="1"/>
  <c r="HC302" i="1"/>
  <c r="I303" i="1"/>
  <c r="K303" i="1"/>
  <c r="AC303" i="1"/>
  <c r="AE303" i="1"/>
  <c r="CR303" i="1" s="1"/>
  <c r="Q303" i="1" s="1"/>
  <c r="AF303" i="1"/>
  <c r="CT303" i="1" s="1"/>
  <c r="S303" i="1" s="1"/>
  <c r="AG303" i="1"/>
  <c r="CU303" i="1" s="1"/>
  <c r="T303" i="1" s="1"/>
  <c r="AH303" i="1"/>
  <c r="AI303" i="1"/>
  <c r="AJ303" i="1"/>
  <c r="CQ303" i="1"/>
  <c r="P303" i="1" s="1"/>
  <c r="CS303" i="1"/>
  <c r="R303" i="1" s="1"/>
  <c r="GK303" i="1" s="1"/>
  <c r="CV303" i="1"/>
  <c r="U303" i="1" s="1"/>
  <c r="CW303" i="1"/>
  <c r="V303" i="1" s="1"/>
  <c r="CX303" i="1"/>
  <c r="W303" i="1" s="1"/>
  <c r="GL303" i="1"/>
  <c r="GO303" i="1"/>
  <c r="GP303" i="1"/>
  <c r="GV303" i="1"/>
  <c r="GX303" i="1"/>
  <c r="HC303" i="1"/>
  <c r="HG303" i="1"/>
  <c r="I304" i="1"/>
  <c r="K304" i="1"/>
  <c r="V304" i="1"/>
  <c r="AC304" i="1"/>
  <c r="AD304" i="1"/>
  <c r="AB304" i="1" s="1"/>
  <c r="AE304" i="1"/>
  <c r="CR304" i="1" s="1"/>
  <c r="Q304" i="1" s="1"/>
  <c r="AF304" i="1"/>
  <c r="CT304" i="1" s="1"/>
  <c r="S304" i="1" s="1"/>
  <c r="AG304" i="1"/>
  <c r="CU304" i="1" s="1"/>
  <c r="T304" i="1" s="1"/>
  <c r="AH304" i="1"/>
  <c r="AI304" i="1"/>
  <c r="AJ304" i="1"/>
  <c r="CQ304" i="1"/>
  <c r="P304" i="1" s="1"/>
  <c r="CV304" i="1"/>
  <c r="U304" i="1" s="1"/>
  <c r="CW304" i="1"/>
  <c r="CX304" i="1"/>
  <c r="W304" i="1" s="1"/>
  <c r="GL304" i="1"/>
  <c r="GO304" i="1"/>
  <c r="GP304" i="1"/>
  <c r="GV304" i="1"/>
  <c r="GX304" i="1"/>
  <c r="HC304" i="1"/>
  <c r="I305" i="1"/>
  <c r="K305" i="1"/>
  <c r="S305" i="1"/>
  <c r="AC305" i="1"/>
  <c r="AE305" i="1"/>
  <c r="CR305" i="1" s="1"/>
  <c r="Q305" i="1" s="1"/>
  <c r="AF305" i="1"/>
  <c r="CT305" i="1" s="1"/>
  <c r="AG305" i="1"/>
  <c r="CU305" i="1" s="1"/>
  <c r="T305" i="1" s="1"/>
  <c r="AH305" i="1"/>
  <c r="AI305" i="1"/>
  <c r="AJ305" i="1"/>
  <c r="CQ305" i="1"/>
  <c r="P305" i="1" s="1"/>
  <c r="CS305" i="1"/>
  <c r="R305" i="1" s="1"/>
  <c r="GK305" i="1" s="1"/>
  <c r="CV305" i="1"/>
  <c r="U305" i="1" s="1"/>
  <c r="CW305" i="1"/>
  <c r="V305" i="1" s="1"/>
  <c r="CX305" i="1"/>
  <c r="W305" i="1" s="1"/>
  <c r="GL305" i="1"/>
  <c r="GO305" i="1"/>
  <c r="GP305" i="1"/>
  <c r="GV305" i="1"/>
  <c r="GX305" i="1"/>
  <c r="HC305" i="1"/>
  <c r="HG305" i="1"/>
  <c r="I306" i="1"/>
  <c r="K306" i="1"/>
  <c r="V306" i="1"/>
  <c r="X306" i="1"/>
  <c r="Y306" i="1"/>
  <c r="AC306" i="1"/>
  <c r="AD306" i="1"/>
  <c r="CR306" i="1" s="1"/>
  <c r="Q306" i="1" s="1"/>
  <c r="AE306" i="1"/>
  <c r="CS306" i="1" s="1"/>
  <c r="R306" i="1" s="1"/>
  <c r="AF306" i="1"/>
  <c r="CT306" i="1" s="1"/>
  <c r="S306" i="1" s="1"/>
  <c r="AG306" i="1"/>
  <c r="CU306" i="1" s="1"/>
  <c r="T306" i="1" s="1"/>
  <c r="AH306" i="1"/>
  <c r="AI306" i="1"/>
  <c r="AJ306" i="1"/>
  <c r="CQ306" i="1"/>
  <c r="P306" i="1" s="1"/>
  <c r="CV306" i="1"/>
  <c r="U306" i="1" s="1"/>
  <c r="CW306" i="1"/>
  <c r="CX306" i="1"/>
  <c r="W306" i="1" s="1"/>
  <c r="CY306" i="1"/>
  <c r="CZ306" i="1"/>
  <c r="GL306" i="1"/>
  <c r="GO306" i="1"/>
  <c r="GP306" i="1"/>
  <c r="GV306" i="1"/>
  <c r="GX306" i="1"/>
  <c r="HC306" i="1"/>
  <c r="I307" i="1"/>
  <c r="K307" i="1"/>
  <c r="Q307" i="1"/>
  <c r="X307" i="1"/>
  <c r="Y307" i="1"/>
  <c r="AB307" i="1"/>
  <c r="AC307" i="1"/>
  <c r="AD307" i="1"/>
  <c r="AE307" i="1"/>
  <c r="AF307" i="1"/>
  <c r="CT307" i="1" s="1"/>
  <c r="S307" i="1" s="1"/>
  <c r="AG307" i="1"/>
  <c r="CU307" i="1" s="1"/>
  <c r="T307" i="1" s="1"/>
  <c r="AH307" i="1"/>
  <c r="AI307" i="1"/>
  <c r="AJ307" i="1"/>
  <c r="CQ307" i="1"/>
  <c r="P307" i="1" s="1"/>
  <c r="CR307" i="1"/>
  <c r="CS307" i="1"/>
  <c r="R307" i="1" s="1"/>
  <c r="CV307" i="1"/>
  <c r="U307" i="1" s="1"/>
  <c r="CW307" i="1"/>
  <c r="V307" i="1" s="1"/>
  <c r="CX307" i="1"/>
  <c r="W307" i="1" s="1"/>
  <c r="CY307" i="1"/>
  <c r="CZ307" i="1"/>
  <c r="GL307" i="1"/>
  <c r="GO307" i="1"/>
  <c r="GP307" i="1"/>
  <c r="GV307" i="1"/>
  <c r="HC307" i="1"/>
  <c r="GX307" i="1" s="1"/>
  <c r="I308" i="1"/>
  <c r="K308" i="1"/>
  <c r="U308" i="1"/>
  <c r="AB308" i="1"/>
  <c r="AC308" i="1"/>
  <c r="AD308" i="1"/>
  <c r="AE308" i="1"/>
  <c r="AF308" i="1"/>
  <c r="CT308" i="1" s="1"/>
  <c r="S308" i="1" s="1"/>
  <c r="CY308" i="1" s="1"/>
  <c r="X308" i="1" s="1"/>
  <c r="AG308" i="1"/>
  <c r="CU308" i="1" s="1"/>
  <c r="T308" i="1" s="1"/>
  <c r="AH308" i="1"/>
  <c r="CV308" i="1" s="1"/>
  <c r="AI308" i="1"/>
  <c r="CW308" i="1" s="1"/>
  <c r="V308" i="1" s="1"/>
  <c r="AJ308" i="1"/>
  <c r="CQ308" i="1"/>
  <c r="P308" i="1" s="1"/>
  <c r="CP308" i="1" s="1"/>
  <c r="O308" i="1" s="1"/>
  <c r="CR308" i="1"/>
  <c r="Q308" i="1" s="1"/>
  <c r="CS308" i="1"/>
  <c r="R308" i="1" s="1"/>
  <c r="CX308" i="1"/>
  <c r="W308" i="1" s="1"/>
  <c r="GL308" i="1"/>
  <c r="GO308" i="1"/>
  <c r="GP308" i="1"/>
  <c r="GV308" i="1"/>
  <c r="HC308" i="1" s="1"/>
  <c r="GX308" i="1" s="1"/>
  <c r="I309" i="1"/>
  <c r="S309" i="1" s="1"/>
  <c r="K309" i="1"/>
  <c r="P309" i="1"/>
  <c r="CP309" i="1" s="1"/>
  <c r="O309" i="1" s="1"/>
  <c r="U309" i="1"/>
  <c r="AC309" i="1"/>
  <c r="CQ309" i="1" s="1"/>
  <c r="AD309" i="1"/>
  <c r="AB309" i="1" s="1"/>
  <c r="AE309" i="1"/>
  <c r="AF309" i="1"/>
  <c r="AG309" i="1"/>
  <c r="AH309" i="1"/>
  <c r="CV309" i="1" s="1"/>
  <c r="AI309" i="1"/>
  <c r="CW309" i="1" s="1"/>
  <c r="V309" i="1" s="1"/>
  <c r="AJ309" i="1"/>
  <c r="CR309" i="1"/>
  <c r="Q309" i="1" s="1"/>
  <c r="CS309" i="1"/>
  <c r="R309" i="1" s="1"/>
  <c r="GK309" i="1" s="1"/>
  <c r="CT309" i="1"/>
  <c r="CU309" i="1"/>
  <c r="T309" i="1" s="1"/>
  <c r="CX309" i="1"/>
  <c r="W309" i="1" s="1"/>
  <c r="CZ309" i="1"/>
  <c r="Y309" i="1" s="1"/>
  <c r="GL309" i="1"/>
  <c r="GO309" i="1"/>
  <c r="GP309" i="1"/>
  <c r="GV309" i="1"/>
  <c r="HC309" i="1" s="1"/>
  <c r="GX309" i="1" s="1"/>
  <c r="I310" i="1"/>
  <c r="K310" i="1"/>
  <c r="AB310" i="1"/>
  <c r="AC310" i="1"/>
  <c r="AD310" i="1"/>
  <c r="AE310" i="1"/>
  <c r="AF310" i="1"/>
  <c r="CT310" i="1" s="1"/>
  <c r="S310" i="1" s="1"/>
  <c r="CY310" i="1" s="1"/>
  <c r="X310" i="1" s="1"/>
  <c r="AG310" i="1"/>
  <c r="CU310" i="1" s="1"/>
  <c r="T310" i="1" s="1"/>
  <c r="AH310" i="1"/>
  <c r="CV310" i="1" s="1"/>
  <c r="U310" i="1" s="1"/>
  <c r="AI310" i="1"/>
  <c r="CW310" i="1" s="1"/>
  <c r="V310" i="1" s="1"/>
  <c r="AJ310" i="1"/>
  <c r="CQ310" i="1"/>
  <c r="P310" i="1" s="1"/>
  <c r="CP310" i="1" s="1"/>
  <c r="O310" i="1" s="1"/>
  <c r="CR310" i="1"/>
  <c r="Q310" i="1" s="1"/>
  <c r="CS310" i="1"/>
  <c r="R310" i="1" s="1"/>
  <c r="CX310" i="1"/>
  <c r="W310" i="1" s="1"/>
  <c r="GL310" i="1"/>
  <c r="GO310" i="1"/>
  <c r="GP310" i="1"/>
  <c r="GV310" i="1"/>
  <c r="HC310" i="1" s="1"/>
  <c r="GX310" i="1" s="1"/>
  <c r="I311" i="1"/>
  <c r="S311" i="1" s="1"/>
  <c r="CY311" i="1" s="1"/>
  <c r="X311" i="1" s="1"/>
  <c r="K311" i="1"/>
  <c r="U311" i="1"/>
  <c r="AC311" i="1"/>
  <c r="CQ311" i="1" s="1"/>
  <c r="P311" i="1" s="1"/>
  <c r="CP311" i="1" s="1"/>
  <c r="O311" i="1" s="1"/>
  <c r="AD311" i="1"/>
  <c r="AB311" i="1" s="1"/>
  <c r="AE311" i="1"/>
  <c r="AF311" i="1"/>
  <c r="AG311" i="1"/>
  <c r="AH311" i="1"/>
  <c r="CV311" i="1" s="1"/>
  <c r="AI311" i="1"/>
  <c r="CW311" i="1" s="1"/>
  <c r="V311" i="1" s="1"/>
  <c r="AJ311" i="1"/>
  <c r="CR311" i="1"/>
  <c r="Q311" i="1" s="1"/>
  <c r="CS311" i="1"/>
  <c r="R311" i="1" s="1"/>
  <c r="GK311" i="1" s="1"/>
  <c r="CT311" i="1"/>
  <c r="CU311" i="1"/>
  <c r="T311" i="1" s="1"/>
  <c r="CX311" i="1"/>
  <c r="W311" i="1" s="1"/>
  <c r="GL311" i="1"/>
  <c r="GO311" i="1"/>
  <c r="GP311" i="1"/>
  <c r="GV311" i="1"/>
  <c r="HC311" i="1" s="1"/>
  <c r="GX311" i="1" s="1"/>
  <c r="I312" i="1"/>
  <c r="K312" i="1"/>
  <c r="U312" i="1"/>
  <c r="AB312" i="1"/>
  <c r="AC312" i="1"/>
  <c r="AD312" i="1"/>
  <c r="AE312" i="1"/>
  <c r="AF312" i="1"/>
  <c r="CT312" i="1" s="1"/>
  <c r="S312" i="1" s="1"/>
  <c r="AG312" i="1"/>
  <c r="CU312" i="1" s="1"/>
  <c r="T312" i="1" s="1"/>
  <c r="AH312" i="1"/>
  <c r="CV312" i="1" s="1"/>
  <c r="AI312" i="1"/>
  <c r="CW312" i="1" s="1"/>
  <c r="V312" i="1" s="1"/>
  <c r="AJ312" i="1"/>
  <c r="CQ312" i="1"/>
  <c r="P312" i="1" s="1"/>
  <c r="CP312" i="1" s="1"/>
  <c r="O312" i="1" s="1"/>
  <c r="CR312" i="1"/>
  <c r="Q312" i="1" s="1"/>
  <c r="CS312" i="1"/>
  <c r="R312" i="1" s="1"/>
  <c r="CX312" i="1"/>
  <c r="W312" i="1" s="1"/>
  <c r="CZ312" i="1"/>
  <c r="Y312" i="1" s="1"/>
  <c r="GL312" i="1"/>
  <c r="GO312" i="1"/>
  <c r="GP312" i="1"/>
  <c r="GV312" i="1"/>
  <c r="HC312" i="1" s="1"/>
  <c r="GX312" i="1" s="1"/>
  <c r="I313" i="1"/>
  <c r="K313" i="1"/>
  <c r="AC313" i="1"/>
  <c r="CQ313" i="1" s="1"/>
  <c r="AD313" i="1"/>
  <c r="AB313" i="1" s="1"/>
  <c r="AE313" i="1"/>
  <c r="AF313" i="1"/>
  <c r="AG313" i="1"/>
  <c r="AH313" i="1"/>
  <c r="CV313" i="1" s="1"/>
  <c r="U313" i="1" s="1"/>
  <c r="AI313" i="1"/>
  <c r="CW313" i="1" s="1"/>
  <c r="AJ313" i="1"/>
  <c r="CR313" i="1"/>
  <c r="CS313" i="1"/>
  <c r="CT313" i="1"/>
  <c r="CU313" i="1"/>
  <c r="CX313" i="1"/>
  <c r="GL313" i="1"/>
  <c r="GO313" i="1"/>
  <c r="GP313" i="1"/>
  <c r="GV313" i="1"/>
  <c r="HC313" i="1" s="1"/>
  <c r="I314" i="1"/>
  <c r="K314" i="1"/>
  <c r="R314" i="1"/>
  <c r="X314" i="1"/>
  <c r="AB314" i="1"/>
  <c r="AC314" i="1"/>
  <c r="AD314" i="1"/>
  <c r="AE314" i="1"/>
  <c r="AF314" i="1"/>
  <c r="CT314" i="1" s="1"/>
  <c r="S314" i="1" s="1"/>
  <c r="AG314" i="1"/>
  <c r="CU314" i="1" s="1"/>
  <c r="T314" i="1" s="1"/>
  <c r="AH314" i="1"/>
  <c r="CV314" i="1" s="1"/>
  <c r="U314" i="1" s="1"/>
  <c r="AI314" i="1"/>
  <c r="CW314" i="1" s="1"/>
  <c r="V314" i="1" s="1"/>
  <c r="AJ314" i="1"/>
  <c r="CQ314" i="1"/>
  <c r="P314" i="1" s="1"/>
  <c r="CP314" i="1" s="1"/>
  <c r="O314" i="1" s="1"/>
  <c r="CR314" i="1"/>
  <c r="Q314" i="1" s="1"/>
  <c r="CS314" i="1"/>
  <c r="CX314" i="1"/>
  <c r="W314" i="1" s="1"/>
  <c r="CY314" i="1"/>
  <c r="CZ314" i="1"/>
  <c r="Y314" i="1" s="1"/>
  <c r="GL314" i="1"/>
  <c r="GO314" i="1"/>
  <c r="GP314" i="1"/>
  <c r="GV314" i="1"/>
  <c r="HC314" i="1" s="1"/>
  <c r="GX314" i="1" s="1"/>
  <c r="I315" i="1"/>
  <c r="GX315" i="1" s="1"/>
  <c r="K315" i="1"/>
  <c r="Y315" i="1"/>
  <c r="AC315" i="1"/>
  <c r="CQ315" i="1" s="1"/>
  <c r="P315" i="1" s="1"/>
  <c r="AD315" i="1"/>
  <c r="AB315" i="1" s="1"/>
  <c r="AE315" i="1"/>
  <c r="AF315" i="1"/>
  <c r="AG315" i="1"/>
  <c r="CU315" i="1" s="1"/>
  <c r="T315" i="1" s="1"/>
  <c r="AH315" i="1"/>
  <c r="CV315" i="1" s="1"/>
  <c r="AI315" i="1"/>
  <c r="CW315" i="1" s="1"/>
  <c r="V315" i="1" s="1"/>
  <c r="AJ315" i="1"/>
  <c r="CR315" i="1"/>
  <c r="CS315" i="1"/>
  <c r="CT315" i="1"/>
  <c r="CX315" i="1"/>
  <c r="W315" i="1" s="1"/>
  <c r="CY315" i="1"/>
  <c r="X315" i="1" s="1"/>
  <c r="CZ315" i="1"/>
  <c r="GL315" i="1"/>
  <c r="GO315" i="1"/>
  <c r="GP315" i="1"/>
  <c r="GV315" i="1"/>
  <c r="HC315" i="1"/>
  <c r="I316" i="1"/>
  <c r="K316" i="1"/>
  <c r="P316" i="1"/>
  <c r="T316" i="1"/>
  <c r="AC316" i="1"/>
  <c r="CQ316" i="1" s="1"/>
  <c r="AD316" i="1"/>
  <c r="AB316" i="1" s="1"/>
  <c r="AE316" i="1"/>
  <c r="CR316" i="1" s="1"/>
  <c r="Q316" i="1" s="1"/>
  <c r="AF316" i="1"/>
  <c r="AG316" i="1"/>
  <c r="AH316" i="1"/>
  <c r="CV316" i="1" s="1"/>
  <c r="U316" i="1" s="1"/>
  <c r="AI316" i="1"/>
  <c r="CW316" i="1" s="1"/>
  <c r="V316" i="1" s="1"/>
  <c r="AJ316" i="1"/>
  <c r="CX316" i="1" s="1"/>
  <c r="W316" i="1" s="1"/>
  <c r="CP316" i="1"/>
  <c r="O316" i="1" s="1"/>
  <c r="CS316" i="1"/>
  <c r="R316" i="1" s="1"/>
  <c r="CT316" i="1"/>
  <c r="S316" i="1" s="1"/>
  <c r="CY316" i="1" s="1"/>
  <c r="X316" i="1" s="1"/>
  <c r="CU316" i="1"/>
  <c r="GL316" i="1"/>
  <c r="GO316" i="1"/>
  <c r="GP316" i="1"/>
  <c r="GV316" i="1"/>
  <c r="HC316" i="1" s="1"/>
  <c r="GX316" i="1" s="1"/>
  <c r="I317" i="1"/>
  <c r="K317" i="1"/>
  <c r="U317" i="1"/>
  <c r="AC317" i="1"/>
  <c r="AD317" i="1"/>
  <c r="AE317" i="1"/>
  <c r="CR317" i="1" s="1"/>
  <c r="Q317" i="1" s="1"/>
  <c r="AF317" i="1"/>
  <c r="AG317" i="1"/>
  <c r="AH317" i="1"/>
  <c r="AI317" i="1"/>
  <c r="AJ317" i="1"/>
  <c r="CX317" i="1" s="1"/>
  <c r="W317" i="1" s="1"/>
  <c r="CT317" i="1"/>
  <c r="S317" i="1" s="1"/>
  <c r="CU317" i="1"/>
  <c r="T317" i="1" s="1"/>
  <c r="CV317" i="1"/>
  <c r="CW317" i="1"/>
  <c r="V317" i="1" s="1"/>
  <c r="GL317" i="1"/>
  <c r="GO317" i="1"/>
  <c r="GP317" i="1"/>
  <c r="GV317" i="1"/>
  <c r="HC317" i="1"/>
  <c r="GX317" i="1" s="1"/>
  <c r="I318" i="1"/>
  <c r="K318" i="1"/>
  <c r="P318" i="1"/>
  <c r="AB318" i="1"/>
  <c r="AC318" i="1"/>
  <c r="CQ318" i="1" s="1"/>
  <c r="AD318" i="1"/>
  <c r="AE318" i="1"/>
  <c r="CR318" i="1" s="1"/>
  <c r="Q318" i="1" s="1"/>
  <c r="AF318" i="1"/>
  <c r="AG318" i="1"/>
  <c r="AH318" i="1"/>
  <c r="CV318" i="1" s="1"/>
  <c r="U318" i="1" s="1"/>
  <c r="AI318" i="1"/>
  <c r="CW318" i="1" s="1"/>
  <c r="V318" i="1" s="1"/>
  <c r="AJ318" i="1"/>
  <c r="CX318" i="1" s="1"/>
  <c r="W318" i="1" s="1"/>
  <c r="CP318" i="1"/>
  <c r="O318" i="1" s="1"/>
  <c r="CS318" i="1"/>
  <c r="R318" i="1" s="1"/>
  <c r="CT318" i="1"/>
  <c r="S318" i="1" s="1"/>
  <c r="CU318" i="1"/>
  <c r="T318" i="1" s="1"/>
  <c r="GL318" i="1"/>
  <c r="GN318" i="1"/>
  <c r="GP318" i="1"/>
  <c r="GV318" i="1"/>
  <c r="HC318" i="1" s="1"/>
  <c r="GX318" i="1"/>
  <c r="I319" i="1"/>
  <c r="K319" i="1"/>
  <c r="U319" i="1"/>
  <c r="AC319" i="1"/>
  <c r="AD319" i="1"/>
  <c r="AE319" i="1"/>
  <c r="CS319" i="1" s="1"/>
  <c r="R319" i="1" s="1"/>
  <c r="GK319" i="1" s="1"/>
  <c r="AF319" i="1"/>
  <c r="AG319" i="1"/>
  <c r="AH319" i="1"/>
  <c r="AI319" i="1"/>
  <c r="CW319" i="1" s="1"/>
  <c r="V319" i="1" s="1"/>
  <c r="AJ319" i="1"/>
  <c r="CX319" i="1" s="1"/>
  <c r="W319" i="1" s="1"/>
  <c r="CR319" i="1"/>
  <c r="Q319" i="1" s="1"/>
  <c r="CT319" i="1"/>
  <c r="S319" i="1" s="1"/>
  <c r="CU319" i="1"/>
  <c r="T319" i="1" s="1"/>
  <c r="CV319" i="1"/>
  <c r="GL319" i="1"/>
  <c r="GN319" i="1"/>
  <c r="GP319" i="1"/>
  <c r="GV319" i="1"/>
  <c r="HC319" i="1"/>
  <c r="GX319" i="1" s="1"/>
  <c r="I320" i="1"/>
  <c r="K320" i="1"/>
  <c r="U320" i="1"/>
  <c r="X320" i="1"/>
  <c r="AC320" i="1"/>
  <c r="AB320" i="1" s="1"/>
  <c r="AD320" i="1"/>
  <c r="CR320" i="1" s="1"/>
  <c r="Q320" i="1" s="1"/>
  <c r="AE320" i="1"/>
  <c r="CS320" i="1" s="1"/>
  <c r="R320" i="1" s="1"/>
  <c r="AF320" i="1"/>
  <c r="AG320" i="1"/>
  <c r="AH320" i="1"/>
  <c r="AI320" i="1"/>
  <c r="CW320" i="1" s="1"/>
  <c r="V320" i="1" s="1"/>
  <c r="AJ320" i="1"/>
  <c r="CX320" i="1" s="1"/>
  <c r="W320" i="1" s="1"/>
  <c r="CQ320" i="1"/>
  <c r="P320" i="1" s="1"/>
  <c r="CP320" i="1" s="1"/>
  <c r="O320" i="1" s="1"/>
  <c r="GM320" i="1" s="1"/>
  <c r="GN320" i="1" s="1"/>
  <c r="CT320" i="1"/>
  <c r="S320" i="1" s="1"/>
  <c r="CU320" i="1"/>
  <c r="T320" i="1" s="1"/>
  <c r="CV320" i="1"/>
  <c r="CY320" i="1"/>
  <c r="CZ320" i="1"/>
  <c r="Y320" i="1" s="1"/>
  <c r="GL320" i="1"/>
  <c r="GO320" i="1"/>
  <c r="GP320" i="1"/>
  <c r="GV320" i="1"/>
  <c r="HC320" i="1" s="1"/>
  <c r="GX320" i="1" s="1"/>
  <c r="I321" i="1"/>
  <c r="K321" i="1"/>
  <c r="P321" i="1"/>
  <c r="V321" i="1"/>
  <c r="X321" i="1"/>
  <c r="Y321" i="1"/>
  <c r="AC321" i="1"/>
  <c r="AD321" i="1"/>
  <c r="AE321" i="1"/>
  <c r="CS321" i="1" s="1"/>
  <c r="R321" i="1" s="1"/>
  <c r="AF321" i="1"/>
  <c r="CT321" i="1" s="1"/>
  <c r="S321" i="1" s="1"/>
  <c r="AG321" i="1"/>
  <c r="AH321" i="1"/>
  <c r="AI321" i="1"/>
  <c r="AJ321" i="1"/>
  <c r="CQ321" i="1"/>
  <c r="CU321" i="1"/>
  <c r="T321" i="1" s="1"/>
  <c r="CV321" i="1"/>
  <c r="U321" i="1" s="1"/>
  <c r="CW321" i="1"/>
  <c r="CX321" i="1"/>
  <c r="W321" i="1" s="1"/>
  <c r="CY321" i="1"/>
  <c r="CZ321" i="1"/>
  <c r="GK321" i="1"/>
  <c r="GL321" i="1"/>
  <c r="GO321" i="1"/>
  <c r="GP321" i="1"/>
  <c r="GV321" i="1"/>
  <c r="HC321" i="1" s="1"/>
  <c r="GX321" i="1"/>
  <c r="I322" i="1"/>
  <c r="K322" i="1"/>
  <c r="P322" i="1"/>
  <c r="CP322" i="1" s="1"/>
  <c r="O322" i="1" s="1"/>
  <c r="Q322" i="1"/>
  <c r="R322" i="1"/>
  <c r="AC322" i="1"/>
  <c r="AD322" i="1"/>
  <c r="AB322" i="1" s="1"/>
  <c r="AE322" i="1"/>
  <c r="CS322" i="1" s="1"/>
  <c r="AF322" i="1"/>
  <c r="CT322" i="1" s="1"/>
  <c r="S322" i="1" s="1"/>
  <c r="AG322" i="1"/>
  <c r="AH322" i="1"/>
  <c r="AI322" i="1"/>
  <c r="AJ322" i="1"/>
  <c r="CX322" i="1" s="1"/>
  <c r="W322" i="1" s="1"/>
  <c r="CQ322" i="1"/>
  <c r="CR322" i="1"/>
  <c r="CU322" i="1"/>
  <c r="T322" i="1" s="1"/>
  <c r="CV322" i="1"/>
  <c r="CW322" i="1"/>
  <c r="V322" i="1" s="1"/>
  <c r="GL322" i="1"/>
  <c r="GO322" i="1"/>
  <c r="GP322" i="1"/>
  <c r="GV322" i="1"/>
  <c r="GX322" i="1"/>
  <c r="HC322" i="1"/>
  <c r="I323" i="1"/>
  <c r="W323" i="1" s="1"/>
  <c r="K323" i="1"/>
  <c r="T323" i="1"/>
  <c r="AC323" i="1"/>
  <c r="AE323" i="1"/>
  <c r="AF323" i="1"/>
  <c r="CT323" i="1" s="1"/>
  <c r="S323" i="1" s="1"/>
  <c r="AG323" i="1"/>
  <c r="CU323" i="1" s="1"/>
  <c r="AH323" i="1"/>
  <c r="AI323" i="1"/>
  <c r="AJ323" i="1"/>
  <c r="CQ323" i="1"/>
  <c r="P323" i="1" s="1"/>
  <c r="CV323" i="1"/>
  <c r="U323" i="1" s="1"/>
  <c r="CW323" i="1"/>
  <c r="CX323" i="1"/>
  <c r="GL323" i="1"/>
  <c r="GO323" i="1"/>
  <c r="GP323" i="1"/>
  <c r="GV323" i="1"/>
  <c r="GX323" i="1"/>
  <c r="HC323" i="1"/>
  <c r="I324" i="1"/>
  <c r="P324" i="1" s="1"/>
  <c r="K324" i="1"/>
  <c r="Q324" i="1"/>
  <c r="Y324" i="1"/>
  <c r="AC324" i="1"/>
  <c r="AD324" i="1"/>
  <c r="AE324" i="1"/>
  <c r="CS324" i="1" s="1"/>
  <c r="R324" i="1" s="1"/>
  <c r="AF324" i="1"/>
  <c r="CT324" i="1" s="1"/>
  <c r="AG324" i="1"/>
  <c r="AH324" i="1"/>
  <c r="AI324" i="1"/>
  <c r="AJ324" i="1"/>
  <c r="CX324" i="1" s="1"/>
  <c r="W324" i="1" s="1"/>
  <c r="CQ324" i="1"/>
  <c r="CR324" i="1"/>
  <c r="CU324" i="1"/>
  <c r="CV324" i="1"/>
  <c r="U324" i="1" s="1"/>
  <c r="CW324" i="1"/>
  <c r="CY324" i="1"/>
  <c r="X324" i="1" s="1"/>
  <c r="CZ324" i="1"/>
  <c r="GL324" i="1"/>
  <c r="GO324" i="1"/>
  <c r="GP324" i="1"/>
  <c r="GV324" i="1"/>
  <c r="HC324" i="1"/>
  <c r="I325" i="1"/>
  <c r="K325" i="1"/>
  <c r="X325" i="1"/>
  <c r="Y325" i="1"/>
  <c r="AC325" i="1"/>
  <c r="AB325" i="1" s="1"/>
  <c r="AD325" i="1"/>
  <c r="AE325" i="1"/>
  <c r="CS325" i="1" s="1"/>
  <c r="AF325" i="1"/>
  <c r="AG325" i="1"/>
  <c r="CU325" i="1" s="1"/>
  <c r="AH325" i="1"/>
  <c r="CV325" i="1" s="1"/>
  <c r="AI325" i="1"/>
  <c r="AJ325" i="1"/>
  <c r="CQ325" i="1"/>
  <c r="CR325" i="1"/>
  <c r="CT325" i="1"/>
  <c r="CW325" i="1"/>
  <c r="CX325" i="1"/>
  <c r="CY325" i="1"/>
  <c r="CZ325" i="1"/>
  <c r="GL325" i="1"/>
  <c r="GO325" i="1"/>
  <c r="GP325" i="1"/>
  <c r="GV325" i="1"/>
  <c r="HC325" i="1"/>
  <c r="I326" i="1"/>
  <c r="W326" i="1" s="1"/>
  <c r="K326" i="1"/>
  <c r="AC326" i="1"/>
  <c r="AD326" i="1"/>
  <c r="AE326" i="1"/>
  <c r="CR326" i="1" s="1"/>
  <c r="AF326" i="1"/>
  <c r="AG326" i="1"/>
  <c r="CU326" i="1" s="1"/>
  <c r="AH326" i="1"/>
  <c r="CV326" i="1" s="1"/>
  <c r="U326" i="1" s="1"/>
  <c r="AI326" i="1"/>
  <c r="AJ326" i="1"/>
  <c r="CT326" i="1"/>
  <c r="CW326" i="1"/>
  <c r="CX326" i="1"/>
  <c r="GL326" i="1"/>
  <c r="GN326" i="1"/>
  <c r="GP326" i="1"/>
  <c r="GV326" i="1"/>
  <c r="HC326" i="1"/>
  <c r="I327" i="1"/>
  <c r="K327" i="1"/>
  <c r="P327" i="1"/>
  <c r="U327" i="1"/>
  <c r="AB327" i="1"/>
  <c r="AC327" i="1"/>
  <c r="AD327" i="1"/>
  <c r="AE327" i="1"/>
  <c r="AF327" i="1"/>
  <c r="AG327" i="1"/>
  <c r="CU327" i="1" s="1"/>
  <c r="T327" i="1" s="1"/>
  <c r="AH327" i="1"/>
  <c r="CV327" i="1" s="1"/>
  <c r="AI327" i="1"/>
  <c r="CW327" i="1" s="1"/>
  <c r="V327" i="1" s="1"/>
  <c r="AJ327" i="1"/>
  <c r="CX327" i="1" s="1"/>
  <c r="W327" i="1" s="1"/>
  <c r="CQ327" i="1"/>
  <c r="CR327" i="1"/>
  <c r="Q327" i="1" s="1"/>
  <c r="CS327" i="1"/>
  <c r="R327" i="1" s="1"/>
  <c r="GK327" i="1" s="1"/>
  <c r="CT327" i="1"/>
  <c r="S327" i="1" s="1"/>
  <c r="GL327" i="1"/>
  <c r="GN327" i="1"/>
  <c r="GP327" i="1"/>
  <c r="GV327" i="1"/>
  <c r="HC327" i="1" s="1"/>
  <c r="GX327" i="1" s="1"/>
  <c r="I328" i="1"/>
  <c r="K328" i="1"/>
  <c r="Y328" i="1"/>
  <c r="AC328" i="1"/>
  <c r="AB328" i="1" s="1"/>
  <c r="AD328" i="1"/>
  <c r="CR328" i="1" s="1"/>
  <c r="Q328" i="1" s="1"/>
  <c r="AE328" i="1"/>
  <c r="AF328" i="1"/>
  <c r="CT328" i="1" s="1"/>
  <c r="S328" i="1" s="1"/>
  <c r="AG328" i="1"/>
  <c r="AH328" i="1"/>
  <c r="CV328" i="1" s="1"/>
  <c r="U328" i="1" s="1"/>
  <c r="AI328" i="1"/>
  <c r="CW328" i="1" s="1"/>
  <c r="V328" i="1" s="1"/>
  <c r="AJ328" i="1"/>
  <c r="CS328" i="1"/>
  <c r="R328" i="1" s="1"/>
  <c r="CU328" i="1"/>
  <c r="T328" i="1" s="1"/>
  <c r="CX328" i="1"/>
  <c r="CY328" i="1"/>
  <c r="X328" i="1" s="1"/>
  <c r="CZ328" i="1"/>
  <c r="GL328" i="1"/>
  <c r="GO328" i="1"/>
  <c r="GP328" i="1"/>
  <c r="GV328" i="1"/>
  <c r="HC328" i="1" s="1"/>
  <c r="GX328" i="1"/>
  <c r="I329" i="1"/>
  <c r="K329" i="1"/>
  <c r="W329" i="1"/>
  <c r="Y329" i="1"/>
  <c r="AC329" i="1"/>
  <c r="AB329" i="1" s="1"/>
  <c r="AD329" i="1"/>
  <c r="AE329" i="1"/>
  <c r="CS329" i="1" s="1"/>
  <c r="R329" i="1" s="1"/>
  <c r="GK329" i="1" s="1"/>
  <c r="AF329" i="1"/>
  <c r="AG329" i="1"/>
  <c r="CU329" i="1" s="1"/>
  <c r="T329" i="1" s="1"/>
  <c r="AH329" i="1"/>
  <c r="CV329" i="1" s="1"/>
  <c r="U329" i="1" s="1"/>
  <c r="AI329" i="1"/>
  <c r="CW329" i="1" s="1"/>
  <c r="V329" i="1" s="1"/>
  <c r="AJ329" i="1"/>
  <c r="CR329" i="1"/>
  <c r="Q329" i="1" s="1"/>
  <c r="CT329" i="1"/>
  <c r="S329" i="1" s="1"/>
  <c r="CX329" i="1"/>
  <c r="CY329" i="1"/>
  <c r="X329" i="1" s="1"/>
  <c r="CZ329" i="1"/>
  <c r="GL329" i="1"/>
  <c r="GO329" i="1"/>
  <c r="GP329" i="1"/>
  <c r="GV329" i="1"/>
  <c r="HC329" i="1" s="1"/>
  <c r="GX329" i="1" s="1"/>
  <c r="I330" i="1"/>
  <c r="K330" i="1"/>
  <c r="Q330" i="1"/>
  <c r="S330" i="1"/>
  <c r="U330" i="1"/>
  <c r="AB330" i="1"/>
  <c r="AC330" i="1"/>
  <c r="CQ330" i="1" s="1"/>
  <c r="P330" i="1" s="1"/>
  <c r="CP330" i="1" s="1"/>
  <c r="O330" i="1" s="1"/>
  <c r="AD330" i="1"/>
  <c r="AE330" i="1"/>
  <c r="AF330" i="1"/>
  <c r="AG330" i="1"/>
  <c r="CU330" i="1" s="1"/>
  <c r="T330" i="1" s="1"/>
  <c r="AH330" i="1"/>
  <c r="AI330" i="1"/>
  <c r="CW330" i="1" s="1"/>
  <c r="V330" i="1" s="1"/>
  <c r="AJ330" i="1"/>
  <c r="CR330" i="1"/>
  <c r="CS330" i="1"/>
  <c r="R330" i="1" s="1"/>
  <c r="CT330" i="1"/>
  <c r="CV330" i="1"/>
  <c r="CX330" i="1"/>
  <c r="W330" i="1" s="1"/>
  <c r="CY330" i="1"/>
  <c r="X330" i="1" s="1"/>
  <c r="CZ330" i="1"/>
  <c r="Y330" i="1" s="1"/>
  <c r="GL330" i="1"/>
  <c r="GO330" i="1"/>
  <c r="GP330" i="1"/>
  <c r="GV330" i="1"/>
  <c r="HC330" i="1" s="1"/>
  <c r="GX330" i="1" s="1"/>
  <c r="I331" i="1"/>
  <c r="K331" i="1"/>
  <c r="P331" i="1"/>
  <c r="X331" i="1"/>
  <c r="AB331" i="1"/>
  <c r="AC331" i="1"/>
  <c r="AD331" i="1"/>
  <c r="CR331" i="1" s="1"/>
  <c r="Q331" i="1" s="1"/>
  <c r="AE331" i="1"/>
  <c r="AF331" i="1"/>
  <c r="CT331" i="1" s="1"/>
  <c r="S331" i="1" s="1"/>
  <c r="AG331" i="1"/>
  <c r="AH331" i="1"/>
  <c r="CV331" i="1" s="1"/>
  <c r="U331" i="1" s="1"/>
  <c r="AI331" i="1"/>
  <c r="CW331" i="1" s="1"/>
  <c r="V331" i="1" s="1"/>
  <c r="AJ331" i="1"/>
  <c r="CX331" i="1" s="1"/>
  <c r="W331" i="1" s="1"/>
  <c r="CQ331" i="1"/>
  <c r="CS331" i="1"/>
  <c r="R331" i="1" s="1"/>
  <c r="CU331" i="1"/>
  <c r="T331" i="1" s="1"/>
  <c r="CY331" i="1"/>
  <c r="CZ331" i="1"/>
  <c r="Y331" i="1" s="1"/>
  <c r="GL331" i="1"/>
  <c r="GO331" i="1"/>
  <c r="GP331" i="1"/>
  <c r="GV331" i="1"/>
  <c r="GX331" i="1"/>
  <c r="HC331" i="1"/>
  <c r="I332" i="1"/>
  <c r="K332" i="1"/>
  <c r="S332" i="1"/>
  <c r="U332" i="1"/>
  <c r="W332" i="1"/>
  <c r="AC332" i="1"/>
  <c r="CQ332" i="1" s="1"/>
  <c r="P332" i="1" s="1"/>
  <c r="AD332" i="1"/>
  <c r="AE332" i="1"/>
  <c r="CR332" i="1" s="1"/>
  <c r="Q332" i="1" s="1"/>
  <c r="AF332" i="1"/>
  <c r="AG332" i="1"/>
  <c r="AH332" i="1"/>
  <c r="AI332" i="1"/>
  <c r="CW332" i="1" s="1"/>
  <c r="V332" i="1" s="1"/>
  <c r="AJ332" i="1"/>
  <c r="CT332" i="1"/>
  <c r="CU332" i="1"/>
  <c r="T332" i="1" s="1"/>
  <c r="CV332" i="1"/>
  <c r="CX332" i="1"/>
  <c r="GL332" i="1"/>
  <c r="GO332" i="1"/>
  <c r="GP332" i="1"/>
  <c r="GV332" i="1"/>
  <c r="GX332" i="1"/>
  <c r="HC332" i="1"/>
  <c r="I333" i="1"/>
  <c r="K333" i="1"/>
  <c r="P333" i="1"/>
  <c r="R333" i="1"/>
  <c r="GK333" i="1" s="1"/>
  <c r="AC333" i="1"/>
  <c r="AD333" i="1"/>
  <c r="AB333" i="1" s="1"/>
  <c r="AE333" i="1"/>
  <c r="AF333" i="1"/>
  <c r="CT333" i="1" s="1"/>
  <c r="S333" i="1" s="1"/>
  <c r="AG333" i="1"/>
  <c r="AH333" i="1"/>
  <c r="CV333" i="1" s="1"/>
  <c r="U333" i="1" s="1"/>
  <c r="AI333" i="1"/>
  <c r="AJ333" i="1"/>
  <c r="CX333" i="1" s="1"/>
  <c r="W333" i="1" s="1"/>
  <c r="CQ333" i="1"/>
  <c r="CR333" i="1"/>
  <c r="Q333" i="1" s="1"/>
  <c r="CS333" i="1"/>
  <c r="CU333" i="1"/>
  <c r="T333" i="1" s="1"/>
  <c r="CW333" i="1"/>
  <c r="V333" i="1" s="1"/>
  <c r="GL333" i="1"/>
  <c r="GO333" i="1"/>
  <c r="GP333" i="1"/>
  <c r="GV333" i="1"/>
  <c r="HC333" i="1" s="1"/>
  <c r="GX333" i="1" s="1"/>
  <c r="HG333" i="1"/>
  <c r="I334" i="1"/>
  <c r="K334" i="1"/>
  <c r="S334" i="1"/>
  <c r="U334" i="1"/>
  <c r="W334" i="1"/>
  <c r="X334" i="1"/>
  <c r="AC334" i="1"/>
  <c r="CQ334" i="1" s="1"/>
  <c r="P334" i="1" s="1"/>
  <c r="AD334" i="1"/>
  <c r="CR334" i="1" s="1"/>
  <c r="Q334" i="1" s="1"/>
  <c r="AE334" i="1"/>
  <c r="CS334" i="1" s="1"/>
  <c r="R334" i="1" s="1"/>
  <c r="AF334" i="1"/>
  <c r="AG334" i="1"/>
  <c r="AH334" i="1"/>
  <c r="AI334" i="1"/>
  <c r="CW334" i="1" s="1"/>
  <c r="V334" i="1" s="1"/>
  <c r="AJ334" i="1"/>
  <c r="CT334" i="1"/>
  <c r="CU334" i="1"/>
  <c r="T334" i="1" s="1"/>
  <c r="CV334" i="1"/>
  <c r="CX334" i="1"/>
  <c r="CY334" i="1"/>
  <c r="CZ334" i="1"/>
  <c r="Y334" i="1" s="1"/>
  <c r="GL334" i="1"/>
  <c r="GO334" i="1"/>
  <c r="GP334" i="1"/>
  <c r="GV334" i="1"/>
  <c r="GX334" i="1"/>
  <c r="HC334" i="1"/>
  <c r="I335" i="1"/>
  <c r="K335" i="1"/>
  <c r="P335" i="1"/>
  <c r="R335" i="1"/>
  <c r="X335" i="1"/>
  <c r="Y335" i="1"/>
  <c r="AC335" i="1"/>
  <c r="AD335" i="1"/>
  <c r="AE335" i="1"/>
  <c r="AF335" i="1"/>
  <c r="CT335" i="1" s="1"/>
  <c r="S335" i="1" s="1"/>
  <c r="AG335" i="1"/>
  <c r="AH335" i="1"/>
  <c r="CV335" i="1" s="1"/>
  <c r="U335" i="1" s="1"/>
  <c r="AI335" i="1"/>
  <c r="AJ335" i="1"/>
  <c r="CX335" i="1" s="1"/>
  <c r="W335" i="1" s="1"/>
  <c r="CQ335" i="1"/>
  <c r="CS335" i="1"/>
  <c r="CU335" i="1"/>
  <c r="T335" i="1" s="1"/>
  <c r="CW335" i="1"/>
  <c r="V335" i="1" s="1"/>
  <c r="CY335" i="1"/>
  <c r="CZ335" i="1"/>
  <c r="GL335" i="1"/>
  <c r="GO335" i="1"/>
  <c r="GP335" i="1"/>
  <c r="GV335" i="1"/>
  <c r="GX335" i="1"/>
  <c r="HC335" i="1"/>
  <c r="I336" i="1"/>
  <c r="U336" i="1" s="1"/>
  <c r="K336" i="1"/>
  <c r="W336" i="1"/>
  <c r="Y336" i="1"/>
  <c r="AC336" i="1"/>
  <c r="CQ336" i="1" s="1"/>
  <c r="P336" i="1" s="1"/>
  <c r="CP336" i="1" s="1"/>
  <c r="O336" i="1" s="1"/>
  <c r="GM336" i="1" s="1"/>
  <c r="GN336" i="1" s="1"/>
  <c r="AD336" i="1"/>
  <c r="AE336" i="1"/>
  <c r="CS336" i="1" s="1"/>
  <c r="R336" i="1" s="1"/>
  <c r="AF336" i="1"/>
  <c r="CT336" i="1" s="1"/>
  <c r="S336" i="1" s="1"/>
  <c r="AG336" i="1"/>
  <c r="CU336" i="1" s="1"/>
  <c r="T336" i="1" s="1"/>
  <c r="AH336" i="1"/>
  <c r="AI336" i="1"/>
  <c r="AJ336" i="1"/>
  <c r="CR336" i="1"/>
  <c r="Q336" i="1" s="1"/>
  <c r="CV336" i="1"/>
  <c r="CW336" i="1"/>
  <c r="V336" i="1" s="1"/>
  <c r="CX336" i="1"/>
  <c r="CY336" i="1"/>
  <c r="X336" i="1" s="1"/>
  <c r="CZ336" i="1"/>
  <c r="GL336" i="1"/>
  <c r="GO336" i="1"/>
  <c r="GP336" i="1"/>
  <c r="GV336" i="1"/>
  <c r="HC336" i="1" s="1"/>
  <c r="GX336" i="1" s="1"/>
  <c r="I337" i="1"/>
  <c r="T337" i="1" s="1"/>
  <c r="K337" i="1"/>
  <c r="R337" i="1"/>
  <c r="GK337" i="1" s="1"/>
  <c r="Y337" i="1"/>
  <c r="AC337" i="1"/>
  <c r="AD337" i="1"/>
  <c r="AE337" i="1"/>
  <c r="AF337" i="1"/>
  <c r="AG337" i="1"/>
  <c r="AH337" i="1"/>
  <c r="CV337" i="1" s="1"/>
  <c r="U337" i="1" s="1"/>
  <c r="AI337" i="1"/>
  <c r="AJ337" i="1"/>
  <c r="CX337" i="1" s="1"/>
  <c r="W337" i="1" s="1"/>
  <c r="CQ337" i="1"/>
  <c r="CR337" i="1"/>
  <c r="Q337" i="1" s="1"/>
  <c r="CS337" i="1"/>
  <c r="CU337" i="1"/>
  <c r="CW337" i="1"/>
  <c r="V337" i="1" s="1"/>
  <c r="CY337" i="1"/>
  <c r="X337" i="1" s="1"/>
  <c r="CZ337" i="1"/>
  <c r="GL337" i="1"/>
  <c r="GO337" i="1"/>
  <c r="GP337" i="1"/>
  <c r="GV337" i="1"/>
  <c r="HC337" i="1"/>
  <c r="GX337" i="1" s="1"/>
  <c r="I338" i="1"/>
  <c r="K338" i="1"/>
  <c r="V338" i="1"/>
  <c r="X338" i="1"/>
  <c r="Y338" i="1"/>
  <c r="AB338" i="1"/>
  <c r="AC338" i="1"/>
  <c r="AD338" i="1"/>
  <c r="CR338" i="1" s="1"/>
  <c r="Q338" i="1" s="1"/>
  <c r="AE338" i="1"/>
  <c r="AF338" i="1"/>
  <c r="CT338" i="1" s="1"/>
  <c r="S338" i="1" s="1"/>
  <c r="AG338" i="1"/>
  <c r="CU338" i="1" s="1"/>
  <c r="T338" i="1" s="1"/>
  <c r="AH338" i="1"/>
  <c r="CV338" i="1" s="1"/>
  <c r="U338" i="1" s="1"/>
  <c r="AI338" i="1"/>
  <c r="AJ338" i="1"/>
  <c r="CQ338" i="1"/>
  <c r="P338" i="1" s="1"/>
  <c r="CS338" i="1"/>
  <c r="R338" i="1" s="1"/>
  <c r="CW338" i="1"/>
  <c r="CX338" i="1"/>
  <c r="W338" i="1" s="1"/>
  <c r="CY338" i="1"/>
  <c r="CZ338" i="1"/>
  <c r="GL338" i="1"/>
  <c r="GO338" i="1"/>
  <c r="GP338" i="1"/>
  <c r="GV338" i="1"/>
  <c r="HC338" i="1" s="1"/>
  <c r="GX338" i="1" s="1"/>
  <c r="I339" i="1"/>
  <c r="K339" i="1"/>
  <c r="Q339" i="1"/>
  <c r="S339" i="1"/>
  <c r="U339" i="1"/>
  <c r="AB339" i="1"/>
  <c r="AC339" i="1"/>
  <c r="CQ339" i="1" s="1"/>
  <c r="P339" i="1" s="1"/>
  <c r="AD339" i="1"/>
  <c r="AE339" i="1"/>
  <c r="AF339" i="1"/>
  <c r="AG339" i="1"/>
  <c r="CU339" i="1" s="1"/>
  <c r="T339" i="1" s="1"/>
  <c r="AH339" i="1"/>
  <c r="AI339" i="1"/>
  <c r="CW339" i="1" s="1"/>
  <c r="V339" i="1" s="1"/>
  <c r="AJ339" i="1"/>
  <c r="CR339" i="1"/>
  <c r="CS339" i="1"/>
  <c r="R339" i="1" s="1"/>
  <c r="CT339" i="1"/>
  <c r="CV339" i="1"/>
  <c r="CX339" i="1"/>
  <c r="W339" i="1" s="1"/>
  <c r="CY339" i="1"/>
  <c r="X339" i="1" s="1"/>
  <c r="CZ339" i="1"/>
  <c r="Y339" i="1" s="1"/>
  <c r="GL339" i="1"/>
  <c r="GO339" i="1"/>
  <c r="GP339" i="1"/>
  <c r="GV339" i="1"/>
  <c r="HC339" i="1" s="1"/>
  <c r="GX339" i="1" s="1"/>
  <c r="I340" i="1"/>
  <c r="K340" i="1"/>
  <c r="P340" i="1"/>
  <c r="CP340" i="1" s="1"/>
  <c r="O340" i="1" s="1"/>
  <c r="AB340" i="1"/>
  <c r="AC340" i="1"/>
  <c r="AD340" i="1"/>
  <c r="AE340" i="1"/>
  <c r="CR340" i="1" s="1"/>
  <c r="Q340" i="1" s="1"/>
  <c r="AF340" i="1"/>
  <c r="CT340" i="1" s="1"/>
  <c r="S340" i="1" s="1"/>
  <c r="AG340" i="1"/>
  <c r="AH340" i="1"/>
  <c r="CV340" i="1" s="1"/>
  <c r="U340" i="1" s="1"/>
  <c r="AI340" i="1"/>
  <c r="CW340" i="1" s="1"/>
  <c r="V340" i="1" s="1"/>
  <c r="AJ340" i="1"/>
  <c r="CX340" i="1" s="1"/>
  <c r="W340" i="1" s="1"/>
  <c r="CQ340" i="1"/>
  <c r="CS340" i="1"/>
  <c r="R340" i="1" s="1"/>
  <c r="CU340" i="1"/>
  <c r="T340" i="1" s="1"/>
  <c r="GL340" i="1"/>
  <c r="GO340" i="1"/>
  <c r="GP340" i="1"/>
  <c r="GV340" i="1"/>
  <c r="HC340" i="1" s="1"/>
  <c r="GX340" i="1" s="1"/>
  <c r="I341" i="1"/>
  <c r="K341" i="1"/>
  <c r="S341" i="1"/>
  <c r="U341" i="1"/>
  <c r="W341" i="1"/>
  <c r="AC341" i="1"/>
  <c r="CQ341" i="1" s="1"/>
  <c r="P341" i="1" s="1"/>
  <c r="AD341" i="1"/>
  <c r="AE341" i="1"/>
  <c r="CR341" i="1" s="1"/>
  <c r="Q341" i="1" s="1"/>
  <c r="AF341" i="1"/>
  <c r="AG341" i="1"/>
  <c r="AH341" i="1"/>
  <c r="AI341" i="1"/>
  <c r="CW341" i="1" s="1"/>
  <c r="V341" i="1" s="1"/>
  <c r="AJ341" i="1"/>
  <c r="CT341" i="1"/>
  <c r="CU341" i="1"/>
  <c r="T341" i="1" s="1"/>
  <c r="CV341" i="1"/>
  <c r="CX341" i="1"/>
  <c r="GL341" i="1"/>
  <c r="GO341" i="1"/>
  <c r="GP341" i="1"/>
  <c r="GV341" i="1"/>
  <c r="HC341" i="1" s="1"/>
  <c r="GX341" i="1" s="1"/>
  <c r="HG341" i="1"/>
  <c r="I342" i="1"/>
  <c r="K342" i="1"/>
  <c r="P342" i="1"/>
  <c r="X342" i="1"/>
  <c r="AB342" i="1"/>
  <c r="AC342" i="1"/>
  <c r="AD342" i="1"/>
  <c r="CR342" i="1" s="1"/>
  <c r="Q342" i="1" s="1"/>
  <c r="AE342" i="1"/>
  <c r="AF342" i="1"/>
  <c r="CT342" i="1" s="1"/>
  <c r="S342" i="1" s="1"/>
  <c r="AG342" i="1"/>
  <c r="AH342" i="1"/>
  <c r="CV342" i="1" s="1"/>
  <c r="U342" i="1" s="1"/>
  <c r="AI342" i="1"/>
  <c r="CW342" i="1" s="1"/>
  <c r="V342" i="1" s="1"/>
  <c r="AJ342" i="1"/>
  <c r="CX342" i="1" s="1"/>
  <c r="W342" i="1" s="1"/>
  <c r="CQ342" i="1"/>
  <c r="CS342" i="1"/>
  <c r="R342" i="1" s="1"/>
  <c r="CU342" i="1"/>
  <c r="T342" i="1" s="1"/>
  <c r="CY342" i="1"/>
  <c r="CZ342" i="1"/>
  <c r="Y342" i="1" s="1"/>
  <c r="GL342" i="1"/>
  <c r="GO342" i="1"/>
  <c r="GP342" i="1"/>
  <c r="GV342" i="1"/>
  <c r="HC342" i="1" s="1"/>
  <c r="GX342" i="1" s="1"/>
  <c r="I343" i="1"/>
  <c r="K343" i="1"/>
  <c r="S343" i="1"/>
  <c r="U343" i="1"/>
  <c r="W343" i="1"/>
  <c r="AC343" i="1"/>
  <c r="CQ343" i="1" s="1"/>
  <c r="P343" i="1" s="1"/>
  <c r="CP343" i="1" s="1"/>
  <c r="O343" i="1" s="1"/>
  <c r="AD343" i="1"/>
  <c r="CR343" i="1" s="1"/>
  <c r="Q343" i="1" s="1"/>
  <c r="AE343" i="1"/>
  <c r="CS343" i="1" s="1"/>
  <c r="R343" i="1" s="1"/>
  <c r="AF343" i="1"/>
  <c r="AG343" i="1"/>
  <c r="AH343" i="1"/>
  <c r="AI343" i="1"/>
  <c r="CW343" i="1" s="1"/>
  <c r="V343" i="1" s="1"/>
  <c r="AJ343" i="1"/>
  <c r="CT343" i="1"/>
  <c r="CU343" i="1"/>
  <c r="T343" i="1" s="1"/>
  <c r="CV343" i="1"/>
  <c r="CX343" i="1"/>
  <c r="CY343" i="1"/>
  <c r="X343" i="1" s="1"/>
  <c r="CZ343" i="1"/>
  <c r="Y343" i="1" s="1"/>
  <c r="GL343" i="1"/>
  <c r="GO343" i="1"/>
  <c r="GP343" i="1"/>
  <c r="GV343" i="1"/>
  <c r="GX343" i="1"/>
  <c r="HC343" i="1"/>
  <c r="I344" i="1"/>
  <c r="K344" i="1"/>
  <c r="P344" i="1"/>
  <c r="R344" i="1"/>
  <c r="X344" i="1"/>
  <c r="Y344" i="1"/>
  <c r="AC344" i="1"/>
  <c r="AD344" i="1"/>
  <c r="AE344" i="1"/>
  <c r="AF344" i="1"/>
  <c r="CT344" i="1" s="1"/>
  <c r="S344" i="1" s="1"/>
  <c r="AG344" i="1"/>
  <c r="AH344" i="1"/>
  <c r="CV344" i="1" s="1"/>
  <c r="U344" i="1" s="1"/>
  <c r="AI344" i="1"/>
  <c r="AJ344" i="1"/>
  <c r="CX344" i="1" s="1"/>
  <c r="W344" i="1" s="1"/>
  <c r="CQ344" i="1"/>
  <c r="CS344" i="1"/>
  <c r="CU344" i="1"/>
  <c r="T344" i="1" s="1"/>
  <c r="CW344" i="1"/>
  <c r="V344" i="1" s="1"/>
  <c r="CY344" i="1"/>
  <c r="CZ344" i="1"/>
  <c r="GL344" i="1"/>
  <c r="GO344" i="1"/>
  <c r="GP344" i="1"/>
  <c r="GV344" i="1"/>
  <c r="GX344" i="1"/>
  <c r="HC344" i="1"/>
  <c r="I345" i="1"/>
  <c r="U345" i="1" s="1"/>
  <c r="K345" i="1"/>
  <c r="W345" i="1"/>
  <c r="X345" i="1"/>
  <c r="Y345" i="1"/>
  <c r="AC345" i="1"/>
  <c r="CQ345" i="1" s="1"/>
  <c r="P345" i="1" s="1"/>
  <c r="CP345" i="1" s="1"/>
  <c r="O345" i="1" s="1"/>
  <c r="GM345" i="1" s="1"/>
  <c r="GN345" i="1" s="1"/>
  <c r="AD345" i="1"/>
  <c r="AE345" i="1"/>
  <c r="CS345" i="1" s="1"/>
  <c r="R345" i="1" s="1"/>
  <c r="GK345" i="1" s="1"/>
  <c r="AF345" i="1"/>
  <c r="CT345" i="1" s="1"/>
  <c r="S345" i="1" s="1"/>
  <c r="AG345" i="1"/>
  <c r="CU345" i="1" s="1"/>
  <c r="T345" i="1" s="1"/>
  <c r="AH345" i="1"/>
  <c r="AI345" i="1"/>
  <c r="AJ345" i="1"/>
  <c r="CR345" i="1"/>
  <c r="Q345" i="1" s="1"/>
  <c r="CV345" i="1"/>
  <c r="CW345" i="1"/>
  <c r="V345" i="1" s="1"/>
  <c r="CX345" i="1"/>
  <c r="CY345" i="1"/>
  <c r="CZ345" i="1"/>
  <c r="GL345" i="1"/>
  <c r="GO345" i="1"/>
  <c r="GP345" i="1"/>
  <c r="GV345" i="1"/>
  <c r="HC345" i="1"/>
  <c r="GX345" i="1" s="1"/>
  <c r="I346" i="1"/>
  <c r="K346" i="1"/>
  <c r="Q346" i="1"/>
  <c r="S346" i="1"/>
  <c r="X346" i="1"/>
  <c r="Y346" i="1"/>
  <c r="AC346" i="1"/>
  <c r="AB346" i="1" s="1"/>
  <c r="AD346" i="1"/>
  <c r="AE346" i="1"/>
  <c r="CS346" i="1" s="1"/>
  <c r="R346" i="1" s="1"/>
  <c r="AF346" i="1"/>
  <c r="AG346" i="1"/>
  <c r="CU346" i="1" s="1"/>
  <c r="T346" i="1" s="1"/>
  <c r="AH346" i="1"/>
  <c r="AI346" i="1"/>
  <c r="CW346" i="1" s="1"/>
  <c r="V346" i="1" s="1"/>
  <c r="AJ346" i="1"/>
  <c r="CQ346" i="1"/>
  <c r="P346" i="1" s="1"/>
  <c r="CP346" i="1" s="1"/>
  <c r="O346" i="1" s="1"/>
  <c r="CR346" i="1"/>
  <c r="CT346" i="1"/>
  <c r="CV346" i="1"/>
  <c r="U346" i="1" s="1"/>
  <c r="CX346" i="1"/>
  <c r="W346" i="1" s="1"/>
  <c r="CY346" i="1"/>
  <c r="CZ346" i="1"/>
  <c r="GL346" i="1"/>
  <c r="GO346" i="1"/>
  <c r="GP346" i="1"/>
  <c r="GV346" i="1"/>
  <c r="HC346" i="1"/>
  <c r="GX346" i="1" s="1"/>
  <c r="I347" i="1"/>
  <c r="K347" i="1"/>
  <c r="V347" i="1"/>
  <c r="X347" i="1"/>
  <c r="Y347" i="1"/>
  <c r="AB347" i="1"/>
  <c r="AC347" i="1"/>
  <c r="AD347" i="1"/>
  <c r="CR347" i="1" s="1"/>
  <c r="Q347" i="1" s="1"/>
  <c r="AE347" i="1"/>
  <c r="AF347" i="1"/>
  <c r="CT347" i="1" s="1"/>
  <c r="S347" i="1" s="1"/>
  <c r="AG347" i="1"/>
  <c r="CU347" i="1" s="1"/>
  <c r="T347" i="1" s="1"/>
  <c r="AH347" i="1"/>
  <c r="CV347" i="1" s="1"/>
  <c r="U347" i="1" s="1"/>
  <c r="AI347" i="1"/>
  <c r="AJ347" i="1"/>
  <c r="CQ347" i="1"/>
  <c r="P347" i="1" s="1"/>
  <c r="CS347" i="1"/>
  <c r="R347" i="1" s="1"/>
  <c r="CW347" i="1"/>
  <c r="CX347" i="1"/>
  <c r="W347" i="1" s="1"/>
  <c r="CY347" i="1"/>
  <c r="CZ347" i="1"/>
  <c r="GL347" i="1"/>
  <c r="GO347" i="1"/>
  <c r="GP347" i="1"/>
  <c r="GV347" i="1"/>
  <c r="HC347" i="1" s="1"/>
  <c r="GX347" i="1" s="1"/>
  <c r="I348" i="1"/>
  <c r="K348" i="1"/>
  <c r="Q348" i="1"/>
  <c r="S348" i="1"/>
  <c r="U348" i="1"/>
  <c r="AB348" i="1"/>
  <c r="AC348" i="1"/>
  <c r="CQ348" i="1" s="1"/>
  <c r="P348" i="1" s="1"/>
  <c r="AD348" i="1"/>
  <c r="AE348" i="1"/>
  <c r="AF348" i="1"/>
  <c r="AG348" i="1"/>
  <c r="CU348" i="1" s="1"/>
  <c r="T348" i="1" s="1"/>
  <c r="AH348" i="1"/>
  <c r="AI348" i="1"/>
  <c r="CW348" i="1" s="1"/>
  <c r="V348" i="1" s="1"/>
  <c r="AJ348" i="1"/>
  <c r="CR348" i="1"/>
  <c r="CS348" i="1"/>
  <c r="R348" i="1" s="1"/>
  <c r="CT348" i="1"/>
  <c r="CV348" i="1"/>
  <c r="CX348" i="1"/>
  <c r="W348" i="1" s="1"/>
  <c r="CY348" i="1"/>
  <c r="X348" i="1" s="1"/>
  <c r="CZ348" i="1"/>
  <c r="Y348" i="1" s="1"/>
  <c r="GL348" i="1"/>
  <c r="GO348" i="1"/>
  <c r="GP348" i="1"/>
  <c r="GV348" i="1"/>
  <c r="HC348" i="1" s="1"/>
  <c r="GX348" i="1" s="1"/>
  <c r="I349" i="1"/>
  <c r="K349" i="1"/>
  <c r="P349" i="1"/>
  <c r="CP349" i="1" s="1"/>
  <c r="O349" i="1" s="1"/>
  <c r="X349" i="1"/>
  <c r="AB349" i="1"/>
  <c r="AC349" i="1"/>
  <c r="AD349" i="1"/>
  <c r="CR349" i="1" s="1"/>
  <c r="Q349" i="1" s="1"/>
  <c r="AE349" i="1"/>
  <c r="AF349" i="1"/>
  <c r="CT349" i="1" s="1"/>
  <c r="S349" i="1" s="1"/>
  <c r="AG349" i="1"/>
  <c r="AH349" i="1"/>
  <c r="CV349" i="1" s="1"/>
  <c r="U349" i="1" s="1"/>
  <c r="AI349" i="1"/>
  <c r="CW349" i="1" s="1"/>
  <c r="V349" i="1" s="1"/>
  <c r="AJ349" i="1"/>
  <c r="CX349" i="1" s="1"/>
  <c r="W349" i="1" s="1"/>
  <c r="CQ349" i="1"/>
  <c r="CS349" i="1"/>
  <c r="R349" i="1" s="1"/>
  <c r="GK349" i="1" s="1"/>
  <c r="CU349" i="1"/>
  <c r="T349" i="1" s="1"/>
  <c r="CY349" i="1"/>
  <c r="CZ349" i="1"/>
  <c r="Y349" i="1" s="1"/>
  <c r="GL349" i="1"/>
  <c r="GO349" i="1"/>
  <c r="GP349" i="1"/>
  <c r="GV349" i="1"/>
  <c r="HC349" i="1" s="1"/>
  <c r="GX349" i="1" s="1"/>
  <c r="I350" i="1"/>
  <c r="K350" i="1"/>
  <c r="R350" i="1"/>
  <c r="T350" i="1"/>
  <c r="V350" i="1"/>
  <c r="AC350" i="1"/>
  <c r="CQ350" i="1" s="1"/>
  <c r="P350" i="1" s="1"/>
  <c r="AD350" i="1"/>
  <c r="CR350" i="1" s="1"/>
  <c r="Q350" i="1" s="1"/>
  <c r="AE350" i="1"/>
  <c r="AF350" i="1"/>
  <c r="AG350" i="1"/>
  <c r="AH350" i="1"/>
  <c r="CV350" i="1" s="1"/>
  <c r="U350" i="1" s="1"/>
  <c r="AI350" i="1"/>
  <c r="AJ350" i="1"/>
  <c r="CX350" i="1" s="1"/>
  <c r="W350" i="1" s="1"/>
  <c r="CS350" i="1"/>
  <c r="CT350" i="1"/>
  <c r="S350" i="1" s="1"/>
  <c r="CU350" i="1"/>
  <c r="CW350" i="1"/>
  <c r="CY350" i="1"/>
  <c r="X350" i="1" s="1"/>
  <c r="CZ350" i="1"/>
  <c r="Y350" i="1" s="1"/>
  <c r="GL350" i="1"/>
  <c r="GO350" i="1"/>
  <c r="GP350" i="1"/>
  <c r="GV350" i="1"/>
  <c r="HC350" i="1" s="1"/>
  <c r="GX350" i="1" s="1"/>
  <c r="I351" i="1"/>
  <c r="K351" i="1"/>
  <c r="Q351" i="1"/>
  <c r="Y351" i="1"/>
  <c r="AC351" i="1"/>
  <c r="AD351" i="1"/>
  <c r="AE351" i="1"/>
  <c r="CS351" i="1" s="1"/>
  <c r="R351" i="1" s="1"/>
  <c r="GK351" i="1" s="1"/>
  <c r="AF351" i="1"/>
  <c r="AG351" i="1"/>
  <c r="CU351" i="1" s="1"/>
  <c r="T351" i="1" s="1"/>
  <c r="AH351" i="1"/>
  <c r="AI351" i="1"/>
  <c r="CW351" i="1" s="1"/>
  <c r="V351" i="1" s="1"/>
  <c r="AJ351" i="1"/>
  <c r="CX351" i="1" s="1"/>
  <c r="W351" i="1" s="1"/>
  <c r="CR351" i="1"/>
  <c r="CT351" i="1"/>
  <c r="S351" i="1" s="1"/>
  <c r="CV351" i="1"/>
  <c r="U351" i="1" s="1"/>
  <c r="CY351" i="1"/>
  <c r="X351" i="1" s="1"/>
  <c r="CZ351" i="1"/>
  <c r="GL351" i="1"/>
  <c r="GO351" i="1"/>
  <c r="GP351" i="1"/>
  <c r="GV351" i="1"/>
  <c r="HC351" i="1" s="1"/>
  <c r="GX351" i="1" s="1"/>
  <c r="I352" i="1"/>
  <c r="K352" i="1"/>
  <c r="S352" i="1"/>
  <c r="U352" i="1"/>
  <c r="W352" i="1"/>
  <c r="AC352" i="1"/>
  <c r="CQ352" i="1" s="1"/>
  <c r="P352" i="1" s="1"/>
  <c r="AD352" i="1"/>
  <c r="CR352" i="1" s="1"/>
  <c r="Q352" i="1" s="1"/>
  <c r="AE352" i="1"/>
  <c r="CS352" i="1" s="1"/>
  <c r="R352" i="1" s="1"/>
  <c r="AF352" i="1"/>
  <c r="AG352" i="1"/>
  <c r="AH352" i="1"/>
  <c r="AI352" i="1"/>
  <c r="CW352" i="1" s="1"/>
  <c r="V352" i="1" s="1"/>
  <c r="AJ352" i="1"/>
  <c r="CT352" i="1"/>
  <c r="CU352" i="1"/>
  <c r="T352" i="1" s="1"/>
  <c r="CV352" i="1"/>
  <c r="CX352" i="1"/>
  <c r="CY352" i="1"/>
  <c r="X352" i="1" s="1"/>
  <c r="CZ352" i="1"/>
  <c r="Y352" i="1" s="1"/>
  <c r="GL352" i="1"/>
  <c r="GO352" i="1"/>
  <c r="GP352" i="1"/>
  <c r="GV352" i="1"/>
  <c r="GX352" i="1"/>
  <c r="HC352" i="1"/>
  <c r="I353" i="1"/>
  <c r="K353" i="1"/>
  <c r="P353" i="1"/>
  <c r="R353" i="1"/>
  <c r="X353" i="1"/>
  <c r="AC353" i="1"/>
  <c r="AD353" i="1"/>
  <c r="AE353" i="1"/>
  <c r="AF353" i="1"/>
  <c r="CT353" i="1" s="1"/>
  <c r="S353" i="1" s="1"/>
  <c r="AG353" i="1"/>
  <c r="AH353" i="1"/>
  <c r="CV353" i="1" s="1"/>
  <c r="U353" i="1" s="1"/>
  <c r="AI353" i="1"/>
  <c r="AJ353" i="1"/>
  <c r="CX353" i="1" s="1"/>
  <c r="W353" i="1" s="1"/>
  <c r="CQ353" i="1"/>
  <c r="CS353" i="1"/>
  <c r="CU353" i="1"/>
  <c r="T353" i="1" s="1"/>
  <c r="CW353" i="1"/>
  <c r="V353" i="1" s="1"/>
  <c r="CY353" i="1"/>
  <c r="CZ353" i="1"/>
  <c r="Y353" i="1" s="1"/>
  <c r="GL353" i="1"/>
  <c r="GO353" i="1"/>
  <c r="GP353" i="1"/>
  <c r="GV353" i="1"/>
  <c r="GX353" i="1"/>
  <c r="HC353" i="1"/>
  <c r="I354" i="1"/>
  <c r="U354" i="1" s="1"/>
  <c r="K354" i="1"/>
  <c r="W354" i="1"/>
  <c r="Y354" i="1"/>
  <c r="AC354" i="1"/>
  <c r="CQ354" i="1" s="1"/>
  <c r="P354" i="1" s="1"/>
  <c r="AD354" i="1"/>
  <c r="AE354" i="1"/>
  <c r="CS354" i="1" s="1"/>
  <c r="R354" i="1" s="1"/>
  <c r="AF354" i="1"/>
  <c r="CT354" i="1" s="1"/>
  <c r="S354" i="1" s="1"/>
  <c r="CP354" i="1" s="1"/>
  <c r="O354" i="1" s="1"/>
  <c r="GM354" i="1" s="1"/>
  <c r="GN354" i="1" s="1"/>
  <c r="AG354" i="1"/>
  <c r="CU354" i="1" s="1"/>
  <c r="T354" i="1" s="1"/>
  <c r="AH354" i="1"/>
  <c r="AI354" i="1"/>
  <c r="AJ354" i="1"/>
  <c r="CR354" i="1"/>
  <c r="Q354" i="1" s="1"/>
  <c r="CV354" i="1"/>
  <c r="CW354" i="1"/>
  <c r="V354" i="1" s="1"/>
  <c r="CX354" i="1"/>
  <c r="CY354" i="1"/>
  <c r="X354" i="1" s="1"/>
  <c r="CZ354" i="1"/>
  <c r="GL354" i="1"/>
  <c r="GO354" i="1"/>
  <c r="GP354" i="1"/>
  <c r="GV354" i="1"/>
  <c r="HC354" i="1" s="1"/>
  <c r="GX354" i="1" s="1"/>
  <c r="I355" i="1"/>
  <c r="P355" i="1" s="1"/>
  <c r="K355" i="1"/>
  <c r="R355" i="1"/>
  <c r="GK355" i="1" s="1"/>
  <c r="T355" i="1"/>
  <c r="Y355" i="1"/>
  <c r="AC355" i="1"/>
  <c r="AD355" i="1"/>
  <c r="AE355" i="1"/>
  <c r="AF355" i="1"/>
  <c r="AG355" i="1"/>
  <c r="AH355" i="1"/>
  <c r="CV355" i="1" s="1"/>
  <c r="U355" i="1" s="1"/>
  <c r="AI355" i="1"/>
  <c r="AJ355" i="1"/>
  <c r="CX355" i="1" s="1"/>
  <c r="W355" i="1" s="1"/>
  <c r="CQ355" i="1"/>
  <c r="CR355" i="1"/>
  <c r="Q355" i="1" s="1"/>
  <c r="CS355" i="1"/>
  <c r="CU355" i="1"/>
  <c r="CW355" i="1"/>
  <c r="V355" i="1" s="1"/>
  <c r="CY355" i="1"/>
  <c r="X355" i="1" s="1"/>
  <c r="CZ355" i="1"/>
  <c r="GL355" i="1"/>
  <c r="GO355" i="1"/>
  <c r="GP355" i="1"/>
  <c r="GV355" i="1"/>
  <c r="HC355" i="1"/>
  <c r="GX355" i="1" s="1"/>
  <c r="P356" i="1"/>
  <c r="X356" i="1"/>
  <c r="AB356" i="1"/>
  <c r="AC356" i="1"/>
  <c r="AD356" i="1"/>
  <c r="CR356" i="1" s="1"/>
  <c r="Q356" i="1" s="1"/>
  <c r="AE356" i="1"/>
  <c r="AF356" i="1"/>
  <c r="CT356" i="1" s="1"/>
  <c r="S356" i="1" s="1"/>
  <c r="AG356" i="1"/>
  <c r="AH356" i="1"/>
  <c r="CV356" i="1" s="1"/>
  <c r="U356" i="1" s="1"/>
  <c r="AI356" i="1"/>
  <c r="CW356" i="1" s="1"/>
  <c r="V356" i="1" s="1"/>
  <c r="AJ356" i="1"/>
  <c r="CX356" i="1" s="1"/>
  <c r="W356" i="1" s="1"/>
  <c r="CQ356" i="1"/>
  <c r="CS356" i="1"/>
  <c r="R356" i="1" s="1"/>
  <c r="CU356" i="1"/>
  <c r="T356" i="1" s="1"/>
  <c r="CY356" i="1"/>
  <c r="CZ356" i="1"/>
  <c r="Y356" i="1" s="1"/>
  <c r="GL356" i="1"/>
  <c r="GO356" i="1"/>
  <c r="GP356" i="1"/>
  <c r="GV356" i="1"/>
  <c r="HC356" i="1" s="1"/>
  <c r="GX356" i="1" s="1"/>
  <c r="U357" i="1"/>
  <c r="W357" i="1"/>
  <c r="X357" i="1"/>
  <c r="Y357" i="1"/>
  <c r="AC357" i="1"/>
  <c r="CQ357" i="1" s="1"/>
  <c r="P357" i="1" s="1"/>
  <c r="CP357" i="1" s="1"/>
  <c r="O357" i="1" s="1"/>
  <c r="GM357" i="1" s="1"/>
  <c r="GN357" i="1" s="1"/>
  <c r="AD357" i="1"/>
  <c r="AE357" i="1"/>
  <c r="CS357" i="1" s="1"/>
  <c r="R357" i="1" s="1"/>
  <c r="AF357" i="1"/>
  <c r="CT357" i="1" s="1"/>
  <c r="S357" i="1" s="1"/>
  <c r="AG357" i="1"/>
  <c r="CU357" i="1" s="1"/>
  <c r="T357" i="1" s="1"/>
  <c r="AH357" i="1"/>
  <c r="AI357" i="1"/>
  <c r="AJ357" i="1"/>
  <c r="CR357" i="1"/>
  <c r="Q357" i="1" s="1"/>
  <c r="CV357" i="1"/>
  <c r="CW357" i="1"/>
  <c r="V357" i="1" s="1"/>
  <c r="CX357" i="1"/>
  <c r="CY357" i="1"/>
  <c r="CZ357" i="1"/>
  <c r="GL357" i="1"/>
  <c r="GO357" i="1"/>
  <c r="GP357" i="1"/>
  <c r="GV357" i="1"/>
  <c r="HC357" i="1" s="1"/>
  <c r="GX357" i="1" s="1"/>
  <c r="I358" i="1"/>
  <c r="P358" i="1" s="1"/>
  <c r="K358" i="1"/>
  <c r="R358" i="1"/>
  <c r="T358" i="1"/>
  <c r="AC358" i="1"/>
  <c r="AD358" i="1"/>
  <c r="AE358" i="1"/>
  <c r="AF358" i="1"/>
  <c r="AG358" i="1"/>
  <c r="AH358" i="1"/>
  <c r="CV358" i="1" s="1"/>
  <c r="U358" i="1" s="1"/>
  <c r="AI358" i="1"/>
  <c r="AJ358" i="1"/>
  <c r="CX358" i="1" s="1"/>
  <c r="W358" i="1" s="1"/>
  <c r="CQ358" i="1"/>
  <c r="CR358" i="1"/>
  <c r="Q358" i="1" s="1"/>
  <c r="CS358" i="1"/>
  <c r="CU358" i="1"/>
  <c r="CW358" i="1"/>
  <c r="V358" i="1" s="1"/>
  <c r="GL358" i="1"/>
  <c r="GO358" i="1"/>
  <c r="GP358" i="1"/>
  <c r="GV358" i="1"/>
  <c r="HC358" i="1"/>
  <c r="I359" i="1"/>
  <c r="K359" i="1"/>
  <c r="AC359" i="1"/>
  <c r="AE359" i="1"/>
  <c r="CS359" i="1" s="1"/>
  <c r="AF359" i="1"/>
  <c r="AG359" i="1"/>
  <c r="CU359" i="1" s="1"/>
  <c r="AH359" i="1"/>
  <c r="CV359" i="1" s="1"/>
  <c r="AI359" i="1"/>
  <c r="CW359" i="1" s="1"/>
  <c r="AJ359" i="1"/>
  <c r="CR359" i="1"/>
  <c r="CT359" i="1"/>
  <c r="CX359" i="1"/>
  <c r="GL359" i="1"/>
  <c r="GO359" i="1"/>
  <c r="GP359" i="1"/>
  <c r="GV359" i="1"/>
  <c r="HC359" i="1"/>
  <c r="I360" i="1"/>
  <c r="P360" i="1" s="1"/>
  <c r="K360" i="1"/>
  <c r="R360" i="1"/>
  <c r="T360" i="1"/>
  <c r="AC360" i="1"/>
  <c r="AD360" i="1"/>
  <c r="AE360" i="1"/>
  <c r="AF360" i="1"/>
  <c r="AG360" i="1"/>
  <c r="AH360" i="1"/>
  <c r="CV360" i="1" s="1"/>
  <c r="U360" i="1" s="1"/>
  <c r="AI360" i="1"/>
  <c r="AJ360" i="1"/>
  <c r="CX360" i="1" s="1"/>
  <c r="W360" i="1" s="1"/>
  <c r="CQ360" i="1"/>
  <c r="CR360" i="1"/>
  <c r="Q360" i="1" s="1"/>
  <c r="CS360" i="1"/>
  <c r="CU360" i="1"/>
  <c r="CW360" i="1"/>
  <c r="V360" i="1" s="1"/>
  <c r="GL360" i="1"/>
  <c r="GO360" i="1"/>
  <c r="GP360" i="1"/>
  <c r="GV360" i="1"/>
  <c r="HC360" i="1" s="1"/>
  <c r="GX360" i="1" s="1"/>
  <c r="I361" i="1"/>
  <c r="W361" i="1" s="1"/>
  <c r="K361" i="1"/>
  <c r="AC361" i="1"/>
  <c r="AE361" i="1"/>
  <c r="CS361" i="1" s="1"/>
  <c r="R361" i="1" s="1"/>
  <c r="GK361" i="1" s="1"/>
  <c r="AF361" i="1"/>
  <c r="AG361" i="1"/>
  <c r="CU361" i="1" s="1"/>
  <c r="T361" i="1" s="1"/>
  <c r="AH361" i="1"/>
  <c r="CV361" i="1" s="1"/>
  <c r="U361" i="1" s="1"/>
  <c r="AI361" i="1"/>
  <c r="CW361" i="1" s="1"/>
  <c r="V361" i="1" s="1"/>
  <c r="AJ361" i="1"/>
  <c r="CR361" i="1"/>
  <c r="Q361" i="1" s="1"/>
  <c r="CT361" i="1"/>
  <c r="S361" i="1" s="1"/>
  <c r="CX361" i="1"/>
  <c r="GL361" i="1"/>
  <c r="GO361" i="1"/>
  <c r="GP361" i="1"/>
  <c r="GV361" i="1"/>
  <c r="HC361" i="1" s="1"/>
  <c r="GX361" i="1" s="1"/>
  <c r="B363" i="1"/>
  <c r="B298" i="1" s="1"/>
  <c r="C363" i="1"/>
  <c r="C298" i="1" s="1"/>
  <c r="D363" i="1"/>
  <c r="D298" i="1" s="1"/>
  <c r="F363" i="1"/>
  <c r="F298" i="1" s="1"/>
  <c r="G363" i="1"/>
  <c r="G298" i="1" s="1"/>
  <c r="O363" i="1"/>
  <c r="O298" i="1" s="1"/>
  <c r="Q363" i="1"/>
  <c r="Q298" i="1" s="1"/>
  <c r="S363" i="1"/>
  <c r="S298" i="1" s="1"/>
  <c r="V363" i="1"/>
  <c r="V298" i="1" s="1"/>
  <c r="Y363" i="1"/>
  <c r="Y298" i="1" s="1"/>
  <c r="AB363" i="1"/>
  <c r="AB298" i="1" s="1"/>
  <c r="AC363" i="1"/>
  <c r="AD363" i="1"/>
  <c r="AD298" i="1" s="1"/>
  <c r="AE363" i="1"/>
  <c r="AE298" i="1" s="1"/>
  <c r="AF363" i="1"/>
  <c r="AF298" i="1" s="1"/>
  <c r="AG363" i="1"/>
  <c r="AG298" i="1" s="1"/>
  <c r="AH363" i="1"/>
  <c r="AH298" i="1" s="1"/>
  <c r="AI363" i="1"/>
  <c r="AI298" i="1" s="1"/>
  <c r="AJ363" i="1"/>
  <c r="W363" i="1" s="1"/>
  <c r="AK363" i="1"/>
  <c r="AK298" i="1" s="1"/>
  <c r="AL363" i="1"/>
  <c r="AL298" i="1" s="1"/>
  <c r="AQ363" i="1"/>
  <c r="AS363" i="1"/>
  <c r="AS298" i="1" s="1"/>
  <c r="BC363" i="1"/>
  <c r="BX363" i="1"/>
  <c r="BX298" i="1" s="1"/>
  <c r="BY363" i="1"/>
  <c r="BY298" i="1" s="1"/>
  <c r="BZ363" i="1"/>
  <c r="BZ298" i="1" s="1"/>
  <c r="CA363" i="1"/>
  <c r="CA298" i="1" s="1"/>
  <c r="CB363" i="1"/>
  <c r="CB298" i="1" s="1"/>
  <c r="CC363" i="1"/>
  <c r="CC298" i="1" s="1"/>
  <c r="CD363" i="1"/>
  <c r="CD298" i="1" s="1"/>
  <c r="CJ363" i="1"/>
  <c r="CJ298" i="1" s="1"/>
  <c r="CK363" i="1"/>
  <c r="CK298" i="1" s="1"/>
  <c r="CL363" i="1"/>
  <c r="CL298" i="1" s="1"/>
  <c r="CM363" i="1"/>
  <c r="CM298" i="1" s="1"/>
  <c r="DH363" i="1"/>
  <c r="DH298" i="1" s="1"/>
  <c r="DK363" i="1"/>
  <c r="DK298" i="1" s="1"/>
  <c r="DM363" i="1"/>
  <c r="DO363" i="1"/>
  <c r="DO298" i="1" s="1"/>
  <c r="DQ363" i="1"/>
  <c r="DQ298" i="1" s="1"/>
  <c r="DT363" i="1"/>
  <c r="DT298" i="1" s="1"/>
  <c r="DU363" i="1"/>
  <c r="DU298" i="1" s="1"/>
  <c r="DV363" i="1"/>
  <c r="DV298" i="1" s="1"/>
  <c r="DW363" i="1"/>
  <c r="DW298" i="1" s="1"/>
  <c r="DX363" i="1"/>
  <c r="DX298" i="1" s="1"/>
  <c r="DY363" i="1"/>
  <c r="DY298" i="1" s="1"/>
  <c r="DZ363" i="1"/>
  <c r="DZ298" i="1" s="1"/>
  <c r="EA363" i="1"/>
  <c r="EB363" i="1"/>
  <c r="EB298" i="1" s="1"/>
  <c r="EC363" i="1"/>
  <c r="EC298" i="1" s="1"/>
  <c r="ED363" i="1"/>
  <c r="ED298" i="1" s="1"/>
  <c r="EH363" i="1"/>
  <c r="EH298" i="1" s="1"/>
  <c r="EJ363" i="1"/>
  <c r="EJ298" i="1" s="1"/>
  <c r="EO363" i="1"/>
  <c r="EV363" i="1"/>
  <c r="EV298" i="1" s="1"/>
  <c r="FP363" i="1"/>
  <c r="FP298" i="1" s="1"/>
  <c r="FQ363" i="1"/>
  <c r="FQ298" i="1" s="1"/>
  <c r="FR363" i="1"/>
  <c r="FR298" i="1" s="1"/>
  <c r="FS363" i="1"/>
  <c r="FS298" i="1" s="1"/>
  <c r="FT363" i="1"/>
  <c r="FU363" i="1"/>
  <c r="FU298" i="1" s="1"/>
  <c r="FV363" i="1"/>
  <c r="FV298" i="1" s="1"/>
  <c r="FX363" i="1"/>
  <c r="FX298" i="1" s="1"/>
  <c r="GA363" i="1"/>
  <c r="GA298" i="1" s="1"/>
  <c r="GB363" i="1"/>
  <c r="GB298" i="1" s="1"/>
  <c r="GC363" i="1"/>
  <c r="GC298" i="1" s="1"/>
  <c r="GD363" i="1"/>
  <c r="GD298" i="1" s="1"/>
  <c r="GE363" i="1"/>
  <c r="GE298" i="1" s="1"/>
  <c r="F365" i="1"/>
  <c r="P372" i="1"/>
  <c r="F375" i="1"/>
  <c r="F378" i="1"/>
  <c r="P378" i="1"/>
  <c r="F390" i="1"/>
  <c r="P390" i="1"/>
  <c r="D393" i="1"/>
  <c r="E395" i="1"/>
  <c r="Z395" i="1"/>
  <c r="AA395" i="1"/>
  <c r="AM395" i="1"/>
  <c r="AN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R395" i="1"/>
  <c r="DS395" i="1"/>
  <c r="EE395" i="1"/>
  <c r="EF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GF395" i="1"/>
  <c r="GG395" i="1"/>
  <c r="GH395" i="1"/>
  <c r="GI395" i="1"/>
  <c r="GJ395" i="1"/>
  <c r="GK395" i="1"/>
  <c r="GL395" i="1"/>
  <c r="GM395" i="1"/>
  <c r="GN395" i="1"/>
  <c r="GO395" i="1"/>
  <c r="GP395" i="1"/>
  <c r="GQ395" i="1"/>
  <c r="GR395" i="1"/>
  <c r="GS395" i="1"/>
  <c r="GT395" i="1"/>
  <c r="GU395" i="1"/>
  <c r="GV395" i="1"/>
  <c r="GW395" i="1"/>
  <c r="GX395" i="1"/>
  <c r="C397" i="1"/>
  <c r="D397" i="1"/>
  <c r="I397" i="1"/>
  <c r="K397" i="1"/>
  <c r="V397" i="1"/>
  <c r="AC397" i="1"/>
  <c r="AE397" i="1"/>
  <c r="CR397" i="1" s="1"/>
  <c r="Q397" i="1" s="1"/>
  <c r="AF397" i="1"/>
  <c r="CT397" i="1" s="1"/>
  <c r="S397" i="1" s="1"/>
  <c r="AG397" i="1"/>
  <c r="CU397" i="1" s="1"/>
  <c r="T397" i="1" s="1"/>
  <c r="AH397" i="1"/>
  <c r="AI397" i="1"/>
  <c r="AJ397" i="1"/>
  <c r="CX397" i="1" s="1"/>
  <c r="W397" i="1" s="1"/>
  <c r="CQ397" i="1"/>
  <c r="P397" i="1" s="1"/>
  <c r="CV397" i="1"/>
  <c r="U397" i="1" s="1"/>
  <c r="CW397" i="1"/>
  <c r="GL397" i="1"/>
  <c r="GO397" i="1"/>
  <c r="GP397" i="1"/>
  <c r="GV397" i="1"/>
  <c r="HC397" i="1"/>
  <c r="GX397" i="1" s="1"/>
  <c r="C398" i="1"/>
  <c r="D398" i="1"/>
  <c r="I398" i="1"/>
  <c r="K398" i="1"/>
  <c r="V398" i="1"/>
  <c r="AC398" i="1"/>
  <c r="AE398" i="1"/>
  <c r="AF398" i="1"/>
  <c r="AG398" i="1"/>
  <c r="CU398" i="1" s="1"/>
  <c r="T398" i="1" s="1"/>
  <c r="AH398" i="1"/>
  <c r="AI398" i="1"/>
  <c r="AJ398" i="1"/>
  <c r="CX398" i="1" s="1"/>
  <c r="W398" i="1" s="1"/>
  <c r="CT398" i="1"/>
  <c r="S398" i="1" s="1"/>
  <c r="CV398" i="1"/>
  <c r="U398" i="1" s="1"/>
  <c r="CW398" i="1"/>
  <c r="GL398" i="1"/>
  <c r="GO398" i="1"/>
  <c r="GP398" i="1"/>
  <c r="GV398" i="1"/>
  <c r="GX398" i="1"/>
  <c r="HC398" i="1"/>
  <c r="I399" i="1"/>
  <c r="K399" i="1"/>
  <c r="P399" i="1"/>
  <c r="W399" i="1"/>
  <c r="AC399" i="1"/>
  <c r="AE399" i="1"/>
  <c r="AF399" i="1"/>
  <c r="CT399" i="1" s="1"/>
  <c r="S399" i="1" s="1"/>
  <c r="AG399" i="1"/>
  <c r="AH399" i="1"/>
  <c r="AI399" i="1"/>
  <c r="CW399" i="1" s="1"/>
  <c r="V399" i="1" s="1"/>
  <c r="AJ399" i="1"/>
  <c r="CQ399" i="1"/>
  <c r="CU399" i="1"/>
  <c r="T399" i="1" s="1"/>
  <c r="CV399" i="1"/>
  <c r="U399" i="1" s="1"/>
  <c r="CX399" i="1"/>
  <c r="GL399" i="1"/>
  <c r="GN399" i="1"/>
  <c r="GP399" i="1"/>
  <c r="GV399" i="1"/>
  <c r="HC399" i="1"/>
  <c r="GX399" i="1" s="1"/>
  <c r="I400" i="1"/>
  <c r="K400" i="1"/>
  <c r="R400" i="1"/>
  <c r="GK400" i="1" s="1"/>
  <c r="W400" i="1"/>
  <c r="AC400" i="1"/>
  <c r="AD400" i="1"/>
  <c r="AB400" i="1" s="1"/>
  <c r="AE400" i="1"/>
  <c r="AF400" i="1"/>
  <c r="CT400" i="1" s="1"/>
  <c r="S400" i="1" s="1"/>
  <c r="AG400" i="1"/>
  <c r="AH400" i="1"/>
  <c r="CV400" i="1" s="1"/>
  <c r="U400" i="1" s="1"/>
  <c r="AI400" i="1"/>
  <c r="AJ400" i="1"/>
  <c r="CQ400" i="1"/>
  <c r="P400" i="1" s="1"/>
  <c r="CP400" i="1" s="1"/>
  <c r="O400" i="1" s="1"/>
  <c r="CR400" i="1"/>
  <c r="Q400" i="1" s="1"/>
  <c r="CS400" i="1"/>
  <c r="CU400" i="1"/>
  <c r="T400" i="1" s="1"/>
  <c r="CW400" i="1"/>
  <c r="V400" i="1" s="1"/>
  <c r="CX400" i="1"/>
  <c r="GL400" i="1"/>
  <c r="GN400" i="1"/>
  <c r="GP400" i="1"/>
  <c r="GV400" i="1"/>
  <c r="HC400" i="1" s="1"/>
  <c r="GX400" i="1" s="1"/>
  <c r="HG400" i="1"/>
  <c r="I401" i="1"/>
  <c r="K401" i="1"/>
  <c r="P401" i="1"/>
  <c r="U401" i="1"/>
  <c r="W401" i="1"/>
  <c r="AC401" i="1"/>
  <c r="AD401" i="1"/>
  <c r="AB401" i="1" s="1"/>
  <c r="AE401" i="1"/>
  <c r="AF401" i="1"/>
  <c r="CT401" i="1" s="1"/>
  <c r="S401" i="1" s="1"/>
  <c r="AG401" i="1"/>
  <c r="AH401" i="1"/>
  <c r="AI401" i="1"/>
  <c r="CW401" i="1" s="1"/>
  <c r="V401" i="1" s="1"/>
  <c r="AJ401" i="1"/>
  <c r="CQ401" i="1"/>
  <c r="CU401" i="1"/>
  <c r="T401" i="1" s="1"/>
  <c r="CV401" i="1"/>
  <c r="CX401" i="1"/>
  <c r="GL401" i="1"/>
  <c r="GN401" i="1"/>
  <c r="GP401" i="1"/>
  <c r="GV401" i="1"/>
  <c r="HC401" i="1"/>
  <c r="GX401" i="1" s="1"/>
  <c r="I402" i="1"/>
  <c r="K402" i="1"/>
  <c r="R402" i="1"/>
  <c r="GK402" i="1" s="1"/>
  <c r="W402" i="1"/>
  <c r="AC402" i="1"/>
  <c r="AD402" i="1"/>
  <c r="AE402" i="1"/>
  <c r="AF402" i="1"/>
  <c r="CT402" i="1" s="1"/>
  <c r="S402" i="1" s="1"/>
  <c r="AG402" i="1"/>
  <c r="AH402" i="1"/>
  <c r="CV402" i="1" s="1"/>
  <c r="U402" i="1" s="1"/>
  <c r="AI402" i="1"/>
  <c r="AJ402" i="1"/>
  <c r="CQ402" i="1"/>
  <c r="P402" i="1" s="1"/>
  <c r="CP402" i="1" s="1"/>
  <c r="O402" i="1" s="1"/>
  <c r="CR402" i="1"/>
  <c r="Q402" i="1" s="1"/>
  <c r="CS402" i="1"/>
  <c r="CU402" i="1"/>
  <c r="T402" i="1" s="1"/>
  <c r="CW402" i="1"/>
  <c r="V402" i="1" s="1"/>
  <c r="CX402" i="1"/>
  <c r="GL402" i="1"/>
  <c r="GN402" i="1"/>
  <c r="GP402" i="1"/>
  <c r="GV402" i="1"/>
  <c r="HC402" i="1" s="1"/>
  <c r="GX402" i="1" s="1"/>
  <c r="HG402" i="1"/>
  <c r="I403" i="1"/>
  <c r="K403" i="1"/>
  <c r="P403" i="1"/>
  <c r="W403" i="1"/>
  <c r="AC403" i="1"/>
  <c r="AD403" i="1"/>
  <c r="AB403" i="1" s="1"/>
  <c r="AE403" i="1"/>
  <c r="AF403" i="1"/>
  <c r="CT403" i="1" s="1"/>
  <c r="S403" i="1" s="1"/>
  <c r="AG403" i="1"/>
  <c r="AH403" i="1"/>
  <c r="AI403" i="1"/>
  <c r="CW403" i="1" s="1"/>
  <c r="V403" i="1" s="1"/>
  <c r="AJ403" i="1"/>
  <c r="CQ403" i="1"/>
  <c r="CU403" i="1"/>
  <c r="T403" i="1" s="1"/>
  <c r="CV403" i="1"/>
  <c r="U403" i="1" s="1"/>
  <c r="CX403" i="1"/>
  <c r="GL403" i="1"/>
  <c r="GN403" i="1"/>
  <c r="GP403" i="1"/>
  <c r="GV403" i="1"/>
  <c r="HC403" i="1"/>
  <c r="GX403" i="1" s="1"/>
  <c r="I404" i="1"/>
  <c r="K404" i="1"/>
  <c r="P404" i="1"/>
  <c r="R404" i="1"/>
  <c r="GK404" i="1" s="1"/>
  <c r="W404" i="1"/>
  <c r="AC404" i="1"/>
  <c r="AD404" i="1"/>
  <c r="AE404" i="1"/>
  <c r="AF404" i="1"/>
  <c r="CT404" i="1" s="1"/>
  <c r="S404" i="1" s="1"/>
  <c r="AG404" i="1"/>
  <c r="AH404" i="1"/>
  <c r="CV404" i="1" s="1"/>
  <c r="U404" i="1" s="1"/>
  <c r="AI404" i="1"/>
  <c r="AJ404" i="1"/>
  <c r="CQ404" i="1"/>
  <c r="CR404" i="1"/>
  <c r="Q404" i="1" s="1"/>
  <c r="CP404" i="1" s="1"/>
  <c r="O404" i="1" s="1"/>
  <c r="CS404" i="1"/>
  <c r="CU404" i="1"/>
  <c r="T404" i="1" s="1"/>
  <c r="CW404" i="1"/>
  <c r="V404" i="1" s="1"/>
  <c r="CX404" i="1"/>
  <c r="GL404" i="1"/>
  <c r="GN404" i="1"/>
  <c r="GP404" i="1"/>
  <c r="GV404" i="1"/>
  <c r="HC404" i="1"/>
  <c r="GX404" i="1" s="1"/>
  <c r="HG404" i="1"/>
  <c r="I405" i="1"/>
  <c r="K405" i="1"/>
  <c r="P405" i="1"/>
  <c r="W405" i="1"/>
  <c r="AC405" i="1"/>
  <c r="AD405" i="1"/>
  <c r="AB405" i="1" s="1"/>
  <c r="AE405" i="1"/>
  <c r="AF405" i="1"/>
  <c r="CT405" i="1" s="1"/>
  <c r="S405" i="1" s="1"/>
  <c r="AG405" i="1"/>
  <c r="AH405" i="1"/>
  <c r="AI405" i="1"/>
  <c r="CW405" i="1" s="1"/>
  <c r="V405" i="1" s="1"/>
  <c r="AJ405" i="1"/>
  <c r="CQ405" i="1"/>
  <c r="CU405" i="1"/>
  <c r="T405" i="1" s="1"/>
  <c r="CV405" i="1"/>
  <c r="U405" i="1" s="1"/>
  <c r="CX405" i="1"/>
  <c r="GL405" i="1"/>
  <c r="GN405" i="1"/>
  <c r="GP405" i="1"/>
  <c r="GV405" i="1"/>
  <c r="HC405" i="1"/>
  <c r="GX405" i="1" s="1"/>
  <c r="I406" i="1"/>
  <c r="K406" i="1"/>
  <c r="P406" i="1"/>
  <c r="R406" i="1"/>
  <c r="GK406" i="1" s="1"/>
  <c r="W406" i="1"/>
  <c r="AC406" i="1"/>
  <c r="AD406" i="1"/>
  <c r="AE406" i="1"/>
  <c r="AF406" i="1"/>
  <c r="CT406" i="1" s="1"/>
  <c r="S406" i="1" s="1"/>
  <c r="AG406" i="1"/>
  <c r="AH406" i="1"/>
  <c r="CV406" i="1" s="1"/>
  <c r="U406" i="1" s="1"/>
  <c r="AI406" i="1"/>
  <c r="AJ406" i="1"/>
  <c r="CQ406" i="1"/>
  <c r="CR406" i="1"/>
  <c r="Q406" i="1" s="1"/>
  <c r="CP406" i="1" s="1"/>
  <c r="O406" i="1" s="1"/>
  <c r="CS406" i="1"/>
  <c r="CU406" i="1"/>
  <c r="T406" i="1" s="1"/>
  <c r="CW406" i="1"/>
  <c r="V406" i="1" s="1"/>
  <c r="CX406" i="1"/>
  <c r="GL406" i="1"/>
  <c r="GN406" i="1"/>
  <c r="GP406" i="1"/>
  <c r="GV406" i="1"/>
  <c r="HC406" i="1"/>
  <c r="GX406" i="1" s="1"/>
  <c r="HG406" i="1"/>
  <c r="I407" i="1"/>
  <c r="K407" i="1"/>
  <c r="P407" i="1"/>
  <c r="W407" i="1"/>
  <c r="AC407" i="1"/>
  <c r="AD407" i="1"/>
  <c r="AE407" i="1"/>
  <c r="AF407" i="1"/>
  <c r="CT407" i="1" s="1"/>
  <c r="S407" i="1" s="1"/>
  <c r="AG407" i="1"/>
  <c r="AH407" i="1"/>
  <c r="AI407" i="1"/>
  <c r="CW407" i="1" s="1"/>
  <c r="V407" i="1" s="1"/>
  <c r="AJ407" i="1"/>
  <c r="CQ407" i="1"/>
  <c r="CU407" i="1"/>
  <c r="T407" i="1" s="1"/>
  <c r="CV407" i="1"/>
  <c r="U407" i="1" s="1"/>
  <c r="CX407" i="1"/>
  <c r="GL407" i="1"/>
  <c r="GN407" i="1"/>
  <c r="GP407" i="1"/>
  <c r="GV407" i="1"/>
  <c r="HC407" i="1"/>
  <c r="GX407" i="1" s="1"/>
  <c r="I408" i="1"/>
  <c r="K408" i="1"/>
  <c r="P408" i="1"/>
  <c r="R408" i="1"/>
  <c r="GK408" i="1" s="1"/>
  <c r="W408" i="1"/>
  <c r="AC408" i="1"/>
  <c r="AD408" i="1"/>
  <c r="AE408" i="1"/>
  <c r="AF408" i="1"/>
  <c r="CT408" i="1" s="1"/>
  <c r="S408" i="1" s="1"/>
  <c r="AG408" i="1"/>
  <c r="AH408" i="1"/>
  <c r="CV408" i="1" s="1"/>
  <c r="U408" i="1" s="1"/>
  <c r="AI408" i="1"/>
  <c r="AJ408" i="1"/>
  <c r="CQ408" i="1"/>
  <c r="CR408" i="1"/>
  <c r="Q408" i="1" s="1"/>
  <c r="CP408" i="1" s="1"/>
  <c r="O408" i="1" s="1"/>
  <c r="CS408" i="1"/>
  <c r="CU408" i="1"/>
  <c r="T408" i="1" s="1"/>
  <c r="CW408" i="1"/>
  <c r="V408" i="1" s="1"/>
  <c r="CX408" i="1"/>
  <c r="GL408" i="1"/>
  <c r="GN408" i="1"/>
  <c r="GP408" i="1"/>
  <c r="GV408" i="1"/>
  <c r="HC408" i="1"/>
  <c r="GX408" i="1" s="1"/>
  <c r="HG408" i="1"/>
  <c r="I409" i="1"/>
  <c r="K409" i="1"/>
  <c r="P409" i="1"/>
  <c r="W409" i="1"/>
  <c r="AC409" i="1"/>
  <c r="AE409" i="1"/>
  <c r="AF409" i="1"/>
  <c r="CT409" i="1" s="1"/>
  <c r="S409" i="1" s="1"/>
  <c r="AG409" i="1"/>
  <c r="AH409" i="1"/>
  <c r="AI409" i="1"/>
  <c r="CW409" i="1" s="1"/>
  <c r="V409" i="1" s="1"/>
  <c r="AJ409" i="1"/>
  <c r="CQ409" i="1"/>
  <c r="CU409" i="1"/>
  <c r="T409" i="1" s="1"/>
  <c r="CV409" i="1"/>
  <c r="U409" i="1" s="1"/>
  <c r="CX409" i="1"/>
  <c r="GL409" i="1"/>
  <c r="GN409" i="1"/>
  <c r="GP409" i="1"/>
  <c r="GV409" i="1"/>
  <c r="HC409" i="1"/>
  <c r="GX409" i="1" s="1"/>
  <c r="I410" i="1"/>
  <c r="K410" i="1"/>
  <c r="P410" i="1"/>
  <c r="CP410" i="1" s="1"/>
  <c r="O410" i="1" s="1"/>
  <c r="R410" i="1"/>
  <c r="GK410" i="1" s="1"/>
  <c r="W410" i="1"/>
  <c r="AC410" i="1"/>
  <c r="AD410" i="1"/>
  <c r="AE410" i="1"/>
  <c r="AF410" i="1"/>
  <c r="CT410" i="1" s="1"/>
  <c r="S410" i="1" s="1"/>
  <c r="AG410" i="1"/>
  <c r="AH410" i="1"/>
  <c r="CV410" i="1" s="1"/>
  <c r="U410" i="1" s="1"/>
  <c r="AI410" i="1"/>
  <c r="AJ410" i="1"/>
  <c r="CQ410" i="1"/>
  <c r="CR410" i="1"/>
  <c r="Q410" i="1" s="1"/>
  <c r="CS410" i="1"/>
  <c r="CU410" i="1"/>
  <c r="T410" i="1" s="1"/>
  <c r="CW410" i="1"/>
  <c r="V410" i="1" s="1"/>
  <c r="CX410" i="1"/>
  <c r="GL410" i="1"/>
  <c r="GN410" i="1"/>
  <c r="GP410" i="1"/>
  <c r="GV410" i="1"/>
  <c r="HC410" i="1"/>
  <c r="GX410" i="1" s="1"/>
  <c r="HG410" i="1"/>
  <c r="I411" i="1"/>
  <c r="K411" i="1"/>
  <c r="P411" i="1"/>
  <c r="W411" i="1"/>
  <c r="AC411" i="1"/>
  <c r="AE411" i="1"/>
  <c r="AF411" i="1"/>
  <c r="CT411" i="1" s="1"/>
  <c r="S411" i="1" s="1"/>
  <c r="AG411" i="1"/>
  <c r="AH411" i="1"/>
  <c r="AI411" i="1"/>
  <c r="CW411" i="1" s="1"/>
  <c r="V411" i="1" s="1"/>
  <c r="AJ411" i="1"/>
  <c r="CQ411" i="1"/>
  <c r="CU411" i="1"/>
  <c r="T411" i="1" s="1"/>
  <c r="CV411" i="1"/>
  <c r="U411" i="1" s="1"/>
  <c r="CX411" i="1"/>
  <c r="GL411" i="1"/>
  <c r="GN411" i="1"/>
  <c r="GP411" i="1"/>
  <c r="GV411" i="1"/>
  <c r="GX411" i="1"/>
  <c r="HC411" i="1"/>
  <c r="I412" i="1"/>
  <c r="K412" i="1"/>
  <c r="P412" i="1"/>
  <c r="R412" i="1"/>
  <c r="GK412" i="1" s="1"/>
  <c r="W412" i="1"/>
  <c r="AC412" i="1"/>
  <c r="AD412" i="1"/>
  <c r="AB412" i="1" s="1"/>
  <c r="AE412" i="1"/>
  <c r="AF412" i="1"/>
  <c r="CT412" i="1" s="1"/>
  <c r="S412" i="1" s="1"/>
  <c r="AG412" i="1"/>
  <c r="AH412" i="1"/>
  <c r="CV412" i="1" s="1"/>
  <c r="U412" i="1" s="1"/>
  <c r="AI412" i="1"/>
  <c r="AJ412" i="1"/>
  <c r="CP412" i="1"/>
  <c r="O412" i="1" s="1"/>
  <c r="CQ412" i="1"/>
  <c r="CR412" i="1"/>
  <c r="Q412" i="1" s="1"/>
  <c r="CS412" i="1"/>
  <c r="CU412" i="1"/>
  <c r="T412" i="1" s="1"/>
  <c r="CW412" i="1"/>
  <c r="V412" i="1" s="1"/>
  <c r="CX412" i="1"/>
  <c r="GL412" i="1"/>
  <c r="GN412" i="1"/>
  <c r="GP412" i="1"/>
  <c r="GV412" i="1"/>
  <c r="HC412" i="1"/>
  <c r="GX412" i="1" s="1"/>
  <c r="HG412" i="1"/>
  <c r="C413" i="1"/>
  <c r="D413" i="1"/>
  <c r="I413" i="1"/>
  <c r="K413" i="1"/>
  <c r="S413" i="1"/>
  <c r="U413" i="1"/>
  <c r="AC413" i="1"/>
  <c r="CQ413" i="1" s="1"/>
  <c r="P413" i="1" s="1"/>
  <c r="CP413" i="1" s="1"/>
  <c r="O413" i="1" s="1"/>
  <c r="AE413" i="1"/>
  <c r="CR413" i="1" s="1"/>
  <c r="Q413" i="1" s="1"/>
  <c r="AF413" i="1"/>
  <c r="AG413" i="1"/>
  <c r="CU413" i="1" s="1"/>
  <c r="T413" i="1" s="1"/>
  <c r="AH413" i="1"/>
  <c r="AI413" i="1"/>
  <c r="CW413" i="1" s="1"/>
  <c r="V413" i="1" s="1"/>
  <c r="AJ413" i="1"/>
  <c r="CS413" i="1"/>
  <c r="R413" i="1" s="1"/>
  <c r="CT413" i="1"/>
  <c r="CV413" i="1"/>
  <c r="CX413" i="1"/>
  <c r="W413" i="1" s="1"/>
  <c r="GL413" i="1"/>
  <c r="GN413" i="1"/>
  <c r="GP413" i="1"/>
  <c r="GV413" i="1"/>
  <c r="HC413" i="1" s="1"/>
  <c r="GX413" i="1" s="1"/>
  <c r="C414" i="1"/>
  <c r="D414" i="1"/>
  <c r="I414" i="1"/>
  <c r="K414" i="1"/>
  <c r="S414" i="1"/>
  <c r="AB414" i="1"/>
  <c r="AC414" i="1"/>
  <c r="AD414" i="1"/>
  <c r="AE414" i="1"/>
  <c r="CR414" i="1" s="1"/>
  <c r="Q414" i="1" s="1"/>
  <c r="AF414" i="1"/>
  <c r="AG414" i="1"/>
  <c r="CU414" i="1" s="1"/>
  <c r="T414" i="1" s="1"/>
  <c r="AH414" i="1"/>
  <c r="CV414" i="1" s="1"/>
  <c r="U414" i="1" s="1"/>
  <c r="AI414" i="1"/>
  <c r="CW414" i="1" s="1"/>
  <c r="V414" i="1" s="1"/>
  <c r="AJ414" i="1"/>
  <c r="CQ414" i="1"/>
  <c r="P414" i="1" s="1"/>
  <c r="CS414" i="1"/>
  <c r="R414" i="1" s="1"/>
  <c r="GK414" i="1" s="1"/>
  <c r="CT414" i="1"/>
  <c r="CX414" i="1"/>
  <c r="W414" i="1" s="1"/>
  <c r="CY414" i="1"/>
  <c r="X414" i="1" s="1"/>
  <c r="GL414" i="1"/>
  <c r="GN414" i="1"/>
  <c r="GP414" i="1"/>
  <c r="GV414" i="1"/>
  <c r="HC414" i="1" s="1"/>
  <c r="GX414" i="1" s="1"/>
  <c r="I415" i="1"/>
  <c r="T415" i="1" s="1"/>
  <c r="K415" i="1"/>
  <c r="AB415" i="1"/>
  <c r="AC415" i="1"/>
  <c r="CQ415" i="1" s="1"/>
  <c r="AD415" i="1"/>
  <c r="AE415" i="1"/>
  <c r="AF415" i="1"/>
  <c r="CT415" i="1" s="1"/>
  <c r="AG415" i="1"/>
  <c r="AH415" i="1"/>
  <c r="CV415" i="1" s="1"/>
  <c r="AI415" i="1"/>
  <c r="AJ415" i="1"/>
  <c r="CX415" i="1" s="1"/>
  <c r="CR415" i="1"/>
  <c r="CS415" i="1"/>
  <c r="R415" i="1" s="1"/>
  <c r="CU415" i="1"/>
  <c r="CW415" i="1"/>
  <c r="GL415" i="1"/>
  <c r="GN415" i="1"/>
  <c r="GP415" i="1"/>
  <c r="GV415" i="1"/>
  <c r="HC415" i="1" s="1"/>
  <c r="I416" i="1"/>
  <c r="T416" i="1" s="1"/>
  <c r="K416" i="1"/>
  <c r="AC416" i="1"/>
  <c r="AD416" i="1"/>
  <c r="AE416" i="1"/>
  <c r="CS416" i="1" s="1"/>
  <c r="AF416" i="1"/>
  <c r="AG416" i="1"/>
  <c r="AH416" i="1"/>
  <c r="CV416" i="1" s="1"/>
  <c r="U416" i="1" s="1"/>
  <c r="AI416" i="1"/>
  <c r="CW416" i="1" s="1"/>
  <c r="V416" i="1" s="1"/>
  <c r="AJ416" i="1"/>
  <c r="CX416" i="1" s="1"/>
  <c r="CR416" i="1"/>
  <c r="CT416" i="1"/>
  <c r="CU416" i="1"/>
  <c r="GL416" i="1"/>
  <c r="GN416" i="1"/>
  <c r="GP416" i="1"/>
  <c r="GV416" i="1"/>
  <c r="HC416" i="1" s="1"/>
  <c r="I417" i="1"/>
  <c r="T417" i="1" s="1"/>
  <c r="K417" i="1"/>
  <c r="AC417" i="1"/>
  <c r="CQ417" i="1" s="1"/>
  <c r="P417" i="1" s="1"/>
  <c r="AD417" i="1"/>
  <c r="AE417" i="1"/>
  <c r="AF417" i="1"/>
  <c r="CT417" i="1" s="1"/>
  <c r="AG417" i="1"/>
  <c r="AH417" i="1"/>
  <c r="CV417" i="1" s="1"/>
  <c r="U417" i="1" s="1"/>
  <c r="AI417" i="1"/>
  <c r="AJ417" i="1"/>
  <c r="CX417" i="1" s="1"/>
  <c r="W417" i="1" s="1"/>
  <c r="CR417" i="1"/>
  <c r="CS417" i="1"/>
  <c r="R417" i="1" s="1"/>
  <c r="CU417" i="1"/>
  <c r="CW417" i="1"/>
  <c r="GL417" i="1"/>
  <c r="GN417" i="1"/>
  <c r="GP417" i="1"/>
  <c r="GV417" i="1"/>
  <c r="HC417" i="1" s="1"/>
  <c r="GX417" i="1" s="1"/>
  <c r="I418" i="1"/>
  <c r="K418" i="1"/>
  <c r="AC418" i="1"/>
  <c r="AD418" i="1"/>
  <c r="AE418" i="1"/>
  <c r="CS418" i="1" s="1"/>
  <c r="R418" i="1" s="1"/>
  <c r="GK418" i="1" s="1"/>
  <c r="AF418" i="1"/>
  <c r="AG418" i="1"/>
  <c r="AH418" i="1"/>
  <c r="CV418" i="1" s="1"/>
  <c r="U418" i="1" s="1"/>
  <c r="AI418" i="1"/>
  <c r="CW418" i="1" s="1"/>
  <c r="V418" i="1" s="1"/>
  <c r="AJ418" i="1"/>
  <c r="CX418" i="1" s="1"/>
  <c r="W418" i="1" s="1"/>
  <c r="CR418" i="1"/>
  <c r="CT418" i="1"/>
  <c r="CU418" i="1"/>
  <c r="T418" i="1" s="1"/>
  <c r="GL418" i="1"/>
  <c r="GN418" i="1"/>
  <c r="GP418" i="1"/>
  <c r="GV418" i="1"/>
  <c r="HC418" i="1" s="1"/>
  <c r="GX418" i="1" s="1"/>
  <c r="C419" i="1"/>
  <c r="D419" i="1"/>
  <c r="I419" i="1"/>
  <c r="K419" i="1"/>
  <c r="AB419" i="1"/>
  <c r="AC419" i="1"/>
  <c r="AD419" i="1"/>
  <c r="AE419" i="1"/>
  <c r="AF419" i="1"/>
  <c r="CT419" i="1" s="1"/>
  <c r="AG419" i="1"/>
  <c r="AH419" i="1"/>
  <c r="AI419" i="1"/>
  <c r="AJ419" i="1"/>
  <c r="CQ419" i="1"/>
  <c r="CR419" i="1"/>
  <c r="CS419" i="1"/>
  <c r="CU419" i="1"/>
  <c r="CV419" i="1"/>
  <c r="CW419" i="1"/>
  <c r="V419" i="1" s="1"/>
  <c r="CX419" i="1"/>
  <c r="GL419" i="1"/>
  <c r="GN419" i="1"/>
  <c r="GP419" i="1"/>
  <c r="GV419" i="1"/>
  <c r="HC419" i="1"/>
  <c r="C420" i="1"/>
  <c r="D420" i="1"/>
  <c r="I420" i="1"/>
  <c r="K420" i="1"/>
  <c r="Q420" i="1"/>
  <c r="S420" i="1"/>
  <c r="W420" i="1"/>
  <c r="AC420" i="1"/>
  <c r="AE420" i="1"/>
  <c r="AD420" i="1" s="1"/>
  <c r="AF420" i="1"/>
  <c r="AG420" i="1"/>
  <c r="CU420" i="1" s="1"/>
  <c r="T420" i="1" s="1"/>
  <c r="AH420" i="1"/>
  <c r="AI420" i="1"/>
  <c r="CW420" i="1" s="1"/>
  <c r="V420" i="1" s="1"/>
  <c r="AJ420" i="1"/>
  <c r="CQ420" i="1"/>
  <c r="P420" i="1" s="1"/>
  <c r="CP420" i="1" s="1"/>
  <c r="O420" i="1" s="1"/>
  <c r="CR420" i="1"/>
  <c r="CS420" i="1"/>
  <c r="R420" i="1" s="1"/>
  <c r="CT420" i="1"/>
  <c r="CV420" i="1"/>
  <c r="U420" i="1" s="1"/>
  <c r="CX420" i="1"/>
  <c r="GL420" i="1"/>
  <c r="GN420" i="1"/>
  <c r="GP420" i="1"/>
  <c r="GV420" i="1"/>
  <c r="HC420" i="1" s="1"/>
  <c r="GX420" i="1" s="1"/>
  <c r="I421" i="1"/>
  <c r="K421" i="1"/>
  <c r="AC421" i="1"/>
  <c r="CQ421" i="1" s="1"/>
  <c r="P421" i="1" s="1"/>
  <c r="CP421" i="1" s="1"/>
  <c r="O421" i="1" s="1"/>
  <c r="GM421" i="1" s="1"/>
  <c r="GO421" i="1" s="1"/>
  <c r="AE421" i="1"/>
  <c r="CS421" i="1" s="1"/>
  <c r="R421" i="1" s="1"/>
  <c r="AF421" i="1"/>
  <c r="CT421" i="1" s="1"/>
  <c r="S421" i="1" s="1"/>
  <c r="CZ421" i="1" s="1"/>
  <c r="Y421" i="1" s="1"/>
  <c r="AG421" i="1"/>
  <c r="CU421" i="1" s="1"/>
  <c r="T421" i="1" s="1"/>
  <c r="AH421" i="1"/>
  <c r="CV421" i="1" s="1"/>
  <c r="U421" i="1" s="1"/>
  <c r="AI421" i="1"/>
  <c r="AJ421" i="1"/>
  <c r="CR421" i="1"/>
  <c r="Q421" i="1" s="1"/>
  <c r="CW421" i="1"/>
  <c r="V421" i="1" s="1"/>
  <c r="CX421" i="1"/>
  <c r="W421" i="1" s="1"/>
  <c r="CY421" i="1"/>
  <c r="X421" i="1" s="1"/>
  <c r="GL421" i="1"/>
  <c r="GN421" i="1"/>
  <c r="GP421" i="1"/>
  <c r="GV421" i="1"/>
  <c r="HC421" i="1" s="1"/>
  <c r="GX421" i="1" s="1"/>
  <c r="I422" i="1"/>
  <c r="T422" i="1" s="1"/>
  <c r="K422" i="1"/>
  <c r="AC422" i="1"/>
  <c r="AE422" i="1"/>
  <c r="AD422" i="1" s="1"/>
  <c r="AF422" i="1"/>
  <c r="AG422" i="1"/>
  <c r="AH422" i="1"/>
  <c r="CV422" i="1" s="1"/>
  <c r="U422" i="1" s="1"/>
  <c r="AI422" i="1"/>
  <c r="AJ422" i="1"/>
  <c r="CX422" i="1" s="1"/>
  <c r="W422" i="1" s="1"/>
  <c r="CR422" i="1"/>
  <c r="Q422" i="1" s="1"/>
  <c r="CS422" i="1"/>
  <c r="R422" i="1" s="1"/>
  <c r="GK422" i="1" s="1"/>
  <c r="CT422" i="1"/>
  <c r="S422" i="1" s="1"/>
  <c r="CU422" i="1"/>
  <c r="CW422" i="1"/>
  <c r="GL422" i="1"/>
  <c r="GN422" i="1"/>
  <c r="GP422" i="1"/>
  <c r="FV460" i="1" s="1"/>
  <c r="GV422" i="1"/>
  <c r="HC422" i="1"/>
  <c r="GX422" i="1" s="1"/>
  <c r="I423" i="1"/>
  <c r="K423" i="1"/>
  <c r="Y423" i="1"/>
  <c r="AC423" i="1"/>
  <c r="CQ423" i="1" s="1"/>
  <c r="P423" i="1" s="1"/>
  <c r="AE423" i="1"/>
  <c r="CS423" i="1" s="1"/>
  <c r="R423" i="1" s="1"/>
  <c r="AF423" i="1"/>
  <c r="CT423" i="1" s="1"/>
  <c r="S423" i="1" s="1"/>
  <c r="AG423" i="1"/>
  <c r="CU423" i="1" s="1"/>
  <c r="T423" i="1" s="1"/>
  <c r="AH423" i="1"/>
  <c r="CV423" i="1" s="1"/>
  <c r="U423" i="1" s="1"/>
  <c r="AI423" i="1"/>
  <c r="AJ423" i="1"/>
  <c r="CR423" i="1"/>
  <c r="Q423" i="1" s="1"/>
  <c r="CW423" i="1"/>
  <c r="V423" i="1" s="1"/>
  <c r="CX423" i="1"/>
  <c r="W423" i="1" s="1"/>
  <c r="CY423" i="1"/>
  <c r="X423" i="1" s="1"/>
  <c r="CZ423" i="1"/>
  <c r="GL423" i="1"/>
  <c r="GO423" i="1"/>
  <c r="GP423" i="1"/>
  <c r="GV423" i="1"/>
  <c r="HC423" i="1" s="1"/>
  <c r="GX423" i="1" s="1"/>
  <c r="I424" i="1"/>
  <c r="T424" i="1" s="1"/>
  <c r="K424" i="1"/>
  <c r="Y424" i="1"/>
  <c r="AC424" i="1"/>
  <c r="AE424" i="1"/>
  <c r="AD424" i="1" s="1"/>
  <c r="AF424" i="1"/>
  <c r="AG424" i="1"/>
  <c r="AH424" i="1"/>
  <c r="CV424" i="1" s="1"/>
  <c r="U424" i="1" s="1"/>
  <c r="AI424" i="1"/>
  <c r="AJ424" i="1"/>
  <c r="CX424" i="1" s="1"/>
  <c r="W424" i="1" s="1"/>
  <c r="CR424" i="1"/>
  <c r="Q424" i="1" s="1"/>
  <c r="CS424" i="1"/>
  <c r="R424" i="1" s="1"/>
  <c r="GK424" i="1" s="1"/>
  <c r="CT424" i="1"/>
  <c r="S424" i="1" s="1"/>
  <c r="CU424" i="1"/>
  <c r="CW424" i="1"/>
  <c r="CY424" i="1"/>
  <c r="X424" i="1" s="1"/>
  <c r="CZ424" i="1"/>
  <c r="GL424" i="1"/>
  <c r="GO424" i="1"/>
  <c r="GP424" i="1"/>
  <c r="GV424" i="1"/>
  <c r="HC424" i="1"/>
  <c r="GX424" i="1" s="1"/>
  <c r="C425" i="1"/>
  <c r="D425" i="1"/>
  <c r="I425" i="1"/>
  <c r="K425" i="1"/>
  <c r="S425" i="1"/>
  <c r="AC425" i="1"/>
  <c r="AE425" i="1"/>
  <c r="CR425" i="1" s="1"/>
  <c r="Q425" i="1" s="1"/>
  <c r="AF425" i="1"/>
  <c r="CT425" i="1" s="1"/>
  <c r="AG425" i="1"/>
  <c r="CU425" i="1" s="1"/>
  <c r="T425" i="1" s="1"/>
  <c r="AH425" i="1"/>
  <c r="AI425" i="1"/>
  <c r="AJ425" i="1"/>
  <c r="CQ425" i="1"/>
  <c r="P425" i="1" s="1"/>
  <c r="CV425" i="1"/>
  <c r="U425" i="1" s="1"/>
  <c r="CW425" i="1"/>
  <c r="V425" i="1" s="1"/>
  <c r="CX425" i="1"/>
  <c r="W425" i="1" s="1"/>
  <c r="GL425" i="1"/>
  <c r="GO425" i="1"/>
  <c r="GP425" i="1"/>
  <c r="GV425" i="1"/>
  <c r="HC425" i="1"/>
  <c r="GX425" i="1" s="1"/>
  <c r="C426" i="1"/>
  <c r="D426" i="1"/>
  <c r="I426" i="1"/>
  <c r="K426" i="1"/>
  <c r="S426" i="1"/>
  <c r="AC426" i="1"/>
  <c r="AE426" i="1"/>
  <c r="CR426" i="1" s="1"/>
  <c r="Q426" i="1" s="1"/>
  <c r="AF426" i="1"/>
  <c r="AG426" i="1"/>
  <c r="CU426" i="1" s="1"/>
  <c r="T426" i="1" s="1"/>
  <c r="AH426" i="1"/>
  <c r="AI426" i="1"/>
  <c r="CW426" i="1" s="1"/>
  <c r="V426" i="1" s="1"/>
  <c r="AJ426" i="1"/>
  <c r="CX426" i="1" s="1"/>
  <c r="W426" i="1" s="1"/>
  <c r="CQ426" i="1"/>
  <c r="P426" i="1" s="1"/>
  <c r="CT426" i="1"/>
  <c r="CV426" i="1"/>
  <c r="U426" i="1" s="1"/>
  <c r="GL426" i="1"/>
  <c r="GO426" i="1"/>
  <c r="GP426" i="1"/>
  <c r="GV426" i="1"/>
  <c r="GX426" i="1"/>
  <c r="HC426" i="1"/>
  <c r="I427" i="1"/>
  <c r="S427" i="1"/>
  <c r="AC427" i="1"/>
  <c r="AE427" i="1"/>
  <c r="CR427" i="1" s="1"/>
  <c r="Q427" i="1" s="1"/>
  <c r="AF427" i="1"/>
  <c r="CT427" i="1" s="1"/>
  <c r="AG427" i="1"/>
  <c r="CU427" i="1" s="1"/>
  <c r="T427" i="1" s="1"/>
  <c r="AH427" i="1"/>
  <c r="AI427" i="1"/>
  <c r="AJ427" i="1"/>
  <c r="CQ427" i="1"/>
  <c r="P427" i="1" s="1"/>
  <c r="CV427" i="1"/>
  <c r="U427" i="1" s="1"/>
  <c r="CW427" i="1"/>
  <c r="V427" i="1" s="1"/>
  <c r="CX427" i="1"/>
  <c r="W427" i="1" s="1"/>
  <c r="GL427" i="1"/>
  <c r="GO427" i="1"/>
  <c r="GP427" i="1"/>
  <c r="GV427" i="1"/>
  <c r="HC427" i="1"/>
  <c r="GX427" i="1" s="1"/>
  <c r="I428" i="1"/>
  <c r="T428" i="1"/>
  <c r="V428" i="1"/>
  <c r="AC428" i="1"/>
  <c r="AE428" i="1"/>
  <c r="AD428" i="1" s="1"/>
  <c r="AF428" i="1"/>
  <c r="AG428" i="1"/>
  <c r="AH428" i="1"/>
  <c r="CV428" i="1" s="1"/>
  <c r="U428" i="1" s="1"/>
  <c r="AI428" i="1"/>
  <c r="AJ428" i="1"/>
  <c r="CX428" i="1" s="1"/>
  <c r="W428" i="1" s="1"/>
  <c r="CR428" i="1"/>
  <c r="Q428" i="1" s="1"/>
  <c r="CS428" i="1"/>
  <c r="R428" i="1" s="1"/>
  <c r="GK428" i="1" s="1"/>
  <c r="CT428" i="1"/>
  <c r="S428" i="1" s="1"/>
  <c r="CU428" i="1"/>
  <c r="CW428" i="1"/>
  <c r="GL428" i="1"/>
  <c r="GO428" i="1"/>
  <c r="GP428" i="1"/>
  <c r="GV428" i="1"/>
  <c r="HC428" i="1"/>
  <c r="GX428" i="1" s="1"/>
  <c r="P429" i="1"/>
  <c r="R429" i="1"/>
  <c r="AC429" i="1"/>
  <c r="AD429" i="1"/>
  <c r="AB429" i="1" s="1"/>
  <c r="AE429" i="1"/>
  <c r="AF429" i="1"/>
  <c r="CT429" i="1" s="1"/>
  <c r="S429" i="1" s="1"/>
  <c r="AG429" i="1"/>
  <c r="AH429" i="1"/>
  <c r="CV429" i="1" s="1"/>
  <c r="U429" i="1" s="1"/>
  <c r="AI429" i="1"/>
  <c r="CW429" i="1" s="1"/>
  <c r="V429" i="1" s="1"/>
  <c r="AJ429" i="1"/>
  <c r="CX429" i="1" s="1"/>
  <c r="W429" i="1" s="1"/>
  <c r="CP429" i="1"/>
  <c r="O429" i="1" s="1"/>
  <c r="CQ429" i="1"/>
  <c r="CR429" i="1"/>
  <c r="Q429" i="1" s="1"/>
  <c r="CS429" i="1"/>
  <c r="CU429" i="1"/>
  <c r="T429" i="1" s="1"/>
  <c r="CY429" i="1"/>
  <c r="X429" i="1" s="1"/>
  <c r="CZ429" i="1"/>
  <c r="Y429" i="1" s="1"/>
  <c r="GL429" i="1"/>
  <c r="GM429" i="1"/>
  <c r="GN429" i="1" s="1"/>
  <c r="GO429" i="1"/>
  <c r="GP429" i="1"/>
  <c r="GV429" i="1"/>
  <c r="GX429" i="1"/>
  <c r="HC429" i="1"/>
  <c r="T430" i="1"/>
  <c r="Y430" i="1"/>
  <c r="AC430" i="1"/>
  <c r="CQ430" i="1" s="1"/>
  <c r="P430" i="1" s="1"/>
  <c r="CP430" i="1" s="1"/>
  <c r="O430" i="1" s="1"/>
  <c r="AE430" i="1"/>
  <c r="CS430" i="1" s="1"/>
  <c r="R430" i="1" s="1"/>
  <c r="GK430" i="1" s="1"/>
  <c r="AF430" i="1"/>
  <c r="CT430" i="1" s="1"/>
  <c r="S430" i="1" s="1"/>
  <c r="AG430" i="1"/>
  <c r="CU430" i="1" s="1"/>
  <c r="AH430" i="1"/>
  <c r="CV430" i="1" s="1"/>
  <c r="U430" i="1" s="1"/>
  <c r="AI430" i="1"/>
  <c r="AJ430" i="1"/>
  <c r="CR430" i="1"/>
  <c r="Q430" i="1" s="1"/>
  <c r="CW430" i="1"/>
  <c r="V430" i="1" s="1"/>
  <c r="CX430" i="1"/>
  <c r="W430" i="1" s="1"/>
  <c r="CY430" i="1"/>
  <c r="X430" i="1" s="1"/>
  <c r="CZ430" i="1"/>
  <c r="GL430" i="1"/>
  <c r="GO430" i="1"/>
  <c r="GP430" i="1"/>
  <c r="GV430" i="1"/>
  <c r="HC430" i="1"/>
  <c r="GX430" i="1" s="1"/>
  <c r="U431" i="1"/>
  <c r="W431" i="1"/>
  <c r="X431" i="1"/>
  <c r="AC431" i="1"/>
  <c r="CQ431" i="1" s="1"/>
  <c r="P431" i="1" s="1"/>
  <c r="CP431" i="1" s="1"/>
  <c r="O431" i="1" s="1"/>
  <c r="AD431" i="1"/>
  <c r="AB431" i="1" s="1"/>
  <c r="AE431" i="1"/>
  <c r="AF431" i="1"/>
  <c r="AG431" i="1"/>
  <c r="AH431" i="1"/>
  <c r="AI431" i="1"/>
  <c r="CW431" i="1" s="1"/>
  <c r="V431" i="1" s="1"/>
  <c r="AJ431" i="1"/>
  <c r="CR431" i="1"/>
  <c r="Q431" i="1" s="1"/>
  <c r="CS431" i="1"/>
  <c r="R431" i="1" s="1"/>
  <c r="CT431" i="1"/>
  <c r="S431" i="1" s="1"/>
  <c r="CU431" i="1"/>
  <c r="T431" i="1" s="1"/>
  <c r="CV431" i="1"/>
  <c r="CX431" i="1"/>
  <c r="CY431" i="1"/>
  <c r="CZ431" i="1"/>
  <c r="Y431" i="1" s="1"/>
  <c r="GL431" i="1"/>
  <c r="GO431" i="1"/>
  <c r="GP431" i="1"/>
  <c r="GV431" i="1"/>
  <c r="HC431" i="1" s="1"/>
  <c r="GX431" i="1" s="1"/>
  <c r="R432" i="1"/>
  <c r="GK432" i="1" s="1"/>
  <c r="T432" i="1"/>
  <c r="Y432" i="1"/>
  <c r="AC432" i="1"/>
  <c r="AB432" i="1" s="1"/>
  <c r="AD432" i="1"/>
  <c r="AE432" i="1"/>
  <c r="AF432" i="1"/>
  <c r="CT432" i="1" s="1"/>
  <c r="S432" i="1" s="1"/>
  <c r="AG432" i="1"/>
  <c r="AH432" i="1"/>
  <c r="CV432" i="1" s="1"/>
  <c r="U432" i="1" s="1"/>
  <c r="AI432" i="1"/>
  <c r="AJ432" i="1"/>
  <c r="CX432" i="1" s="1"/>
  <c r="W432" i="1" s="1"/>
  <c r="CQ432" i="1"/>
  <c r="P432" i="1" s="1"/>
  <c r="CR432" i="1"/>
  <c r="Q432" i="1" s="1"/>
  <c r="CS432" i="1"/>
  <c r="CU432" i="1"/>
  <c r="CW432" i="1"/>
  <c r="V432" i="1" s="1"/>
  <c r="CY432" i="1"/>
  <c r="X432" i="1" s="1"/>
  <c r="CZ432" i="1"/>
  <c r="GL432" i="1"/>
  <c r="GO432" i="1"/>
  <c r="GP432" i="1"/>
  <c r="GV432" i="1"/>
  <c r="HC432" i="1"/>
  <c r="GX432" i="1" s="1"/>
  <c r="C433" i="1"/>
  <c r="D433" i="1"/>
  <c r="I433" i="1"/>
  <c r="K433" i="1"/>
  <c r="V433" i="1"/>
  <c r="AC433" i="1"/>
  <c r="CQ433" i="1" s="1"/>
  <c r="P433" i="1" s="1"/>
  <c r="AE433" i="1"/>
  <c r="AF433" i="1"/>
  <c r="AG433" i="1"/>
  <c r="AH433" i="1"/>
  <c r="AI433" i="1"/>
  <c r="AJ433" i="1"/>
  <c r="CX433" i="1" s="1"/>
  <c r="W433" i="1" s="1"/>
  <c r="CT433" i="1"/>
  <c r="S433" i="1" s="1"/>
  <c r="CU433" i="1"/>
  <c r="T433" i="1" s="1"/>
  <c r="CV433" i="1"/>
  <c r="U433" i="1" s="1"/>
  <c r="CW433" i="1"/>
  <c r="GL433" i="1"/>
  <c r="GN433" i="1"/>
  <c r="GP433" i="1"/>
  <c r="GV433" i="1"/>
  <c r="HC433" i="1"/>
  <c r="GX433" i="1" s="1"/>
  <c r="C434" i="1"/>
  <c r="D434" i="1"/>
  <c r="I434" i="1"/>
  <c r="K434" i="1"/>
  <c r="AC434" i="1"/>
  <c r="CQ434" i="1" s="1"/>
  <c r="P434" i="1" s="1"/>
  <c r="CP434" i="1" s="1"/>
  <c r="O434" i="1" s="1"/>
  <c r="AE434" i="1"/>
  <c r="CR434" i="1" s="1"/>
  <c r="Q434" i="1" s="1"/>
  <c r="AF434" i="1"/>
  <c r="AG434" i="1"/>
  <c r="CU434" i="1" s="1"/>
  <c r="T434" i="1" s="1"/>
  <c r="AH434" i="1"/>
  <c r="CV434" i="1" s="1"/>
  <c r="U434" i="1" s="1"/>
  <c r="AI434" i="1"/>
  <c r="CW434" i="1" s="1"/>
  <c r="V434" i="1" s="1"/>
  <c r="AJ434" i="1"/>
  <c r="CX434" i="1" s="1"/>
  <c r="W434" i="1" s="1"/>
  <c r="CT434" i="1"/>
  <c r="S434" i="1" s="1"/>
  <c r="GL434" i="1"/>
  <c r="GN434" i="1"/>
  <c r="GP434" i="1"/>
  <c r="GV434" i="1"/>
  <c r="GX434" i="1"/>
  <c r="HC434" i="1"/>
  <c r="I435" i="1"/>
  <c r="K435" i="1"/>
  <c r="P435" i="1"/>
  <c r="CP435" i="1" s="1"/>
  <c r="O435" i="1" s="1"/>
  <c r="U435" i="1"/>
  <c r="W435" i="1"/>
  <c r="AC435" i="1"/>
  <c r="CQ435" i="1" s="1"/>
  <c r="AD435" i="1"/>
  <c r="AB435" i="1" s="1"/>
  <c r="AE435" i="1"/>
  <c r="AF435" i="1"/>
  <c r="AG435" i="1"/>
  <c r="AH435" i="1"/>
  <c r="AI435" i="1"/>
  <c r="CW435" i="1" s="1"/>
  <c r="V435" i="1" s="1"/>
  <c r="AJ435" i="1"/>
  <c r="CR435" i="1"/>
  <c r="Q435" i="1" s="1"/>
  <c r="CS435" i="1"/>
  <c r="R435" i="1" s="1"/>
  <c r="CT435" i="1"/>
  <c r="S435" i="1" s="1"/>
  <c r="CU435" i="1"/>
  <c r="T435" i="1" s="1"/>
  <c r="CV435" i="1"/>
  <c r="CX435" i="1"/>
  <c r="GL435" i="1"/>
  <c r="GN435" i="1"/>
  <c r="GP435" i="1"/>
  <c r="GV435" i="1"/>
  <c r="HC435" i="1" s="1"/>
  <c r="GX435" i="1" s="1"/>
  <c r="I436" i="1"/>
  <c r="K436" i="1"/>
  <c r="P436" i="1"/>
  <c r="R436" i="1"/>
  <c r="GK436" i="1" s="1"/>
  <c r="W436" i="1"/>
  <c r="AC436" i="1"/>
  <c r="AD436" i="1"/>
  <c r="AB436" i="1" s="1"/>
  <c r="AE436" i="1"/>
  <c r="CR436" i="1" s="1"/>
  <c r="Q436" i="1" s="1"/>
  <c r="CP436" i="1" s="1"/>
  <c r="O436" i="1" s="1"/>
  <c r="AF436" i="1"/>
  <c r="CT436" i="1" s="1"/>
  <c r="S436" i="1" s="1"/>
  <c r="AG436" i="1"/>
  <c r="AH436" i="1"/>
  <c r="CV436" i="1" s="1"/>
  <c r="U436" i="1" s="1"/>
  <c r="AI436" i="1"/>
  <c r="CW436" i="1" s="1"/>
  <c r="V436" i="1" s="1"/>
  <c r="AJ436" i="1"/>
  <c r="CX436" i="1" s="1"/>
  <c r="CQ436" i="1"/>
  <c r="CS436" i="1"/>
  <c r="CU436" i="1"/>
  <c r="T436" i="1" s="1"/>
  <c r="GL436" i="1"/>
  <c r="GN436" i="1"/>
  <c r="GP436" i="1"/>
  <c r="GV436" i="1"/>
  <c r="HC436" i="1" s="1"/>
  <c r="GX436" i="1" s="1"/>
  <c r="HG436" i="1"/>
  <c r="I437" i="1"/>
  <c r="K437" i="1"/>
  <c r="P437" i="1"/>
  <c r="CP437" i="1" s="1"/>
  <c r="O437" i="1" s="1"/>
  <c r="U437" i="1"/>
  <c r="W437" i="1"/>
  <c r="AC437" i="1"/>
  <c r="CQ437" i="1" s="1"/>
  <c r="AD437" i="1"/>
  <c r="AB437" i="1" s="1"/>
  <c r="AE437" i="1"/>
  <c r="AF437" i="1"/>
  <c r="AG437" i="1"/>
  <c r="AH437" i="1"/>
  <c r="AI437" i="1"/>
  <c r="CW437" i="1" s="1"/>
  <c r="V437" i="1" s="1"/>
  <c r="AJ437" i="1"/>
  <c r="CR437" i="1"/>
  <c r="Q437" i="1" s="1"/>
  <c r="CS437" i="1"/>
  <c r="R437" i="1" s="1"/>
  <c r="CT437" i="1"/>
  <c r="S437" i="1" s="1"/>
  <c r="CU437" i="1"/>
  <c r="T437" i="1" s="1"/>
  <c r="CV437" i="1"/>
  <c r="CX437" i="1"/>
  <c r="GL437" i="1"/>
  <c r="GN437" i="1"/>
  <c r="GP437" i="1"/>
  <c r="GV437" i="1"/>
  <c r="HC437" i="1" s="1"/>
  <c r="GX437" i="1"/>
  <c r="I438" i="1"/>
  <c r="K438" i="1"/>
  <c r="P438" i="1"/>
  <c r="R438" i="1"/>
  <c r="GK438" i="1" s="1"/>
  <c r="W438" i="1"/>
  <c r="AC438" i="1"/>
  <c r="AD438" i="1"/>
  <c r="AB438" i="1" s="1"/>
  <c r="AE438" i="1"/>
  <c r="AF438" i="1"/>
  <c r="CT438" i="1" s="1"/>
  <c r="S438" i="1" s="1"/>
  <c r="AG438" i="1"/>
  <c r="AH438" i="1"/>
  <c r="CV438" i="1" s="1"/>
  <c r="U438" i="1" s="1"/>
  <c r="AI438" i="1"/>
  <c r="CW438" i="1" s="1"/>
  <c r="V438" i="1" s="1"/>
  <c r="AJ438" i="1"/>
  <c r="CX438" i="1" s="1"/>
  <c r="CQ438" i="1"/>
  <c r="CR438" i="1"/>
  <c r="Q438" i="1" s="1"/>
  <c r="CP438" i="1" s="1"/>
  <c r="O438" i="1" s="1"/>
  <c r="CS438" i="1"/>
  <c r="CU438" i="1"/>
  <c r="T438" i="1" s="1"/>
  <c r="GL438" i="1"/>
  <c r="GN438" i="1"/>
  <c r="GP438" i="1"/>
  <c r="GV438" i="1"/>
  <c r="HC438" i="1" s="1"/>
  <c r="GX438" i="1" s="1"/>
  <c r="HG438" i="1"/>
  <c r="I439" i="1"/>
  <c r="K439" i="1"/>
  <c r="U439" i="1"/>
  <c r="W439" i="1"/>
  <c r="AC439" i="1"/>
  <c r="CQ439" i="1" s="1"/>
  <c r="P439" i="1" s="1"/>
  <c r="CP439" i="1" s="1"/>
  <c r="O439" i="1" s="1"/>
  <c r="AD439" i="1"/>
  <c r="AB439" i="1" s="1"/>
  <c r="AE439" i="1"/>
  <c r="AF439" i="1"/>
  <c r="AG439" i="1"/>
  <c r="AH439" i="1"/>
  <c r="AI439" i="1"/>
  <c r="CW439" i="1" s="1"/>
  <c r="V439" i="1" s="1"/>
  <c r="AJ439" i="1"/>
  <c r="CR439" i="1"/>
  <c r="Q439" i="1" s="1"/>
  <c r="CS439" i="1"/>
  <c r="R439" i="1" s="1"/>
  <c r="CT439" i="1"/>
  <c r="S439" i="1" s="1"/>
  <c r="CU439" i="1"/>
  <c r="T439" i="1" s="1"/>
  <c r="CV439" i="1"/>
  <c r="CX439" i="1"/>
  <c r="GL439" i="1"/>
  <c r="GN439" i="1"/>
  <c r="GP439" i="1"/>
  <c r="GV439" i="1"/>
  <c r="HC439" i="1" s="1"/>
  <c r="GX439" i="1" s="1"/>
  <c r="I440" i="1"/>
  <c r="K440" i="1"/>
  <c r="P440" i="1"/>
  <c r="R440" i="1"/>
  <c r="GK440" i="1" s="1"/>
  <c r="AC440" i="1"/>
  <c r="AD440" i="1"/>
  <c r="AB440" i="1" s="1"/>
  <c r="AE440" i="1"/>
  <c r="AF440" i="1"/>
  <c r="CT440" i="1" s="1"/>
  <c r="S440" i="1" s="1"/>
  <c r="AG440" i="1"/>
  <c r="AH440" i="1"/>
  <c r="CV440" i="1" s="1"/>
  <c r="U440" i="1" s="1"/>
  <c r="AI440" i="1"/>
  <c r="CW440" i="1" s="1"/>
  <c r="V440" i="1" s="1"/>
  <c r="AJ440" i="1"/>
  <c r="CX440" i="1" s="1"/>
  <c r="W440" i="1" s="1"/>
  <c r="CQ440" i="1"/>
  <c r="CR440" i="1"/>
  <c r="Q440" i="1" s="1"/>
  <c r="CP440" i="1" s="1"/>
  <c r="O440" i="1" s="1"/>
  <c r="CS440" i="1"/>
  <c r="CU440" i="1"/>
  <c r="T440" i="1" s="1"/>
  <c r="GL440" i="1"/>
  <c r="GN440" i="1"/>
  <c r="GP440" i="1"/>
  <c r="GV440" i="1"/>
  <c r="HC440" i="1" s="1"/>
  <c r="GX440" i="1" s="1"/>
  <c r="HG440" i="1"/>
  <c r="C441" i="1"/>
  <c r="D441" i="1"/>
  <c r="I441" i="1"/>
  <c r="K441" i="1"/>
  <c r="S441" i="1"/>
  <c r="U441" i="1"/>
  <c r="AC441" i="1"/>
  <c r="AE441" i="1"/>
  <c r="AD441" i="1" s="1"/>
  <c r="AB441" i="1" s="1"/>
  <c r="AF441" i="1"/>
  <c r="AG441" i="1"/>
  <c r="CU441" i="1" s="1"/>
  <c r="T441" i="1" s="1"/>
  <c r="AH441" i="1"/>
  <c r="AI441" i="1"/>
  <c r="CW441" i="1" s="1"/>
  <c r="V441" i="1" s="1"/>
  <c r="AJ441" i="1"/>
  <c r="CQ441" i="1"/>
  <c r="P441" i="1" s="1"/>
  <c r="CP441" i="1" s="1"/>
  <c r="O441" i="1" s="1"/>
  <c r="CR441" i="1"/>
  <c r="Q441" i="1" s="1"/>
  <c r="CS441" i="1"/>
  <c r="R441" i="1" s="1"/>
  <c r="CT441" i="1"/>
  <c r="CV441" i="1"/>
  <c r="CX441" i="1"/>
  <c r="W441" i="1" s="1"/>
  <c r="GL441" i="1"/>
  <c r="GN441" i="1"/>
  <c r="GP441" i="1"/>
  <c r="CD460" i="1" s="1"/>
  <c r="GV441" i="1"/>
  <c r="HC441" i="1"/>
  <c r="GX441" i="1" s="1"/>
  <c r="C442" i="1"/>
  <c r="D442" i="1"/>
  <c r="I442" i="1"/>
  <c r="K442" i="1"/>
  <c r="AC442" i="1"/>
  <c r="AE442" i="1"/>
  <c r="CR442" i="1" s="1"/>
  <c r="Q442" i="1" s="1"/>
  <c r="AF442" i="1"/>
  <c r="CT442" i="1" s="1"/>
  <c r="S442" i="1" s="1"/>
  <c r="AG442" i="1"/>
  <c r="CU442" i="1" s="1"/>
  <c r="T442" i="1" s="1"/>
  <c r="AH442" i="1"/>
  <c r="AI442" i="1"/>
  <c r="AJ442" i="1"/>
  <c r="CQ442" i="1"/>
  <c r="P442" i="1" s="1"/>
  <c r="CV442" i="1"/>
  <c r="U442" i="1" s="1"/>
  <c r="CW442" i="1"/>
  <c r="V442" i="1" s="1"/>
  <c r="CX442" i="1"/>
  <c r="W442" i="1" s="1"/>
  <c r="GL442" i="1"/>
  <c r="GN442" i="1"/>
  <c r="GP442" i="1"/>
  <c r="GV442" i="1"/>
  <c r="GX442" i="1"/>
  <c r="HC442" i="1"/>
  <c r="I443" i="1"/>
  <c r="K443" i="1"/>
  <c r="Y443" i="1"/>
  <c r="AC443" i="1"/>
  <c r="AB443" i="1" s="1"/>
  <c r="AD443" i="1"/>
  <c r="AE443" i="1"/>
  <c r="AF443" i="1"/>
  <c r="CT443" i="1" s="1"/>
  <c r="AG443" i="1"/>
  <c r="AH443" i="1"/>
  <c r="CV443" i="1" s="1"/>
  <c r="AI443" i="1"/>
  <c r="AJ443" i="1"/>
  <c r="CQ443" i="1"/>
  <c r="P443" i="1" s="1"/>
  <c r="CR443" i="1"/>
  <c r="Q443" i="1" s="1"/>
  <c r="CS443" i="1"/>
  <c r="CU443" i="1"/>
  <c r="CW443" i="1"/>
  <c r="CX443" i="1"/>
  <c r="CY443" i="1"/>
  <c r="X443" i="1" s="1"/>
  <c r="CZ443" i="1"/>
  <c r="GL443" i="1"/>
  <c r="GN443" i="1"/>
  <c r="GP443" i="1"/>
  <c r="GV443" i="1"/>
  <c r="HC443" i="1" s="1"/>
  <c r="GX443" i="1" s="1"/>
  <c r="I444" i="1"/>
  <c r="K444" i="1"/>
  <c r="T444" i="1"/>
  <c r="Y444" i="1"/>
  <c r="AC444" i="1"/>
  <c r="CQ444" i="1" s="1"/>
  <c r="P444" i="1" s="1"/>
  <c r="AE444" i="1"/>
  <c r="CS444" i="1" s="1"/>
  <c r="R444" i="1" s="1"/>
  <c r="GK444" i="1" s="1"/>
  <c r="AF444" i="1"/>
  <c r="CT444" i="1" s="1"/>
  <c r="S444" i="1" s="1"/>
  <c r="AG444" i="1"/>
  <c r="CU444" i="1" s="1"/>
  <c r="AH444" i="1"/>
  <c r="CV444" i="1" s="1"/>
  <c r="U444" i="1" s="1"/>
  <c r="AI444" i="1"/>
  <c r="AJ444" i="1"/>
  <c r="CR444" i="1"/>
  <c r="Q444" i="1" s="1"/>
  <c r="CW444" i="1"/>
  <c r="V444" i="1" s="1"/>
  <c r="CX444" i="1"/>
  <c r="W444" i="1" s="1"/>
  <c r="CY444" i="1"/>
  <c r="X444" i="1" s="1"/>
  <c r="CZ444" i="1"/>
  <c r="GL444" i="1"/>
  <c r="GN444" i="1"/>
  <c r="GP444" i="1"/>
  <c r="GV444" i="1"/>
  <c r="HC444" i="1"/>
  <c r="GX444" i="1" s="1"/>
  <c r="I445" i="1"/>
  <c r="K445" i="1"/>
  <c r="S445" i="1"/>
  <c r="U445" i="1"/>
  <c r="X445" i="1"/>
  <c r="AB445" i="1"/>
  <c r="AC445" i="1"/>
  <c r="AE445" i="1"/>
  <c r="AD445" i="1" s="1"/>
  <c r="AF445" i="1"/>
  <c r="AG445" i="1"/>
  <c r="CU445" i="1" s="1"/>
  <c r="T445" i="1" s="1"/>
  <c r="AH445" i="1"/>
  <c r="AI445" i="1"/>
  <c r="CW445" i="1" s="1"/>
  <c r="V445" i="1" s="1"/>
  <c r="AJ445" i="1"/>
  <c r="CQ445" i="1"/>
  <c r="P445" i="1" s="1"/>
  <c r="CR445" i="1"/>
  <c r="Q445" i="1" s="1"/>
  <c r="CS445" i="1"/>
  <c r="R445" i="1" s="1"/>
  <c r="CT445" i="1"/>
  <c r="CV445" i="1"/>
  <c r="CX445" i="1"/>
  <c r="W445" i="1" s="1"/>
  <c r="CY445" i="1"/>
  <c r="CZ445" i="1"/>
  <c r="Y445" i="1" s="1"/>
  <c r="GL445" i="1"/>
  <c r="GN445" i="1"/>
  <c r="GP445" i="1"/>
  <c r="GV445" i="1"/>
  <c r="HC445" i="1"/>
  <c r="GX445" i="1" s="1"/>
  <c r="I446" i="1"/>
  <c r="K446" i="1"/>
  <c r="P446" i="1"/>
  <c r="S446" i="1"/>
  <c r="U446" i="1"/>
  <c r="AB446" i="1"/>
  <c r="AC446" i="1"/>
  <c r="AD446" i="1"/>
  <c r="AE446" i="1"/>
  <c r="CR446" i="1" s="1"/>
  <c r="Q446" i="1" s="1"/>
  <c r="AF446" i="1"/>
  <c r="AG446" i="1"/>
  <c r="CU446" i="1" s="1"/>
  <c r="T446" i="1" s="1"/>
  <c r="AH446" i="1"/>
  <c r="CV446" i="1" s="1"/>
  <c r="AI446" i="1"/>
  <c r="CW446" i="1" s="1"/>
  <c r="V446" i="1" s="1"/>
  <c r="AJ446" i="1"/>
  <c r="CQ446" i="1"/>
  <c r="CS446" i="1"/>
  <c r="R446" i="1" s="1"/>
  <c r="GK446" i="1" s="1"/>
  <c r="CT446" i="1"/>
  <c r="CX446" i="1"/>
  <c r="W446" i="1" s="1"/>
  <c r="CY446" i="1"/>
  <c r="X446" i="1" s="1"/>
  <c r="CZ446" i="1"/>
  <c r="Y446" i="1" s="1"/>
  <c r="GL446" i="1"/>
  <c r="GN446" i="1"/>
  <c r="GP446" i="1"/>
  <c r="GV446" i="1"/>
  <c r="HC446" i="1" s="1"/>
  <c r="GX446" i="1" s="1"/>
  <c r="I447" i="1"/>
  <c r="V447" i="1" s="1"/>
  <c r="K447" i="1"/>
  <c r="Y447" i="1"/>
  <c r="AC447" i="1"/>
  <c r="AE447" i="1"/>
  <c r="AD447" i="1" s="1"/>
  <c r="AF447" i="1"/>
  <c r="AG447" i="1"/>
  <c r="CU447" i="1" s="1"/>
  <c r="T447" i="1" s="1"/>
  <c r="AH447" i="1"/>
  <c r="CV447" i="1" s="1"/>
  <c r="U447" i="1" s="1"/>
  <c r="AI447" i="1"/>
  <c r="AJ447" i="1"/>
  <c r="CX447" i="1" s="1"/>
  <c r="W447" i="1" s="1"/>
  <c r="CR447" i="1"/>
  <c r="Q447" i="1" s="1"/>
  <c r="CS447" i="1"/>
  <c r="R447" i="1" s="1"/>
  <c r="CT447" i="1"/>
  <c r="S447" i="1" s="1"/>
  <c r="CW447" i="1"/>
  <c r="CY447" i="1"/>
  <c r="X447" i="1" s="1"/>
  <c r="CZ447" i="1"/>
  <c r="GL447" i="1"/>
  <c r="GN447" i="1"/>
  <c r="GP447" i="1"/>
  <c r="GV447" i="1"/>
  <c r="HC447" i="1" s="1"/>
  <c r="GX447" i="1" s="1"/>
  <c r="I448" i="1"/>
  <c r="K448" i="1"/>
  <c r="AC448" i="1"/>
  <c r="CQ448" i="1" s="1"/>
  <c r="P448" i="1" s="1"/>
  <c r="CP448" i="1" s="1"/>
  <c r="O448" i="1" s="1"/>
  <c r="AE448" i="1"/>
  <c r="CR448" i="1" s="1"/>
  <c r="Q448" i="1" s="1"/>
  <c r="AF448" i="1"/>
  <c r="AG448" i="1"/>
  <c r="CU448" i="1" s="1"/>
  <c r="T448" i="1" s="1"/>
  <c r="AH448" i="1"/>
  <c r="CV448" i="1" s="1"/>
  <c r="U448" i="1" s="1"/>
  <c r="AI448" i="1"/>
  <c r="CW448" i="1" s="1"/>
  <c r="V448" i="1" s="1"/>
  <c r="AJ448" i="1"/>
  <c r="CX448" i="1" s="1"/>
  <c r="W448" i="1" s="1"/>
  <c r="CT448" i="1"/>
  <c r="S448" i="1" s="1"/>
  <c r="CY448" i="1"/>
  <c r="X448" i="1" s="1"/>
  <c r="CZ448" i="1"/>
  <c r="Y448" i="1" s="1"/>
  <c r="GL448" i="1"/>
  <c r="GN448" i="1"/>
  <c r="GP448" i="1"/>
  <c r="GV448" i="1"/>
  <c r="GX448" i="1"/>
  <c r="HC448" i="1"/>
  <c r="I449" i="1"/>
  <c r="K449" i="1"/>
  <c r="P449" i="1"/>
  <c r="W449" i="1"/>
  <c r="AC449" i="1"/>
  <c r="CQ449" i="1" s="1"/>
  <c r="AD449" i="1"/>
  <c r="AB449" i="1" s="1"/>
  <c r="AE449" i="1"/>
  <c r="AF449" i="1"/>
  <c r="AG449" i="1"/>
  <c r="AH449" i="1"/>
  <c r="CV449" i="1" s="1"/>
  <c r="U449" i="1" s="1"/>
  <c r="AI449" i="1"/>
  <c r="CW449" i="1" s="1"/>
  <c r="V449" i="1" s="1"/>
  <c r="AJ449" i="1"/>
  <c r="CR449" i="1"/>
  <c r="Q449" i="1" s="1"/>
  <c r="CS449" i="1"/>
  <c r="R449" i="1" s="1"/>
  <c r="CT449" i="1"/>
  <c r="S449" i="1" s="1"/>
  <c r="CU449" i="1"/>
  <c r="T449" i="1" s="1"/>
  <c r="CX449" i="1"/>
  <c r="CY449" i="1"/>
  <c r="X449" i="1" s="1"/>
  <c r="CZ449" i="1"/>
  <c r="Y449" i="1" s="1"/>
  <c r="GL449" i="1"/>
  <c r="GO449" i="1"/>
  <c r="GP449" i="1"/>
  <c r="GV449" i="1"/>
  <c r="HC449" i="1" s="1"/>
  <c r="GX449" i="1" s="1"/>
  <c r="I450" i="1"/>
  <c r="K450" i="1"/>
  <c r="R450" i="1"/>
  <c r="GK450" i="1" s="1"/>
  <c r="W450" i="1"/>
  <c r="AC450" i="1"/>
  <c r="CQ450" i="1" s="1"/>
  <c r="P450" i="1" s="1"/>
  <c r="CP450" i="1" s="1"/>
  <c r="O450" i="1" s="1"/>
  <c r="GM450" i="1" s="1"/>
  <c r="GN450" i="1" s="1"/>
  <c r="AD450" i="1"/>
  <c r="AB450" i="1" s="1"/>
  <c r="AE450" i="1"/>
  <c r="AF450" i="1"/>
  <c r="CT450" i="1" s="1"/>
  <c r="S450" i="1" s="1"/>
  <c r="AG450" i="1"/>
  <c r="AH450" i="1"/>
  <c r="CV450" i="1" s="1"/>
  <c r="U450" i="1" s="1"/>
  <c r="AI450" i="1"/>
  <c r="CW450" i="1" s="1"/>
  <c r="V450" i="1" s="1"/>
  <c r="AJ450" i="1"/>
  <c r="CX450" i="1" s="1"/>
  <c r="CR450" i="1"/>
  <c r="Q450" i="1" s="1"/>
  <c r="CS450" i="1"/>
  <c r="CU450" i="1"/>
  <c r="T450" i="1" s="1"/>
  <c r="CY450" i="1"/>
  <c r="X450" i="1" s="1"/>
  <c r="CZ450" i="1"/>
  <c r="Y450" i="1" s="1"/>
  <c r="GL450" i="1"/>
  <c r="GO450" i="1"/>
  <c r="GP450" i="1"/>
  <c r="GV450" i="1"/>
  <c r="HC450" i="1" s="1"/>
  <c r="GX450" i="1" s="1"/>
  <c r="I451" i="1"/>
  <c r="K451" i="1"/>
  <c r="X451" i="1"/>
  <c r="AC451" i="1"/>
  <c r="CQ451" i="1" s="1"/>
  <c r="P451" i="1" s="1"/>
  <c r="AE451" i="1"/>
  <c r="AF451" i="1"/>
  <c r="AG451" i="1"/>
  <c r="AH451" i="1"/>
  <c r="AI451" i="1"/>
  <c r="CW451" i="1" s="1"/>
  <c r="V451" i="1" s="1"/>
  <c r="AJ451" i="1"/>
  <c r="CX451" i="1" s="1"/>
  <c r="W451" i="1" s="1"/>
  <c r="CT451" i="1"/>
  <c r="S451" i="1" s="1"/>
  <c r="CU451" i="1"/>
  <c r="T451" i="1" s="1"/>
  <c r="CV451" i="1"/>
  <c r="U451" i="1" s="1"/>
  <c r="CY451" i="1"/>
  <c r="CZ451" i="1"/>
  <c r="Y451" i="1" s="1"/>
  <c r="GL451" i="1"/>
  <c r="GO451" i="1"/>
  <c r="GP451" i="1"/>
  <c r="GV451" i="1"/>
  <c r="HC451" i="1"/>
  <c r="GX451" i="1" s="1"/>
  <c r="I452" i="1"/>
  <c r="K452" i="1"/>
  <c r="S452" i="1"/>
  <c r="X452" i="1"/>
  <c r="AC452" i="1"/>
  <c r="AE452" i="1"/>
  <c r="CR452" i="1" s="1"/>
  <c r="Q452" i="1" s="1"/>
  <c r="AF452" i="1"/>
  <c r="AG452" i="1"/>
  <c r="CU452" i="1" s="1"/>
  <c r="T452" i="1" s="1"/>
  <c r="AH452" i="1"/>
  <c r="AI452" i="1"/>
  <c r="CW452" i="1" s="1"/>
  <c r="V452" i="1" s="1"/>
  <c r="AJ452" i="1"/>
  <c r="CQ452" i="1"/>
  <c r="P452" i="1" s="1"/>
  <c r="CT452" i="1"/>
  <c r="CV452" i="1"/>
  <c r="U452" i="1" s="1"/>
  <c r="CX452" i="1"/>
  <c r="W452" i="1" s="1"/>
  <c r="CY452" i="1"/>
  <c r="CZ452" i="1"/>
  <c r="Y452" i="1" s="1"/>
  <c r="GL452" i="1"/>
  <c r="GO452" i="1"/>
  <c r="GP452" i="1"/>
  <c r="GV452" i="1"/>
  <c r="HC452" i="1" s="1"/>
  <c r="GX452" i="1" s="1"/>
  <c r="AC453" i="1"/>
  <c r="CQ453" i="1" s="1"/>
  <c r="P453" i="1" s="1"/>
  <c r="AD453" i="1"/>
  <c r="AE453" i="1"/>
  <c r="CS453" i="1" s="1"/>
  <c r="R453" i="1" s="1"/>
  <c r="AF453" i="1"/>
  <c r="AG453" i="1"/>
  <c r="CU453" i="1" s="1"/>
  <c r="T453" i="1" s="1"/>
  <c r="AH453" i="1"/>
  <c r="CV453" i="1" s="1"/>
  <c r="U453" i="1" s="1"/>
  <c r="AI453" i="1"/>
  <c r="AJ453" i="1"/>
  <c r="CR453" i="1"/>
  <c r="Q453" i="1" s="1"/>
  <c r="CT453" i="1"/>
  <c r="S453" i="1" s="1"/>
  <c r="CZ453" i="1" s="1"/>
  <c r="Y453" i="1" s="1"/>
  <c r="CW453" i="1"/>
  <c r="V453" i="1" s="1"/>
  <c r="CX453" i="1"/>
  <c r="W453" i="1" s="1"/>
  <c r="GL453" i="1"/>
  <c r="GN453" i="1"/>
  <c r="GP453" i="1"/>
  <c r="GV453" i="1"/>
  <c r="HC453" i="1" s="1"/>
  <c r="GX453" i="1" s="1"/>
  <c r="V454" i="1"/>
  <c r="AC454" i="1"/>
  <c r="HG454" i="1" s="1"/>
  <c r="AE454" i="1"/>
  <c r="AF454" i="1"/>
  <c r="AG454" i="1"/>
  <c r="AH454" i="1"/>
  <c r="AI454" i="1"/>
  <c r="AJ454" i="1"/>
  <c r="CX454" i="1" s="1"/>
  <c r="W454" i="1" s="1"/>
  <c r="CQ454" i="1"/>
  <c r="P454" i="1" s="1"/>
  <c r="CT454" i="1"/>
  <c r="S454" i="1" s="1"/>
  <c r="CU454" i="1"/>
  <c r="T454" i="1" s="1"/>
  <c r="CV454" i="1"/>
  <c r="U454" i="1" s="1"/>
  <c r="CW454" i="1"/>
  <c r="GL454" i="1"/>
  <c r="GN454" i="1"/>
  <c r="GP454" i="1"/>
  <c r="GV454" i="1"/>
  <c r="HC454" i="1" s="1"/>
  <c r="GX454" i="1"/>
  <c r="C455" i="1"/>
  <c r="D455" i="1"/>
  <c r="I455" i="1"/>
  <c r="R455" i="1" s="1"/>
  <c r="K455" i="1"/>
  <c r="T455" i="1"/>
  <c r="AC455" i="1"/>
  <c r="CQ455" i="1" s="1"/>
  <c r="P455" i="1" s="1"/>
  <c r="AD455" i="1"/>
  <c r="AE455" i="1"/>
  <c r="AF455" i="1"/>
  <c r="AG455" i="1"/>
  <c r="CU455" i="1" s="1"/>
  <c r="AH455" i="1"/>
  <c r="CV455" i="1" s="1"/>
  <c r="U455" i="1" s="1"/>
  <c r="AI455" i="1"/>
  <c r="AJ455" i="1"/>
  <c r="CR455" i="1"/>
  <c r="Q455" i="1" s="1"/>
  <c r="CS455" i="1"/>
  <c r="CT455" i="1"/>
  <c r="S455" i="1" s="1"/>
  <c r="CW455" i="1"/>
  <c r="V455" i="1" s="1"/>
  <c r="CX455" i="1"/>
  <c r="W455" i="1" s="1"/>
  <c r="GL455" i="1"/>
  <c r="GN455" i="1"/>
  <c r="GP455" i="1"/>
  <c r="GV455" i="1"/>
  <c r="HC455" i="1" s="1"/>
  <c r="GX455" i="1" s="1"/>
  <c r="C456" i="1"/>
  <c r="D456" i="1"/>
  <c r="I456" i="1"/>
  <c r="K456" i="1"/>
  <c r="AC456" i="1"/>
  <c r="AB456" i="1" s="1"/>
  <c r="AE456" i="1"/>
  <c r="AD456" i="1" s="1"/>
  <c r="AF456" i="1"/>
  <c r="CT456" i="1" s="1"/>
  <c r="AG456" i="1"/>
  <c r="AH456" i="1"/>
  <c r="CV456" i="1" s="1"/>
  <c r="AI456" i="1"/>
  <c r="AJ456" i="1"/>
  <c r="CQ456" i="1"/>
  <c r="P456" i="1" s="1"/>
  <c r="CR456" i="1"/>
  <c r="CS456" i="1"/>
  <c r="CU456" i="1"/>
  <c r="CW456" i="1"/>
  <c r="CX456" i="1"/>
  <c r="GL456" i="1"/>
  <c r="GN456" i="1"/>
  <c r="GP456" i="1"/>
  <c r="GV456" i="1"/>
  <c r="HC456" i="1"/>
  <c r="S457" i="1"/>
  <c r="U457" i="1"/>
  <c r="AB457" i="1"/>
  <c r="AC457" i="1"/>
  <c r="CQ457" i="1" s="1"/>
  <c r="P457" i="1" s="1"/>
  <c r="CP457" i="1" s="1"/>
  <c r="O457" i="1" s="1"/>
  <c r="GM457" i="1" s="1"/>
  <c r="GN457" i="1" s="1"/>
  <c r="AD457" i="1"/>
  <c r="AE457" i="1"/>
  <c r="CR457" i="1" s="1"/>
  <c r="Q457" i="1" s="1"/>
  <c r="AF457" i="1"/>
  <c r="AG457" i="1"/>
  <c r="CU457" i="1" s="1"/>
  <c r="T457" i="1" s="1"/>
  <c r="AH457" i="1"/>
  <c r="CV457" i="1" s="1"/>
  <c r="AI457" i="1"/>
  <c r="CW457" i="1" s="1"/>
  <c r="V457" i="1" s="1"/>
  <c r="AJ457" i="1"/>
  <c r="CS457" i="1"/>
  <c r="R457" i="1" s="1"/>
  <c r="CT457" i="1"/>
  <c r="CX457" i="1"/>
  <c r="W457" i="1" s="1"/>
  <c r="CY457" i="1"/>
  <c r="X457" i="1" s="1"/>
  <c r="CZ457" i="1"/>
  <c r="Y457" i="1" s="1"/>
  <c r="GL457" i="1"/>
  <c r="GO457" i="1"/>
  <c r="GP457" i="1"/>
  <c r="GV457" i="1"/>
  <c r="GX457" i="1"/>
  <c r="HC457" i="1"/>
  <c r="P458" i="1"/>
  <c r="R458" i="1"/>
  <c r="GK458" i="1" s="1"/>
  <c r="W458" i="1"/>
  <c r="Y458" i="1"/>
  <c r="AC458" i="1"/>
  <c r="AD458" i="1"/>
  <c r="AB458" i="1" s="1"/>
  <c r="AE458" i="1"/>
  <c r="CS458" i="1" s="1"/>
  <c r="AF458" i="1"/>
  <c r="CT458" i="1" s="1"/>
  <c r="S458" i="1" s="1"/>
  <c r="AG458" i="1"/>
  <c r="AH458" i="1"/>
  <c r="AI458" i="1"/>
  <c r="AJ458" i="1"/>
  <c r="CQ458" i="1"/>
  <c r="CR458" i="1"/>
  <c r="Q458" i="1" s="1"/>
  <c r="CP458" i="1" s="1"/>
  <c r="O458" i="1" s="1"/>
  <c r="GM458" i="1" s="1"/>
  <c r="GN458" i="1" s="1"/>
  <c r="CU458" i="1"/>
  <c r="T458" i="1" s="1"/>
  <c r="CV458" i="1"/>
  <c r="U458" i="1" s="1"/>
  <c r="CW458" i="1"/>
  <c r="V458" i="1" s="1"/>
  <c r="CX458" i="1"/>
  <c r="CY458" i="1"/>
  <c r="X458" i="1" s="1"/>
  <c r="CZ458" i="1"/>
  <c r="GL458" i="1"/>
  <c r="GO458" i="1"/>
  <c r="GP458" i="1"/>
  <c r="GV458" i="1"/>
  <c r="HC458" i="1"/>
  <c r="GX458" i="1" s="1"/>
  <c r="B460" i="1"/>
  <c r="B395" i="1" s="1"/>
  <c r="C460" i="1"/>
  <c r="C395" i="1" s="1"/>
  <c r="D460" i="1"/>
  <c r="D395" i="1" s="1"/>
  <c r="F460" i="1"/>
  <c r="F395" i="1" s="1"/>
  <c r="G460" i="1"/>
  <c r="G395" i="1" s="1"/>
  <c r="AP460" i="1"/>
  <c r="BB460" i="1"/>
  <c r="BD460" i="1"/>
  <c r="BD395" i="1" s="1"/>
  <c r="BX460" i="1"/>
  <c r="BX395" i="1" s="1"/>
  <c r="BY460" i="1"/>
  <c r="BY395" i="1" s="1"/>
  <c r="BZ460" i="1"/>
  <c r="BZ395" i="1" s="1"/>
  <c r="CG460" i="1"/>
  <c r="CK460" i="1"/>
  <c r="CK395" i="1" s="1"/>
  <c r="CL460" i="1"/>
  <c r="CM460" i="1"/>
  <c r="CM395" i="1" s="1"/>
  <c r="EG460" i="1"/>
  <c r="EH460" i="1"/>
  <c r="EH395" i="1" s="1"/>
  <c r="EU460" i="1"/>
  <c r="FP460" i="1"/>
  <c r="FP395" i="1" s="1"/>
  <c r="FQ460" i="1"/>
  <c r="FQ395" i="1" s="1"/>
  <c r="GC460" i="1"/>
  <c r="GC395" i="1" s="1"/>
  <c r="GD460" i="1"/>
  <c r="GD395" i="1" s="1"/>
  <c r="GE460" i="1"/>
  <c r="P469" i="1"/>
  <c r="B490" i="1"/>
  <c r="B22" i="1" s="1"/>
  <c r="C490" i="1"/>
  <c r="C22" i="1" s="1"/>
  <c r="D490" i="1"/>
  <c r="D22" i="1" s="1"/>
  <c r="F490" i="1"/>
  <c r="F22" i="1" s="1"/>
  <c r="G490" i="1"/>
  <c r="G22" i="1" s="1"/>
  <c r="B520" i="1"/>
  <c r="B18" i="1" s="1"/>
  <c r="C520" i="1"/>
  <c r="C18" i="1" s="1"/>
  <c r="D520" i="1"/>
  <c r="D18" i="1" s="1"/>
  <c r="F520" i="1"/>
  <c r="F18" i="1" s="1"/>
  <c r="G520" i="1"/>
  <c r="G18" i="1" s="1"/>
  <c r="F12" i="6"/>
  <c r="G12" i="6"/>
  <c r="L777" i="7" l="1"/>
  <c r="O575" i="7"/>
  <c r="BI575" i="7"/>
  <c r="AB575" i="7"/>
  <c r="I575" i="7"/>
  <c r="AA575" i="7"/>
  <c r="O569" i="7"/>
  <c r="BI569" i="7"/>
  <c r="AB569" i="7"/>
  <c r="J696" i="7" s="1"/>
  <c r="I569" i="7"/>
  <c r="AA569" i="7"/>
  <c r="J682" i="7" s="1"/>
  <c r="J680" i="7" s="1"/>
  <c r="L706" i="7"/>
  <c r="L704" i="7" s="1"/>
  <c r="I38" i="7"/>
  <c r="O155" i="7"/>
  <c r="BJ155" i="7"/>
  <c r="I155" i="7"/>
  <c r="AC155" i="7"/>
  <c r="J799" i="7" s="1"/>
  <c r="AA155" i="7"/>
  <c r="O250" i="7"/>
  <c r="BI250" i="7"/>
  <c r="AB250" i="7"/>
  <c r="I250" i="7"/>
  <c r="AA250" i="7"/>
  <c r="J123" i="7"/>
  <c r="J121" i="7" s="1"/>
  <c r="J38" i="7"/>
  <c r="J324" i="7"/>
  <c r="J488" i="7"/>
  <c r="J486" i="7" s="1"/>
  <c r="J509" i="7" s="1"/>
  <c r="J281" i="7"/>
  <c r="J208" i="7"/>
  <c r="J269" i="7"/>
  <c r="BI157" i="7"/>
  <c r="AB157" i="7"/>
  <c r="I157" i="7"/>
  <c r="AA157" i="7"/>
  <c r="O157" i="7"/>
  <c r="L728" i="7"/>
  <c r="L726" i="7" s="1"/>
  <c r="L724" i="7" s="1"/>
  <c r="L75" i="7"/>
  <c r="L132" i="7"/>
  <c r="J753" i="7"/>
  <c r="J749" i="7"/>
  <c r="J796" i="7" s="1"/>
  <c r="J728" i="7"/>
  <c r="J708" i="7"/>
  <c r="I215" i="7"/>
  <c r="AB215" i="7"/>
  <c r="J292" i="7" s="1"/>
  <c r="O215" i="7"/>
  <c r="AA215" i="7"/>
  <c r="J278" i="7" s="1"/>
  <c r="J276" i="7" s="1"/>
  <c r="BI215" i="7"/>
  <c r="L673" i="7"/>
  <c r="L671" i="7" s="1"/>
  <c r="L694" i="7" s="1"/>
  <c r="L789" i="7"/>
  <c r="L786" i="7"/>
  <c r="L784" i="7" s="1"/>
  <c r="J789" i="7"/>
  <c r="J673" i="7"/>
  <c r="J560" i="7"/>
  <c r="J685" i="7"/>
  <c r="BI593" i="7"/>
  <c r="AB593" i="7"/>
  <c r="I593" i="7"/>
  <c r="AA593" i="7"/>
  <c r="O593" i="7"/>
  <c r="J720" i="7"/>
  <c r="L753" i="7"/>
  <c r="L749" i="7"/>
  <c r="L796" i="7" s="1"/>
  <c r="J717" i="7"/>
  <c r="J715" i="7" s="1"/>
  <c r="J740" i="7"/>
  <c r="L685" i="7"/>
  <c r="BI65" i="7"/>
  <c r="O230" i="7"/>
  <c r="BI230" i="7"/>
  <c r="AB230" i="7"/>
  <c r="I230" i="7"/>
  <c r="AA230" i="7"/>
  <c r="L780" i="7"/>
  <c r="L778" i="7" s="1"/>
  <c r="J511" i="7"/>
  <c r="O629" i="7"/>
  <c r="BI629" i="7"/>
  <c r="AB629" i="7"/>
  <c r="I629" i="7"/>
  <c r="AA629" i="7"/>
  <c r="I65" i="7"/>
  <c r="J178" i="7"/>
  <c r="J176" i="7" s="1"/>
  <c r="J167" i="7" s="1"/>
  <c r="O161" i="7"/>
  <c r="BJ161" i="7"/>
  <c r="J186" i="7" s="1"/>
  <c r="J184" i="7" s="1"/>
  <c r="I161" i="7"/>
  <c r="AC161" i="7"/>
  <c r="J193" i="7" s="1"/>
  <c r="AA161" i="7"/>
  <c r="L281" i="7"/>
  <c r="L208" i="7"/>
  <c r="L269" i="7"/>
  <c r="L267" i="7" s="1"/>
  <c r="L290" i="7" s="1"/>
  <c r="J786" i="7"/>
  <c r="J784" i="7" s="1"/>
  <c r="J775" i="7" s="1"/>
  <c r="L486" i="7"/>
  <c r="L509" i="7" s="1"/>
  <c r="O581" i="7"/>
  <c r="BI581" i="7"/>
  <c r="AB581" i="7"/>
  <c r="I581" i="7"/>
  <c r="AA581" i="7"/>
  <c r="L740" i="7"/>
  <c r="J120" i="7"/>
  <c r="J118" i="7" s="1"/>
  <c r="J141" i="7" s="1"/>
  <c r="J746" i="7"/>
  <c r="J744" i="7" s="1"/>
  <c r="D41" i="7"/>
  <c r="GM431" i="1"/>
  <c r="GN431" i="1" s="1"/>
  <c r="V456" i="1"/>
  <c r="CZ455" i="1"/>
  <c r="Y455" i="1" s="1"/>
  <c r="CY454" i="1"/>
  <c r="X454" i="1" s="1"/>
  <c r="CP446" i="1"/>
  <c r="O446" i="1" s="1"/>
  <c r="GM446" i="1" s="1"/>
  <c r="GO446" i="1" s="1"/>
  <c r="CY436" i="1"/>
  <c r="X436" i="1" s="1"/>
  <c r="GM436" i="1" s="1"/>
  <c r="GO436" i="1" s="1"/>
  <c r="CZ436" i="1"/>
  <c r="Y436" i="1" s="1"/>
  <c r="CP426" i="1"/>
  <c r="O426" i="1" s="1"/>
  <c r="EU395" i="1"/>
  <c r="P476" i="1"/>
  <c r="CL395" i="1"/>
  <c r="BC460" i="1"/>
  <c r="R443" i="1"/>
  <c r="T443" i="1"/>
  <c r="W443" i="1"/>
  <c r="CP423" i="1"/>
  <c r="O423" i="1" s="1"/>
  <c r="GM423" i="1" s="1"/>
  <c r="GN423" i="1" s="1"/>
  <c r="CY422" i="1"/>
  <c r="X422" i="1" s="1"/>
  <c r="CZ422" i="1"/>
  <c r="Y422" i="1" s="1"/>
  <c r="CZ413" i="1"/>
  <c r="Y413" i="1" s="1"/>
  <c r="DM298" i="1"/>
  <c r="P385" i="1"/>
  <c r="CP442" i="1"/>
  <c r="O442" i="1" s="1"/>
  <c r="CW686" i="3"/>
  <c r="CX686" i="3"/>
  <c r="CX687" i="3"/>
  <c r="CU682" i="3"/>
  <c r="CW688" i="3"/>
  <c r="CV682" i="3"/>
  <c r="CX688" i="3"/>
  <c r="CW684" i="3"/>
  <c r="CX691" i="3"/>
  <c r="CX684" i="3"/>
  <c r="CX692" i="3"/>
  <c r="R456" i="1"/>
  <c r="GK456" i="1" s="1"/>
  <c r="T456" i="1"/>
  <c r="W456" i="1"/>
  <c r="CD395" i="1"/>
  <c r="AU460" i="1"/>
  <c r="CY438" i="1"/>
  <c r="X438" i="1" s="1"/>
  <c r="GM438" i="1" s="1"/>
  <c r="GO438" i="1" s="1"/>
  <c r="CZ438" i="1"/>
  <c r="Y438" i="1" s="1"/>
  <c r="S419" i="1"/>
  <c r="AP395" i="1"/>
  <c r="F469" i="1"/>
  <c r="CG395" i="1"/>
  <c r="AX460" i="1"/>
  <c r="Q456" i="1"/>
  <c r="CY453" i="1"/>
  <c r="X453" i="1" s="1"/>
  <c r="CP453" i="1"/>
  <c r="O453" i="1" s="1"/>
  <c r="CP452" i="1"/>
  <c r="O452" i="1" s="1"/>
  <c r="CP445" i="1"/>
  <c r="O445" i="1" s="1"/>
  <c r="GM445" i="1" s="1"/>
  <c r="GO445" i="1" s="1"/>
  <c r="CY440" i="1"/>
  <c r="X440" i="1" s="1"/>
  <c r="GM440" i="1" s="1"/>
  <c r="GO440" i="1" s="1"/>
  <c r="CZ440" i="1"/>
  <c r="Y440" i="1" s="1"/>
  <c r="CP432" i="1"/>
  <c r="O432" i="1" s="1"/>
  <c r="GM432" i="1" s="1"/>
  <c r="GN432" i="1" s="1"/>
  <c r="CQ428" i="1"/>
  <c r="P428" i="1" s="1"/>
  <c r="CP428" i="1" s="1"/>
  <c r="O428" i="1" s="1"/>
  <c r="AB428" i="1"/>
  <c r="CZ420" i="1"/>
  <c r="Y420" i="1" s="1"/>
  <c r="GK420" i="1"/>
  <c r="CY420" i="1"/>
  <c r="X420" i="1" s="1"/>
  <c r="GM420" i="1" s="1"/>
  <c r="GO420" i="1" s="1"/>
  <c r="CP315" i="1"/>
  <c r="O315" i="1" s="1"/>
  <c r="GM315" i="1" s="1"/>
  <c r="GN315" i="1" s="1"/>
  <c r="GE395" i="1"/>
  <c r="EV460" i="1"/>
  <c r="U443" i="1"/>
  <c r="CY435" i="1"/>
  <c r="X435" i="1" s="1"/>
  <c r="CZ435" i="1"/>
  <c r="Y435" i="1" s="1"/>
  <c r="GM435" i="1" s="1"/>
  <c r="GO435" i="1" s="1"/>
  <c r="CP427" i="1"/>
  <c r="O427" i="1" s="1"/>
  <c r="CQ424" i="1"/>
  <c r="P424" i="1" s="1"/>
  <c r="CP424" i="1" s="1"/>
  <c r="O424" i="1" s="1"/>
  <c r="GM424" i="1" s="1"/>
  <c r="GN424" i="1" s="1"/>
  <c r="AB424" i="1"/>
  <c r="EG395" i="1"/>
  <c r="P464" i="1"/>
  <c r="GX456" i="1"/>
  <c r="CR451" i="1"/>
  <c r="Q451" i="1" s="1"/>
  <c r="CS451" i="1"/>
  <c r="R451" i="1" s="1"/>
  <c r="AD451" i="1"/>
  <c r="T419" i="1"/>
  <c r="DY460" i="1"/>
  <c r="U456" i="1"/>
  <c r="DZ460" i="1" s="1"/>
  <c r="CR454" i="1"/>
  <c r="Q454" i="1" s="1"/>
  <c r="CP454" i="1" s="1"/>
  <c r="O454" i="1" s="1"/>
  <c r="CS454" i="1"/>
  <c r="R454" i="1" s="1"/>
  <c r="GK454" i="1" s="1"/>
  <c r="AD454" i="1"/>
  <c r="CP451" i="1"/>
  <c r="O451" i="1" s="1"/>
  <c r="GM451" i="1" s="1"/>
  <c r="GN451" i="1" s="1"/>
  <c r="CP449" i="1"/>
  <c r="O449" i="1" s="1"/>
  <c r="GM449" i="1" s="1"/>
  <c r="GN449" i="1" s="1"/>
  <c r="S443" i="1"/>
  <c r="CP443" i="1" s="1"/>
  <c r="O443" i="1" s="1"/>
  <c r="GM443" i="1" s="1"/>
  <c r="GO443" i="1" s="1"/>
  <c r="CY437" i="1"/>
  <c r="X437" i="1" s="1"/>
  <c r="CZ437" i="1"/>
  <c r="Y437" i="1" s="1"/>
  <c r="CR433" i="1"/>
  <c r="Q433" i="1" s="1"/>
  <c r="CP433" i="1" s="1"/>
  <c r="O433" i="1" s="1"/>
  <c r="CS433" i="1"/>
  <c r="R433" i="1" s="1"/>
  <c r="CY433" i="1" s="1"/>
  <c r="X433" i="1" s="1"/>
  <c r="AD433" i="1"/>
  <c r="CY428" i="1"/>
  <c r="X428" i="1" s="1"/>
  <c r="CZ428" i="1"/>
  <c r="Y428" i="1" s="1"/>
  <c r="R419" i="1"/>
  <c r="CY408" i="1"/>
  <c r="X408" i="1" s="1"/>
  <c r="GM408" i="1" s="1"/>
  <c r="GO408" i="1" s="1"/>
  <c r="CZ408" i="1"/>
  <c r="Y408" i="1" s="1"/>
  <c r="CY441" i="1"/>
  <c r="X441" i="1" s="1"/>
  <c r="CY439" i="1"/>
  <c r="X439" i="1" s="1"/>
  <c r="GM439" i="1" s="1"/>
  <c r="GO439" i="1" s="1"/>
  <c r="CZ439" i="1"/>
  <c r="Y439" i="1" s="1"/>
  <c r="GM437" i="1"/>
  <c r="GO437" i="1" s="1"/>
  <c r="GM430" i="1"/>
  <c r="GN430" i="1" s="1"/>
  <c r="FV395" i="1"/>
  <c r="EM460" i="1"/>
  <c r="CU631" i="3"/>
  <c r="CV631" i="3"/>
  <c r="CX631" i="3"/>
  <c r="W419" i="1"/>
  <c r="FR460" i="1"/>
  <c r="GX359" i="1"/>
  <c r="W359" i="1"/>
  <c r="BB395" i="1"/>
  <c r="F473" i="1"/>
  <c r="S456" i="1"/>
  <c r="CY455" i="1"/>
  <c r="X455" i="1" s="1"/>
  <c r="CP444" i="1"/>
  <c r="O444" i="1" s="1"/>
  <c r="GM444" i="1" s="1"/>
  <c r="GO444" i="1" s="1"/>
  <c r="P419" i="1"/>
  <c r="AG460" i="1"/>
  <c r="DG466" i="3"/>
  <c r="DH466" i="3"/>
  <c r="DI466" i="3"/>
  <c r="DJ466" i="3" s="1"/>
  <c r="DF466" i="3"/>
  <c r="CP455" i="1"/>
  <c r="O455" i="1" s="1"/>
  <c r="CQ447" i="1"/>
  <c r="P447" i="1" s="1"/>
  <c r="CP447" i="1" s="1"/>
  <c r="O447" i="1" s="1"/>
  <c r="GM447" i="1" s="1"/>
  <c r="GO447" i="1" s="1"/>
  <c r="AB447" i="1"/>
  <c r="V443" i="1"/>
  <c r="CP425" i="1"/>
  <c r="O425" i="1" s="1"/>
  <c r="HG422" i="1"/>
  <c r="CQ422" i="1"/>
  <c r="P422" i="1" s="1"/>
  <c r="CP422" i="1" s="1"/>
  <c r="O422" i="1" s="1"/>
  <c r="GM422" i="1" s="1"/>
  <c r="GO422" i="1" s="1"/>
  <c r="AB422" i="1"/>
  <c r="GX419" i="1"/>
  <c r="CJ460" i="1"/>
  <c r="GB460" i="1"/>
  <c r="ET460" i="1"/>
  <c r="CU663" i="3"/>
  <c r="CV663" i="3"/>
  <c r="CX665" i="3"/>
  <c r="CX663" i="3"/>
  <c r="U419" i="1"/>
  <c r="GX415" i="1"/>
  <c r="U415" i="1"/>
  <c r="AH460" i="1" s="1"/>
  <c r="CR401" i="1"/>
  <c r="Q401" i="1" s="1"/>
  <c r="CP401" i="1" s="1"/>
  <c r="O401" i="1" s="1"/>
  <c r="CS401" i="1"/>
  <c r="R401" i="1" s="1"/>
  <c r="CY401" i="1" s="1"/>
  <c r="X401" i="1" s="1"/>
  <c r="S359" i="1"/>
  <c r="CP350" i="1"/>
  <c r="O350" i="1" s="1"/>
  <c r="GM350" i="1" s="1"/>
  <c r="GN350" i="1" s="1"/>
  <c r="CR335" i="1"/>
  <c r="Q335" i="1" s="1"/>
  <c r="AB335" i="1"/>
  <c r="CY333" i="1"/>
  <c r="X333" i="1" s="1"/>
  <c r="CZ333" i="1"/>
  <c r="Y333" i="1" s="1"/>
  <c r="T326" i="1"/>
  <c r="R325" i="1"/>
  <c r="GK325" i="1" s="1"/>
  <c r="GX416" i="1"/>
  <c r="CR411" i="1"/>
  <c r="Q411" i="1" s="1"/>
  <c r="CP411" i="1" s="1"/>
  <c r="O411" i="1" s="1"/>
  <c r="CS411" i="1"/>
  <c r="R411" i="1" s="1"/>
  <c r="CZ411" i="1" s="1"/>
  <c r="Y411" i="1" s="1"/>
  <c r="AB408" i="1"/>
  <c r="CY404" i="1"/>
  <c r="X404" i="1" s="1"/>
  <c r="GM404" i="1" s="1"/>
  <c r="GO404" i="1" s="1"/>
  <c r="CZ404" i="1"/>
  <c r="Y404" i="1" s="1"/>
  <c r="FT298" i="1"/>
  <c r="EK363" i="1"/>
  <c r="EA298" i="1"/>
  <c r="DN363" i="1"/>
  <c r="Q359" i="1"/>
  <c r="CR353" i="1"/>
  <c r="Q353" i="1" s="1"/>
  <c r="AB353" i="1"/>
  <c r="CQ351" i="1"/>
  <c r="P351" i="1" s="1"/>
  <c r="CP351" i="1" s="1"/>
  <c r="O351" i="1" s="1"/>
  <c r="GM351" i="1" s="1"/>
  <c r="GN351" i="1" s="1"/>
  <c r="AB351" i="1"/>
  <c r="GM349" i="1"/>
  <c r="GN349" i="1" s="1"/>
  <c r="GX326" i="1"/>
  <c r="BZ150" i="1"/>
  <c r="CG173" i="1"/>
  <c r="AQ173" i="1"/>
  <c r="CI173" i="1"/>
  <c r="AB454" i="1"/>
  <c r="AB451" i="1"/>
  <c r="AD442" i="1"/>
  <c r="AB442" i="1" s="1"/>
  <c r="AB433" i="1"/>
  <c r="AD427" i="1"/>
  <c r="AB427" i="1" s="1"/>
  <c r="AD425" i="1"/>
  <c r="AB425" i="1" s="1"/>
  <c r="S415" i="1"/>
  <c r="AD411" i="1"/>
  <c r="AB411" i="1" s="1"/>
  <c r="CY407" i="1"/>
  <c r="X407" i="1" s="1"/>
  <c r="CY397" i="1"/>
  <c r="X397" i="1" s="1"/>
  <c r="BC298" i="1"/>
  <c r="F379" i="1"/>
  <c r="AC298" i="1"/>
  <c r="P363" i="1"/>
  <c r="CE363" i="1"/>
  <c r="CF363" i="1"/>
  <c r="AB358" i="1"/>
  <c r="CT358" i="1"/>
  <c r="S358" i="1" s="1"/>
  <c r="CP332" i="1"/>
  <c r="O332" i="1" s="1"/>
  <c r="GM330" i="1"/>
  <c r="GN330" i="1" s="1"/>
  <c r="Q326" i="1"/>
  <c r="AD444" i="1"/>
  <c r="CU651" i="3"/>
  <c r="CV651" i="3"/>
  <c r="CX653" i="3"/>
  <c r="AD430" i="1"/>
  <c r="AD423" i="1"/>
  <c r="AD421" i="1"/>
  <c r="Q419" i="1"/>
  <c r="S417" i="1"/>
  <c r="R416" i="1"/>
  <c r="GK416" i="1" s="1"/>
  <c r="CR407" i="1"/>
  <c r="Q407" i="1" s="1"/>
  <c r="CP407" i="1" s="1"/>
  <c r="O407" i="1" s="1"/>
  <c r="CS407" i="1"/>
  <c r="R407" i="1" s="1"/>
  <c r="CZ407" i="1" s="1"/>
  <c r="Y407" i="1" s="1"/>
  <c r="AB404" i="1"/>
  <c r="CY400" i="1"/>
  <c r="X400" i="1" s="1"/>
  <c r="GM400" i="1" s="1"/>
  <c r="GO400" i="1" s="1"/>
  <c r="CZ400" i="1"/>
  <c r="Y400" i="1" s="1"/>
  <c r="V359" i="1"/>
  <c r="CP352" i="1"/>
  <c r="O352" i="1" s="1"/>
  <c r="GM352" i="1" s="1"/>
  <c r="GN352" i="1" s="1"/>
  <c r="CP347" i="1"/>
  <c r="O347" i="1" s="1"/>
  <c r="GM347" i="1" s="1"/>
  <c r="GN347" i="1" s="1"/>
  <c r="CR344" i="1"/>
  <c r="Q344" i="1" s="1"/>
  <c r="AB344" i="1"/>
  <c r="CP341" i="1"/>
  <c r="O341" i="1" s="1"/>
  <c r="CP338" i="1"/>
  <c r="O338" i="1" s="1"/>
  <c r="GM338" i="1" s="1"/>
  <c r="GN338" i="1" s="1"/>
  <c r="CP334" i="1"/>
  <c r="O334" i="1" s="1"/>
  <c r="GM334" i="1" s="1"/>
  <c r="GN334" i="1" s="1"/>
  <c r="V325" i="1"/>
  <c r="CY319" i="1"/>
  <c r="X319" i="1" s="1"/>
  <c r="CZ319" i="1"/>
  <c r="Y319" i="1" s="1"/>
  <c r="CS442" i="1"/>
  <c r="R442" i="1" s="1"/>
  <c r="GK442" i="1" s="1"/>
  <c r="CZ441" i="1"/>
  <c r="Y441" i="1" s="1"/>
  <c r="GM441" i="1" s="1"/>
  <c r="GO441" i="1" s="1"/>
  <c r="CS427" i="1"/>
  <c r="R427" i="1" s="1"/>
  <c r="CY427" i="1" s="1"/>
  <c r="X427" i="1" s="1"/>
  <c r="CS425" i="1"/>
  <c r="R425" i="1" s="1"/>
  <c r="CY425" i="1" s="1"/>
  <c r="X425" i="1" s="1"/>
  <c r="V424" i="1"/>
  <c r="V422" i="1"/>
  <c r="EA460" i="1" s="1"/>
  <c r="CY410" i="1"/>
  <c r="X410" i="1" s="1"/>
  <c r="GM410" i="1" s="1"/>
  <c r="GO410" i="1" s="1"/>
  <c r="CZ410" i="1"/>
  <c r="Y410" i="1" s="1"/>
  <c r="AD398" i="1"/>
  <c r="CR398" i="1"/>
  <c r="Q398" i="1" s="1"/>
  <c r="CS398" i="1"/>
  <c r="R398" i="1" s="1"/>
  <c r="AQ298" i="1"/>
  <c r="F373" i="1"/>
  <c r="CP360" i="1"/>
  <c r="O360" i="1" s="1"/>
  <c r="U359" i="1"/>
  <c r="CQ326" i="1"/>
  <c r="P326" i="1" s="1"/>
  <c r="AB326" i="1"/>
  <c r="CI460" i="1"/>
  <c r="AQ460" i="1"/>
  <c r="AB455" i="1"/>
  <c r="AB453" i="1"/>
  <c r="AD448" i="1"/>
  <c r="AB444" i="1"/>
  <c r="CU666" i="3"/>
  <c r="CV666" i="3"/>
  <c r="AD434" i="1"/>
  <c r="AB430" i="1"/>
  <c r="CX641" i="3"/>
  <c r="CU637" i="3"/>
  <c r="CW638" i="3"/>
  <c r="CW639" i="3"/>
  <c r="CX642" i="3"/>
  <c r="CX638" i="3"/>
  <c r="CX639" i="3"/>
  <c r="AB423" i="1"/>
  <c r="AB421" i="1"/>
  <c r="AB416" i="1"/>
  <c r="HG416" i="1"/>
  <c r="CQ416" i="1"/>
  <c r="P416" i="1" s="1"/>
  <c r="CP416" i="1" s="1"/>
  <c r="O416" i="1" s="1"/>
  <c r="P415" i="1"/>
  <c r="AC460" i="1" s="1"/>
  <c r="AB407" i="1"/>
  <c r="CR403" i="1"/>
  <c r="Q403" i="1" s="1"/>
  <c r="CP403" i="1" s="1"/>
  <c r="O403" i="1" s="1"/>
  <c r="CS403" i="1"/>
  <c r="R403" i="1" s="1"/>
  <c r="CY403" i="1" s="1"/>
  <c r="X403" i="1" s="1"/>
  <c r="CY399" i="1"/>
  <c r="X399" i="1" s="1"/>
  <c r="CQ398" i="1"/>
  <c r="P398" i="1" s="1"/>
  <c r="AB398" i="1"/>
  <c r="T359" i="1"/>
  <c r="CP356" i="1"/>
  <c r="O356" i="1" s="1"/>
  <c r="GM356" i="1" s="1"/>
  <c r="GN356" i="1" s="1"/>
  <c r="CP353" i="1"/>
  <c r="O353" i="1" s="1"/>
  <c r="GM353" i="1" s="1"/>
  <c r="GN353" i="1" s="1"/>
  <c r="GM346" i="1"/>
  <c r="GN346" i="1" s="1"/>
  <c r="CP335" i="1"/>
  <c r="O335" i="1" s="1"/>
  <c r="GM335" i="1" s="1"/>
  <c r="GN335" i="1" s="1"/>
  <c r="CP333" i="1"/>
  <c r="O333" i="1" s="1"/>
  <c r="GM333" i="1" s="1"/>
  <c r="GN333" i="1" s="1"/>
  <c r="CP331" i="1"/>
  <c r="O331" i="1" s="1"/>
  <c r="GM331" i="1" s="1"/>
  <c r="GN331" i="1" s="1"/>
  <c r="Q325" i="1"/>
  <c r="CQ317" i="1"/>
  <c r="P317" i="1" s="1"/>
  <c r="CP317" i="1" s="1"/>
  <c r="O317" i="1" s="1"/>
  <c r="AB317" i="1"/>
  <c r="HG317" i="1"/>
  <c r="CX669" i="3"/>
  <c r="CW671" i="3"/>
  <c r="CX678" i="3"/>
  <c r="CX671" i="3"/>
  <c r="CX672" i="3"/>
  <c r="CX681" i="3"/>
  <c r="CW673" i="3"/>
  <c r="CX673" i="3"/>
  <c r="CU669" i="3"/>
  <c r="CW675" i="3"/>
  <c r="CV669" i="3"/>
  <c r="CX675" i="3"/>
  <c r="AB418" i="1"/>
  <c r="HG418" i="1"/>
  <c r="CQ418" i="1"/>
  <c r="P418" i="1" s="1"/>
  <c r="V415" i="1"/>
  <c r="AI460" i="1" s="1"/>
  <c r="AB410" i="1"/>
  <c r="CY406" i="1"/>
  <c r="X406" i="1" s="1"/>
  <c r="GM406" i="1" s="1"/>
  <c r="GO406" i="1" s="1"/>
  <c r="CZ406" i="1"/>
  <c r="Y406" i="1" s="1"/>
  <c r="CZ403" i="1"/>
  <c r="Y403" i="1" s="1"/>
  <c r="CR399" i="1"/>
  <c r="Q399" i="1" s="1"/>
  <c r="CS399" i="1"/>
  <c r="R399" i="1" s="1"/>
  <c r="CZ399" i="1" s="1"/>
  <c r="Y399" i="1" s="1"/>
  <c r="AD399" i="1"/>
  <c r="AB399" i="1" s="1"/>
  <c r="CH363" i="1"/>
  <c r="CP355" i="1"/>
  <c r="O355" i="1" s="1"/>
  <c r="GM355" i="1" s="1"/>
  <c r="GN355" i="1" s="1"/>
  <c r="GM343" i="1"/>
  <c r="GN343" i="1" s="1"/>
  <c r="W325" i="1"/>
  <c r="GX325" i="1"/>
  <c r="F485" i="1"/>
  <c r="AO460" i="1"/>
  <c r="AD452" i="1"/>
  <c r="AB452" i="1" s="1"/>
  <c r="CS448" i="1"/>
  <c r="R448" i="1" s="1"/>
  <c r="GK448" i="1" s="1"/>
  <c r="GM448" i="1" s="1"/>
  <c r="GO448" i="1" s="1"/>
  <c r="AB448" i="1"/>
  <c r="CS434" i="1"/>
  <c r="R434" i="1" s="1"/>
  <c r="GK434" i="1" s="1"/>
  <c r="AB434" i="1"/>
  <c r="AD426" i="1"/>
  <c r="AB426" i="1" s="1"/>
  <c r="V417" i="1"/>
  <c r="AB417" i="1"/>
  <c r="EO298" i="1"/>
  <c r="P369" i="1"/>
  <c r="W298" i="1"/>
  <c r="F387" i="1"/>
  <c r="R359" i="1"/>
  <c r="GK359" i="1" s="1"/>
  <c r="CP342" i="1"/>
  <c r="O342" i="1" s="1"/>
  <c r="GM342" i="1" s="1"/>
  <c r="GN342" i="1" s="1"/>
  <c r="CY303" i="1"/>
  <c r="X303" i="1" s="1"/>
  <c r="CZ303" i="1"/>
  <c r="Y303" i="1" s="1"/>
  <c r="CY260" i="1"/>
  <c r="X260" i="1" s="1"/>
  <c r="CZ260" i="1"/>
  <c r="Y260" i="1" s="1"/>
  <c r="CU657" i="3"/>
  <c r="CX661" i="3"/>
  <c r="CX657" i="3"/>
  <c r="CX658" i="3"/>
  <c r="CX659" i="3"/>
  <c r="CX662" i="3"/>
  <c r="S416" i="1"/>
  <c r="CR409" i="1"/>
  <c r="Q409" i="1" s="1"/>
  <c r="CP409" i="1" s="1"/>
  <c r="O409" i="1" s="1"/>
  <c r="CS409" i="1"/>
  <c r="R409" i="1" s="1"/>
  <c r="CZ409" i="1" s="1"/>
  <c r="Y409" i="1" s="1"/>
  <c r="AB406" i="1"/>
  <c r="CY402" i="1"/>
  <c r="X402" i="1" s="1"/>
  <c r="GM402" i="1" s="1"/>
  <c r="GO402" i="1" s="1"/>
  <c r="CZ402" i="1"/>
  <c r="Y402" i="1" s="1"/>
  <c r="CY361" i="1"/>
  <c r="X361" i="1" s="1"/>
  <c r="CZ361" i="1"/>
  <c r="Y361" i="1" s="1"/>
  <c r="CP344" i="1"/>
  <c r="O344" i="1" s="1"/>
  <c r="GM344" i="1" s="1"/>
  <c r="GN344" i="1" s="1"/>
  <c r="CY340" i="1"/>
  <c r="X340" i="1" s="1"/>
  <c r="GM340" i="1" s="1"/>
  <c r="GN340" i="1" s="1"/>
  <c r="CZ340" i="1"/>
  <c r="Y340" i="1" s="1"/>
  <c r="CY327" i="1"/>
  <c r="X327" i="1" s="1"/>
  <c r="CZ327" i="1"/>
  <c r="Y327" i="1" s="1"/>
  <c r="S326" i="1"/>
  <c r="S313" i="1"/>
  <c r="HG313" i="1"/>
  <c r="P313" i="1"/>
  <c r="CS452" i="1"/>
  <c r="R452" i="1" s="1"/>
  <c r="GK452" i="1" s="1"/>
  <c r="CS426" i="1"/>
  <c r="R426" i="1" s="1"/>
  <c r="GK426" i="1" s="1"/>
  <c r="S418" i="1"/>
  <c r="Q416" i="1"/>
  <c r="Q415" i="1"/>
  <c r="CY413" i="1"/>
  <c r="X413" i="1" s="1"/>
  <c r="GM413" i="1" s="1"/>
  <c r="GO413" i="1" s="1"/>
  <c r="CY412" i="1"/>
  <c r="X412" i="1" s="1"/>
  <c r="GM412" i="1" s="1"/>
  <c r="GO412" i="1" s="1"/>
  <c r="CZ412" i="1"/>
  <c r="Y412" i="1" s="1"/>
  <c r="AD409" i="1"/>
  <c r="AB409" i="1" s="1"/>
  <c r="CY405" i="1"/>
  <c r="X405" i="1" s="1"/>
  <c r="CP397" i="1"/>
  <c r="O397" i="1" s="1"/>
  <c r="AB360" i="1"/>
  <c r="CT360" i="1"/>
  <c r="S360" i="1" s="1"/>
  <c r="CP358" i="1"/>
  <c r="O358" i="1" s="1"/>
  <c r="U325" i="1"/>
  <c r="CR257" i="1"/>
  <c r="Q257" i="1" s="1"/>
  <c r="CS257" i="1"/>
  <c r="R257" i="1" s="1"/>
  <c r="AD257" i="1"/>
  <c r="AB257" i="1" s="1"/>
  <c r="GA460" i="1"/>
  <c r="CU644" i="3"/>
  <c r="CW645" i="3"/>
  <c r="CW646" i="3"/>
  <c r="CX649" i="3"/>
  <c r="CX645" i="3"/>
  <c r="CX646" i="3"/>
  <c r="AB420" i="1"/>
  <c r="CU634" i="3"/>
  <c r="CX636" i="3"/>
  <c r="CX635" i="3"/>
  <c r="Q418" i="1"/>
  <c r="Q417" i="1"/>
  <c r="CP417" i="1" s="1"/>
  <c r="O417" i="1" s="1"/>
  <c r="W416" i="1"/>
  <c r="EB460" i="1" s="1"/>
  <c r="W415" i="1"/>
  <c r="AJ460" i="1" s="1"/>
  <c r="CP414" i="1"/>
  <c r="O414" i="1" s="1"/>
  <c r="CZ414" i="1"/>
  <c r="Y414" i="1" s="1"/>
  <c r="CR405" i="1"/>
  <c r="Q405" i="1" s="1"/>
  <c r="CP405" i="1" s="1"/>
  <c r="O405" i="1" s="1"/>
  <c r="CS405" i="1"/>
  <c r="R405" i="1" s="1"/>
  <c r="CZ405" i="1" s="1"/>
  <c r="Y405" i="1" s="1"/>
  <c r="AB402" i="1"/>
  <c r="CY398" i="1"/>
  <c r="X398" i="1" s="1"/>
  <c r="CZ398" i="1"/>
  <c r="Y398" i="1" s="1"/>
  <c r="AB355" i="1"/>
  <c r="CT355" i="1"/>
  <c r="S355" i="1" s="1"/>
  <c r="CP348" i="1"/>
  <c r="O348" i="1" s="1"/>
  <c r="GM348" i="1" s="1"/>
  <c r="GN348" i="1" s="1"/>
  <c r="CP339" i="1"/>
  <c r="O339" i="1" s="1"/>
  <c r="GM339" i="1" s="1"/>
  <c r="GN339" i="1" s="1"/>
  <c r="AB337" i="1"/>
  <c r="CT337" i="1"/>
  <c r="S337" i="1" s="1"/>
  <c r="T325" i="1"/>
  <c r="GM311" i="1"/>
  <c r="GN311" i="1" s="1"/>
  <c r="P388" i="1"/>
  <c r="DL363" i="1"/>
  <c r="CG363" i="1"/>
  <c r="BB363" i="1"/>
  <c r="AP363" i="1"/>
  <c r="CQ361" i="1"/>
  <c r="P361" i="1" s="1"/>
  <c r="CP361" i="1" s="1"/>
  <c r="O361" i="1" s="1"/>
  <c r="GM361" i="1" s="1"/>
  <c r="GN361" i="1" s="1"/>
  <c r="CQ359" i="1"/>
  <c r="P359" i="1" s="1"/>
  <c r="CP359" i="1" s="1"/>
  <c r="O359" i="1" s="1"/>
  <c r="CQ329" i="1"/>
  <c r="P329" i="1" s="1"/>
  <c r="CP329" i="1" s="1"/>
  <c r="O329" i="1" s="1"/>
  <c r="GM329" i="1" s="1"/>
  <c r="GN329" i="1" s="1"/>
  <c r="CS326" i="1"/>
  <c r="R326" i="1" s="1"/>
  <c r="T324" i="1"/>
  <c r="CZ318" i="1"/>
  <c r="Y318" i="1" s="1"/>
  <c r="GX313" i="1"/>
  <c r="V313" i="1"/>
  <c r="CZ310" i="1"/>
  <c r="Y310" i="1" s="1"/>
  <c r="CP307" i="1"/>
  <c r="O307" i="1" s="1"/>
  <c r="GM307" i="1" s="1"/>
  <c r="GN307" i="1" s="1"/>
  <c r="CP252" i="1"/>
  <c r="O252" i="1" s="1"/>
  <c r="GM252" i="1" s="1"/>
  <c r="GN252" i="1" s="1"/>
  <c r="CW606" i="3"/>
  <c r="CX615" i="3"/>
  <c r="CX606" i="3"/>
  <c r="CX616" i="3"/>
  <c r="CU601" i="3"/>
  <c r="CX617" i="3"/>
  <c r="CX601" i="3"/>
  <c r="CW603" i="3"/>
  <c r="CX609" i="3"/>
  <c r="CX603" i="3"/>
  <c r="CX610" i="3"/>
  <c r="CW604" i="3"/>
  <c r="CV601" i="3"/>
  <c r="CX604" i="3"/>
  <c r="CX607" i="3"/>
  <c r="CX618" i="3"/>
  <c r="CX611" i="3"/>
  <c r="EM363" i="1"/>
  <c r="BA363" i="1"/>
  <c r="AO363" i="1"/>
  <c r="GX358" i="1"/>
  <c r="P337" i="1"/>
  <c r="CP337" i="1" s="1"/>
  <c r="O337" i="1" s="1"/>
  <c r="GM337" i="1" s="1"/>
  <c r="GN337" i="1" s="1"/>
  <c r="CQ328" i="1"/>
  <c r="P328" i="1" s="1"/>
  <c r="CP328" i="1" s="1"/>
  <c r="O328" i="1" s="1"/>
  <c r="GM328" i="1" s="1"/>
  <c r="GN328" i="1" s="1"/>
  <c r="S325" i="1"/>
  <c r="GX324" i="1"/>
  <c r="CY305" i="1"/>
  <c r="X305" i="1" s="1"/>
  <c r="CZ305" i="1"/>
  <c r="Y305" i="1" s="1"/>
  <c r="GD205" i="1"/>
  <c r="EU266" i="1"/>
  <c r="CY264" i="1"/>
  <c r="X264" i="1" s="1"/>
  <c r="CP263" i="1"/>
  <c r="O263" i="1" s="1"/>
  <c r="AG266" i="1"/>
  <c r="CY164" i="1"/>
  <c r="X164" i="1" s="1"/>
  <c r="AD413" i="1"/>
  <c r="AB413" i="1" s="1"/>
  <c r="P387" i="1"/>
  <c r="EL363" i="1"/>
  <c r="DJ363" i="1"/>
  <c r="X363" i="1"/>
  <c r="V324" i="1"/>
  <c r="CZ316" i="1"/>
  <c r="Y316" i="1" s="1"/>
  <c r="GM316" i="1" s="1"/>
  <c r="GN316" i="1" s="1"/>
  <c r="CY312" i="1"/>
  <c r="X312" i="1" s="1"/>
  <c r="CZ311" i="1"/>
  <c r="Y311" i="1" s="1"/>
  <c r="CY309" i="1"/>
  <c r="X309" i="1" s="1"/>
  <c r="GM309" i="1" s="1"/>
  <c r="GN309" i="1" s="1"/>
  <c r="CP304" i="1"/>
  <c r="O304" i="1" s="1"/>
  <c r="CP303" i="1"/>
  <c r="O303" i="1" s="1"/>
  <c r="GM303" i="1" s="1"/>
  <c r="GN303" i="1" s="1"/>
  <c r="AJ298" i="1"/>
  <c r="CY263" i="1"/>
  <c r="X263" i="1" s="1"/>
  <c r="CZ263" i="1"/>
  <c r="Y263" i="1" s="1"/>
  <c r="W261" i="1"/>
  <c r="CP260" i="1"/>
  <c r="O260" i="1" s="1"/>
  <c r="DI363" i="1"/>
  <c r="CZ323" i="1"/>
  <c r="Y323" i="1" s="1"/>
  <c r="CR321" i="1"/>
  <c r="Q321" i="1" s="1"/>
  <c r="AB321" i="1"/>
  <c r="FY266" i="1"/>
  <c r="EI266" i="1"/>
  <c r="CY259" i="1"/>
  <c r="X259" i="1" s="1"/>
  <c r="CZ259" i="1"/>
  <c r="Y259" i="1" s="1"/>
  <c r="CR255" i="1"/>
  <c r="Q255" i="1" s="1"/>
  <c r="CP255" i="1" s="1"/>
  <c r="O255" i="1" s="1"/>
  <c r="GM255" i="1" s="1"/>
  <c r="GN255" i="1" s="1"/>
  <c r="CS255" i="1"/>
  <c r="R255" i="1" s="1"/>
  <c r="AD255" i="1"/>
  <c r="CY254" i="1"/>
  <c r="X254" i="1" s="1"/>
  <c r="CY251" i="1"/>
  <c r="X251" i="1" s="1"/>
  <c r="CZ251" i="1"/>
  <c r="Y251" i="1" s="1"/>
  <c r="AJ266" i="1"/>
  <c r="CP230" i="1"/>
  <c r="O230" i="1" s="1"/>
  <c r="CY214" i="1"/>
  <c r="X214" i="1" s="1"/>
  <c r="FR205" i="1"/>
  <c r="EA150" i="1"/>
  <c r="DN173" i="1"/>
  <c r="EB173" i="1"/>
  <c r="P325" i="1"/>
  <c r="CP325" i="1" s="1"/>
  <c r="O325" i="1" s="1"/>
  <c r="GM325" i="1" s="1"/>
  <c r="GN325" i="1" s="1"/>
  <c r="CS323" i="1"/>
  <c r="R323" i="1" s="1"/>
  <c r="AD323" i="1"/>
  <c r="AB323" i="1" s="1"/>
  <c r="GM310" i="1"/>
  <c r="GN310" i="1" s="1"/>
  <c r="CP306" i="1"/>
  <c r="O306" i="1" s="1"/>
  <c r="GM306" i="1" s="1"/>
  <c r="GN306" i="1" s="1"/>
  <c r="GM300" i="1"/>
  <c r="GN300" i="1" s="1"/>
  <c r="CD266" i="1"/>
  <c r="CY257" i="1"/>
  <c r="X257" i="1" s="1"/>
  <c r="CZ257" i="1"/>
  <c r="Y257" i="1" s="1"/>
  <c r="AB255" i="1"/>
  <c r="CQ253" i="1"/>
  <c r="P253" i="1" s="1"/>
  <c r="CP253" i="1" s="1"/>
  <c r="O253" i="1" s="1"/>
  <c r="GM253" i="1" s="1"/>
  <c r="GN253" i="1" s="1"/>
  <c r="AB253" i="1"/>
  <c r="Q250" i="1"/>
  <c r="CY246" i="1"/>
  <c r="X246" i="1" s="1"/>
  <c r="CZ246" i="1"/>
  <c r="Y246" i="1" s="1"/>
  <c r="CY244" i="1"/>
  <c r="X244" i="1" s="1"/>
  <c r="CZ244" i="1"/>
  <c r="Y244" i="1" s="1"/>
  <c r="EU150" i="1"/>
  <c r="P189" i="1"/>
  <c r="CY161" i="1"/>
  <c r="X161" i="1" s="1"/>
  <c r="CZ161" i="1"/>
  <c r="Y161" i="1" s="1"/>
  <c r="CX623" i="3"/>
  <c r="CX624" i="3"/>
  <c r="CX620" i="3"/>
  <c r="CU619" i="3"/>
  <c r="AD397" i="1"/>
  <c r="AB397" i="1" s="1"/>
  <c r="F386" i="1"/>
  <c r="F380" i="1"/>
  <c r="FZ363" i="1"/>
  <c r="EU363" i="1"/>
  <c r="EI363" i="1"/>
  <c r="DG363" i="1"/>
  <c r="U363" i="1"/>
  <c r="HG361" i="1"/>
  <c r="HG359" i="1"/>
  <c r="AB350" i="1"/>
  <c r="U315" i="1"/>
  <c r="CP305" i="1"/>
  <c r="O305" i="1" s="1"/>
  <c r="P261" i="1"/>
  <c r="CP257" i="1"/>
  <c r="O257" i="1" s="1"/>
  <c r="GM257" i="1" s="1"/>
  <c r="GN257" i="1" s="1"/>
  <c r="P391" i="1"/>
  <c r="FY363" i="1"/>
  <c r="ET363" i="1"/>
  <c r="T363" i="1"/>
  <c r="AB352" i="1"/>
  <c r="AB343" i="1"/>
  <c r="CS341" i="1"/>
  <c r="R341" i="1" s="1"/>
  <c r="AB341" i="1"/>
  <c r="AB334" i="1"/>
  <c r="CS332" i="1"/>
  <c r="R332" i="1" s="1"/>
  <c r="CZ332" i="1" s="1"/>
  <c r="Y332" i="1" s="1"/>
  <c r="AB332" i="1"/>
  <c r="V323" i="1"/>
  <c r="R315" i="1"/>
  <c r="S315" i="1"/>
  <c r="W313" i="1"/>
  <c r="AO205" i="1"/>
  <c r="F270" i="1"/>
  <c r="CY253" i="1"/>
  <c r="X253" i="1" s="1"/>
  <c r="CZ253" i="1"/>
  <c r="Y253" i="1" s="1"/>
  <c r="BZ266" i="1"/>
  <c r="CI266" i="1" s="1"/>
  <c r="CP244" i="1"/>
  <c r="O244" i="1" s="1"/>
  <c r="CS397" i="1"/>
  <c r="R397" i="1" s="1"/>
  <c r="AE460" i="1" s="1"/>
  <c r="ES363" i="1"/>
  <c r="EG363" i="1"/>
  <c r="AU363" i="1"/>
  <c r="W328" i="1"/>
  <c r="CP327" i="1"/>
  <c r="O327" i="1" s="1"/>
  <c r="GM327" i="1" s="1"/>
  <c r="GO327" i="1" s="1"/>
  <c r="CY322" i="1"/>
  <c r="X322" i="1" s="1"/>
  <c r="GM322" i="1" s="1"/>
  <c r="GN322" i="1" s="1"/>
  <c r="CZ322" i="1"/>
  <c r="Y322" i="1" s="1"/>
  <c r="Q315" i="1"/>
  <c r="T313" i="1"/>
  <c r="CZ308" i="1"/>
  <c r="Y308" i="1" s="1"/>
  <c r="GM308" i="1" s="1"/>
  <c r="GN308" i="1" s="1"/>
  <c r="EM205" i="1"/>
  <c r="P285" i="1"/>
  <c r="V261" i="1"/>
  <c r="AI266" i="1" s="1"/>
  <c r="CU583" i="3"/>
  <c r="CW589" i="3"/>
  <c r="CX599" i="3"/>
  <c r="CV583" i="3"/>
  <c r="CX589" i="3"/>
  <c r="CX600" i="3"/>
  <c r="CX583" i="3"/>
  <c r="CW586" i="3"/>
  <c r="CX593" i="3"/>
  <c r="CX586" i="3"/>
  <c r="CX594" i="3"/>
  <c r="CX584" i="3"/>
  <c r="CW587" i="3"/>
  <c r="CX587" i="3"/>
  <c r="CX590" i="3"/>
  <c r="CX595" i="3"/>
  <c r="P366" i="1"/>
  <c r="FW363" i="1"/>
  <c r="ER363" i="1"/>
  <c r="DP363" i="1"/>
  <c r="AT363" i="1"/>
  <c r="R363" i="1"/>
  <c r="AD361" i="1"/>
  <c r="AB361" i="1" s="1"/>
  <c r="AD359" i="1"/>
  <c r="AB359" i="1" s="1"/>
  <c r="AB357" i="1"/>
  <c r="AB354" i="1"/>
  <c r="AB345" i="1"/>
  <c r="AB336" i="1"/>
  <c r="S324" i="1"/>
  <c r="CP324" i="1" s="1"/>
  <c r="O324" i="1" s="1"/>
  <c r="GM324" i="1" s="1"/>
  <c r="GN324" i="1" s="1"/>
  <c r="CR323" i="1"/>
  <c r="Q323" i="1" s="1"/>
  <c r="CP323" i="1" s="1"/>
  <c r="O323" i="1" s="1"/>
  <c r="U261" i="1"/>
  <c r="AH266" i="1" s="1"/>
  <c r="CY256" i="1"/>
  <c r="X256" i="1" s="1"/>
  <c r="GM256" i="1" s="1"/>
  <c r="GN256" i="1" s="1"/>
  <c r="CZ256" i="1"/>
  <c r="Y256" i="1" s="1"/>
  <c r="CY255" i="1"/>
  <c r="X255" i="1" s="1"/>
  <c r="CZ255" i="1"/>
  <c r="Y255" i="1" s="1"/>
  <c r="CQ248" i="1"/>
  <c r="P248" i="1" s="1"/>
  <c r="CP248" i="1" s="1"/>
  <c r="O248" i="1" s="1"/>
  <c r="AB248" i="1"/>
  <c r="CP246" i="1"/>
  <c r="O246" i="1" s="1"/>
  <c r="GM246" i="1" s="1"/>
  <c r="GO246" i="1" s="1"/>
  <c r="CP242" i="1"/>
  <c r="O242" i="1" s="1"/>
  <c r="GM242" i="1" s="1"/>
  <c r="GO242" i="1" s="1"/>
  <c r="CU387" i="3"/>
  <c r="CV387" i="3"/>
  <c r="CX387" i="3"/>
  <c r="CX390" i="3"/>
  <c r="CX388" i="3"/>
  <c r="W221" i="1"/>
  <c r="V326" i="1"/>
  <c r="CP321" i="1"/>
  <c r="O321" i="1" s="1"/>
  <c r="GM321" i="1" s="1"/>
  <c r="GN321" i="1" s="1"/>
  <c r="CQ319" i="1"/>
  <c r="P319" i="1" s="1"/>
  <c r="CP319" i="1" s="1"/>
  <c r="O319" i="1" s="1"/>
  <c r="GM319" i="1" s="1"/>
  <c r="GO319" i="1" s="1"/>
  <c r="AB319" i="1"/>
  <c r="GM314" i="1"/>
  <c r="GN314" i="1" s="1"/>
  <c r="R313" i="1"/>
  <c r="GK313" i="1" s="1"/>
  <c r="GM312" i="1"/>
  <c r="GN312" i="1" s="1"/>
  <c r="T261" i="1"/>
  <c r="CY252" i="1"/>
  <c r="X252" i="1" s="1"/>
  <c r="S250" i="1"/>
  <c r="CJ266" i="1"/>
  <c r="CU625" i="3"/>
  <c r="CW627" i="3"/>
  <c r="CV625" i="3"/>
  <c r="CX625" i="3"/>
  <c r="CX627" i="3"/>
  <c r="CI363" i="1"/>
  <c r="BD363" i="1"/>
  <c r="AR363" i="1"/>
  <c r="AB324" i="1"/>
  <c r="U322" i="1"/>
  <c r="CY318" i="1"/>
  <c r="X318" i="1" s="1"/>
  <c r="GM318" i="1" s="1"/>
  <c r="GO318" i="1" s="1"/>
  <c r="Q313" i="1"/>
  <c r="CP301" i="1"/>
  <c r="O301" i="1" s="1"/>
  <c r="GM301" i="1" s="1"/>
  <c r="GN301" i="1" s="1"/>
  <c r="GX261" i="1"/>
  <c r="S261" i="1"/>
  <c r="CP259" i="1"/>
  <c r="O259" i="1" s="1"/>
  <c r="GM259" i="1" s="1"/>
  <c r="GN259" i="1" s="1"/>
  <c r="CP254" i="1"/>
  <c r="O254" i="1" s="1"/>
  <c r="CP251" i="1"/>
  <c r="O251" i="1" s="1"/>
  <c r="GM251" i="1" s="1"/>
  <c r="GN251" i="1" s="1"/>
  <c r="CY248" i="1"/>
  <c r="X248" i="1" s="1"/>
  <c r="CZ248" i="1"/>
  <c r="Y248" i="1" s="1"/>
  <c r="CW570" i="3"/>
  <c r="CX570" i="3"/>
  <c r="CW571" i="3"/>
  <c r="CX571" i="3"/>
  <c r="CU567" i="3"/>
  <c r="CW573" i="3"/>
  <c r="CV567" i="3"/>
  <c r="CX573" i="3"/>
  <c r="CX567" i="3"/>
  <c r="CX574" i="3"/>
  <c r="Q221" i="1"/>
  <c r="R209" i="1"/>
  <c r="S162" i="1"/>
  <c r="CY156" i="1"/>
  <c r="X156" i="1" s="1"/>
  <c r="GM156" i="1" s="1"/>
  <c r="GO156" i="1" s="1"/>
  <c r="CZ156" i="1"/>
  <c r="Y156" i="1" s="1"/>
  <c r="HG311" i="1"/>
  <c r="HG309" i="1"/>
  <c r="CX526" i="3"/>
  <c r="CW528" i="3"/>
  <c r="CX528" i="3"/>
  <c r="CU523" i="3"/>
  <c r="CX529" i="3"/>
  <c r="CV523" i="3"/>
  <c r="CX530" i="3"/>
  <c r="CX523" i="3"/>
  <c r="CW525" i="3"/>
  <c r="CX525" i="3"/>
  <c r="CW526" i="3"/>
  <c r="AD244" i="1"/>
  <c r="AB244" i="1" s="1"/>
  <c r="CW492" i="3"/>
  <c r="CX492" i="3"/>
  <c r="CU487" i="3"/>
  <c r="CX493" i="3"/>
  <c r="CX488" i="3"/>
  <c r="CW489" i="3"/>
  <c r="CX489" i="3"/>
  <c r="CX494" i="3"/>
  <c r="CX490" i="3"/>
  <c r="CV487" i="3"/>
  <c r="CY223" i="1"/>
  <c r="X223" i="1" s="1"/>
  <c r="CZ223" i="1"/>
  <c r="Y223" i="1" s="1"/>
  <c r="CY208" i="1"/>
  <c r="X208" i="1" s="1"/>
  <c r="CZ208" i="1"/>
  <c r="Y208" i="1" s="1"/>
  <c r="BX91" i="1"/>
  <c r="AO118" i="1"/>
  <c r="CG118" i="1"/>
  <c r="CY115" i="1"/>
  <c r="X115" i="1" s="1"/>
  <c r="CZ115" i="1"/>
  <c r="Y115" i="1" s="1"/>
  <c r="EA118" i="1"/>
  <c r="AD305" i="1"/>
  <c r="AB305" i="1" s="1"/>
  <c r="AD303" i="1"/>
  <c r="AB303" i="1" s="1"/>
  <c r="GA266" i="1"/>
  <c r="EV266" i="1"/>
  <c r="AD260" i="1"/>
  <c r="AB260" i="1" s="1"/>
  <c r="AD246" i="1"/>
  <c r="AB246" i="1" s="1"/>
  <c r="V240" i="1"/>
  <c r="CQ229" i="1"/>
  <c r="P229" i="1" s="1"/>
  <c r="CP229" i="1" s="1"/>
  <c r="O229" i="1" s="1"/>
  <c r="CQ224" i="1"/>
  <c r="P224" i="1" s="1"/>
  <c r="CP224" i="1" s="1"/>
  <c r="O224" i="1" s="1"/>
  <c r="CQ214" i="1"/>
  <c r="P214" i="1" s="1"/>
  <c r="CP214" i="1" s="1"/>
  <c r="O214" i="1" s="1"/>
  <c r="AB214" i="1"/>
  <c r="CP213" i="1"/>
  <c r="O213" i="1" s="1"/>
  <c r="CP208" i="1"/>
  <c r="O208" i="1" s="1"/>
  <c r="CZ171" i="1"/>
  <c r="Y171" i="1" s="1"/>
  <c r="CP152" i="1"/>
  <c r="O152" i="1" s="1"/>
  <c r="CD91" i="1"/>
  <c r="AU118" i="1"/>
  <c r="HG264" i="1"/>
  <c r="CX554" i="3"/>
  <c r="CW556" i="3"/>
  <c r="CX556" i="3"/>
  <c r="CU551" i="3"/>
  <c r="CX557" i="3"/>
  <c r="CV551" i="3"/>
  <c r="CX558" i="3"/>
  <c r="CX551" i="3"/>
  <c r="CW553" i="3"/>
  <c r="CX553" i="3"/>
  <c r="CW554" i="3"/>
  <c r="AB250" i="1"/>
  <c r="I250" i="1"/>
  <c r="R250" i="1" s="1"/>
  <c r="GK250" i="1" s="1"/>
  <c r="U240" i="1"/>
  <c r="CQ236" i="1"/>
  <c r="P236" i="1" s="1"/>
  <c r="CP236" i="1" s="1"/>
  <c r="O236" i="1" s="1"/>
  <c r="GM236" i="1" s="1"/>
  <c r="GN236" i="1" s="1"/>
  <c r="CR234" i="1"/>
  <c r="Q234" i="1" s="1"/>
  <c r="AD234" i="1"/>
  <c r="AB234" i="1" s="1"/>
  <c r="V229" i="1"/>
  <c r="CR226" i="1"/>
  <c r="Q226" i="1" s="1"/>
  <c r="CP226" i="1" s="1"/>
  <c r="O226" i="1" s="1"/>
  <c r="GM226" i="1" s="1"/>
  <c r="GO226" i="1" s="1"/>
  <c r="CS226" i="1"/>
  <c r="R226" i="1" s="1"/>
  <c r="GK226" i="1" s="1"/>
  <c r="AD226" i="1"/>
  <c r="AB226" i="1" s="1"/>
  <c r="HG220" i="1"/>
  <c r="CQ220" i="1"/>
  <c r="P220" i="1" s="1"/>
  <c r="AB220" i="1"/>
  <c r="CQ210" i="1"/>
  <c r="P210" i="1" s="1"/>
  <c r="AU150" i="1"/>
  <c r="F192" i="1"/>
  <c r="CR171" i="1"/>
  <c r="Q171" i="1" s="1"/>
  <c r="CS171" i="1"/>
  <c r="R171" i="1" s="1"/>
  <c r="GK171" i="1" s="1"/>
  <c r="AD171" i="1"/>
  <c r="AB171" i="1" s="1"/>
  <c r="GX166" i="1"/>
  <c r="R166" i="1"/>
  <c r="V166" i="1"/>
  <c r="CB150" i="1"/>
  <c r="AS173" i="1"/>
  <c r="FT150" i="1"/>
  <c r="EK173" i="1"/>
  <c r="FR111" i="1"/>
  <c r="CP111" i="1"/>
  <c r="O111" i="1" s="1"/>
  <c r="GM111" i="1" s="1"/>
  <c r="CW508" i="3"/>
  <c r="CX508" i="3"/>
  <c r="CW509" i="3"/>
  <c r="CX511" i="3"/>
  <c r="CU506" i="3"/>
  <c r="CX509" i="3"/>
  <c r="CV506" i="3"/>
  <c r="CX512" i="3"/>
  <c r="CR232" i="1"/>
  <c r="Q232" i="1" s="1"/>
  <c r="CS232" i="1"/>
  <c r="R232" i="1" s="1"/>
  <c r="AD232" i="1"/>
  <c r="GX221" i="1"/>
  <c r="GB91" i="1"/>
  <c r="ES118" i="1"/>
  <c r="CJ91" i="1"/>
  <c r="BA118" i="1"/>
  <c r="HG323" i="1"/>
  <c r="EG266" i="1"/>
  <c r="AD262" i="1"/>
  <c r="AB262" i="1" s="1"/>
  <c r="CU575" i="3"/>
  <c r="CX576" i="3"/>
  <c r="CX578" i="3"/>
  <c r="CW580" i="3"/>
  <c r="CW578" i="3"/>
  <c r="CW581" i="3"/>
  <c r="CX580" i="3"/>
  <c r="AD258" i="1"/>
  <c r="AB258" i="1" s="1"/>
  <c r="AD254" i="1"/>
  <c r="AB254" i="1" s="1"/>
  <c r="AD249" i="1"/>
  <c r="AB249" i="1" s="1"/>
  <c r="AD247" i="1"/>
  <c r="AB247" i="1" s="1"/>
  <c r="CR241" i="1"/>
  <c r="Q241" i="1" s="1"/>
  <c r="CS241" i="1"/>
  <c r="R241" i="1" s="1"/>
  <c r="CY241" i="1" s="1"/>
  <c r="X241" i="1" s="1"/>
  <c r="AD241" i="1"/>
  <c r="AB241" i="1" s="1"/>
  <c r="CP238" i="1"/>
  <c r="O238" i="1" s="1"/>
  <c r="GM238" i="1" s="1"/>
  <c r="GN238" i="1" s="1"/>
  <c r="CQ232" i="1"/>
  <c r="P232" i="1" s="1"/>
  <c r="AB232" i="1"/>
  <c r="CY231" i="1"/>
  <c r="X231" i="1" s="1"/>
  <c r="CZ231" i="1"/>
  <c r="Y231" i="1" s="1"/>
  <c r="S221" i="1"/>
  <c r="CP218" i="1"/>
  <c r="O218" i="1" s="1"/>
  <c r="GM218" i="1" s="1"/>
  <c r="GN218" i="1" s="1"/>
  <c r="CR216" i="1"/>
  <c r="Q216" i="1" s="1"/>
  <c r="CP216" i="1" s="1"/>
  <c r="O216" i="1" s="1"/>
  <c r="GM216" i="1" s="1"/>
  <c r="GN216" i="1" s="1"/>
  <c r="CS216" i="1"/>
  <c r="R216" i="1" s="1"/>
  <c r="GK216" i="1" s="1"/>
  <c r="AD216" i="1"/>
  <c r="AB216" i="1" s="1"/>
  <c r="CR212" i="1"/>
  <c r="Q212" i="1" s="1"/>
  <c r="CS212" i="1"/>
  <c r="R212" i="1" s="1"/>
  <c r="GK212" i="1" s="1"/>
  <c r="AD212" i="1"/>
  <c r="AB212" i="1" s="1"/>
  <c r="EG150" i="1"/>
  <c r="P177" i="1"/>
  <c r="W166" i="1"/>
  <c r="AJ173" i="1" s="1"/>
  <c r="CP165" i="1"/>
  <c r="O165" i="1" s="1"/>
  <c r="GX164" i="1"/>
  <c r="R164" i="1"/>
  <c r="CZ164" i="1" s="1"/>
  <c r="Y164" i="1" s="1"/>
  <c r="V164" i="1"/>
  <c r="CQ155" i="1"/>
  <c r="P155" i="1" s="1"/>
  <c r="AB155" i="1"/>
  <c r="S106" i="1"/>
  <c r="HG106" i="1"/>
  <c r="S102" i="1"/>
  <c r="HG102" i="1"/>
  <c r="P275" i="1"/>
  <c r="CW500" i="3"/>
  <c r="CX500" i="3"/>
  <c r="CW501" i="3"/>
  <c r="CU497" i="3"/>
  <c r="CX504" i="3"/>
  <c r="CV497" i="3"/>
  <c r="CX505" i="3"/>
  <c r="CX497" i="3"/>
  <c r="CX498" i="3"/>
  <c r="CX501" i="3"/>
  <c r="CQ241" i="1"/>
  <c r="P241" i="1" s="1"/>
  <c r="CP241" i="1" s="1"/>
  <c r="O241" i="1" s="1"/>
  <c r="CY229" i="1"/>
  <c r="X229" i="1" s="1"/>
  <c r="CZ229" i="1"/>
  <c r="Y229" i="1" s="1"/>
  <c r="GM227" i="1"/>
  <c r="GO227" i="1" s="1"/>
  <c r="CP209" i="1"/>
  <c r="O209" i="1" s="1"/>
  <c r="GM209" i="1" s="1"/>
  <c r="GN209" i="1" s="1"/>
  <c r="CY207" i="1"/>
  <c r="X207" i="1" s="1"/>
  <c r="CZ207" i="1"/>
  <c r="Y207" i="1" s="1"/>
  <c r="CP164" i="1"/>
  <c r="O164" i="1" s="1"/>
  <c r="GX162" i="1"/>
  <c r="R162" i="1"/>
  <c r="FY173" i="1"/>
  <c r="EI173" i="1"/>
  <c r="FR150" i="1"/>
  <c r="CY158" i="1"/>
  <c r="X158" i="1" s="1"/>
  <c r="CZ158" i="1"/>
  <c r="Y158" i="1" s="1"/>
  <c r="GM158" i="1" s="1"/>
  <c r="GO158" i="1" s="1"/>
  <c r="DY173" i="1"/>
  <c r="CS262" i="1"/>
  <c r="R262" i="1" s="1"/>
  <c r="GK262" i="1" s="1"/>
  <c r="CS258" i="1"/>
  <c r="R258" i="1" s="1"/>
  <c r="GK258" i="1" s="1"/>
  <c r="CS254" i="1"/>
  <c r="R254" i="1" s="1"/>
  <c r="GK254" i="1" s="1"/>
  <c r="CS249" i="1"/>
  <c r="R249" i="1" s="1"/>
  <c r="CY249" i="1" s="1"/>
  <c r="X249" i="1" s="1"/>
  <c r="CS247" i="1"/>
  <c r="R247" i="1" s="1"/>
  <c r="CY247" i="1" s="1"/>
  <c r="X247" i="1" s="1"/>
  <c r="CT243" i="1"/>
  <c r="S243" i="1" s="1"/>
  <c r="CY234" i="1"/>
  <c r="X234" i="1" s="1"/>
  <c r="CU433" i="3"/>
  <c r="CX434" i="3"/>
  <c r="CW436" i="3"/>
  <c r="CW437" i="3"/>
  <c r="CX437" i="3"/>
  <c r="CX439" i="3"/>
  <c r="T229" i="1"/>
  <c r="CP228" i="1"/>
  <c r="O228" i="1" s="1"/>
  <c r="GM228" i="1" s="1"/>
  <c r="GO228" i="1" s="1"/>
  <c r="CP225" i="1"/>
  <c r="O225" i="1" s="1"/>
  <c r="P221" i="1"/>
  <c r="CY220" i="1"/>
  <c r="X220" i="1" s="1"/>
  <c r="CZ220" i="1"/>
  <c r="Y220" i="1" s="1"/>
  <c r="ET205" i="1"/>
  <c r="EM173" i="1"/>
  <c r="FV150" i="1"/>
  <c r="CP163" i="1"/>
  <c r="O163" i="1" s="1"/>
  <c r="CP162" i="1"/>
  <c r="O162" i="1" s="1"/>
  <c r="GB173" i="1"/>
  <c r="CY155" i="1"/>
  <c r="X155" i="1" s="1"/>
  <c r="CZ155" i="1"/>
  <c r="Y155" i="1" s="1"/>
  <c r="DX173" i="1"/>
  <c r="CY107" i="1"/>
  <c r="X107" i="1" s="1"/>
  <c r="CZ107" i="1"/>
  <c r="Y107" i="1" s="1"/>
  <c r="CY103" i="1"/>
  <c r="X103" i="1" s="1"/>
  <c r="CZ103" i="1"/>
  <c r="Y103" i="1" s="1"/>
  <c r="CS317" i="1"/>
  <c r="R317" i="1" s="1"/>
  <c r="GK317" i="1" s="1"/>
  <c r="BD266" i="1"/>
  <c r="CS264" i="1"/>
  <c r="R264" i="1" s="1"/>
  <c r="GK264" i="1" s="1"/>
  <c r="AB264" i="1"/>
  <c r="CX561" i="3"/>
  <c r="CW563" i="3"/>
  <c r="CX563" i="3"/>
  <c r="CW564" i="3"/>
  <c r="CX564" i="3"/>
  <c r="CU559" i="3"/>
  <c r="CX560" i="3"/>
  <c r="CW561" i="3"/>
  <c r="AD256" i="1"/>
  <c r="AB256" i="1" s="1"/>
  <c r="AD251" i="1"/>
  <c r="AB251" i="1" s="1"/>
  <c r="CU515" i="3"/>
  <c r="CX519" i="3"/>
  <c r="CX521" i="3"/>
  <c r="CW517" i="3"/>
  <c r="CX517" i="3"/>
  <c r="CX518" i="3"/>
  <c r="CW519" i="3"/>
  <c r="CX516" i="3"/>
  <c r="CS243" i="1"/>
  <c r="R243" i="1" s="1"/>
  <c r="T240" i="1"/>
  <c r="CQ240" i="1"/>
  <c r="P240" i="1" s="1"/>
  <c r="AB240" i="1"/>
  <c r="CS234" i="1"/>
  <c r="R234" i="1" s="1"/>
  <c r="GK234" i="1" s="1"/>
  <c r="W229" i="1"/>
  <c r="CY226" i="1"/>
  <c r="X226" i="1" s="1"/>
  <c r="CZ226" i="1"/>
  <c r="Y226" i="1" s="1"/>
  <c r="CP207" i="1"/>
  <c r="O207" i="1" s="1"/>
  <c r="BC173" i="1"/>
  <c r="CL150" i="1"/>
  <c r="T166" i="1"/>
  <c r="AG173" i="1" s="1"/>
  <c r="W162" i="1"/>
  <c r="P106" i="1"/>
  <c r="CP106" i="1" s="1"/>
  <c r="O106" i="1" s="1"/>
  <c r="P102" i="1"/>
  <c r="AB306" i="1"/>
  <c r="CS304" i="1"/>
  <c r="R304" i="1" s="1"/>
  <c r="CY304" i="1" s="1"/>
  <c r="X304" i="1" s="1"/>
  <c r="CS302" i="1"/>
  <c r="R302" i="1" s="1"/>
  <c r="CY302" i="1" s="1"/>
  <c r="X302" i="1" s="1"/>
  <c r="BC266" i="1"/>
  <c r="CS245" i="1"/>
  <c r="R245" i="1" s="1"/>
  <c r="CY245" i="1" s="1"/>
  <c r="X245" i="1" s="1"/>
  <c r="CR243" i="1"/>
  <c r="Q243" i="1" s="1"/>
  <c r="CP243" i="1" s="1"/>
  <c r="O243" i="1" s="1"/>
  <c r="CY242" i="1"/>
  <c r="X242" i="1" s="1"/>
  <c r="CZ242" i="1"/>
  <c r="Y242" i="1" s="1"/>
  <c r="S240" i="1"/>
  <c r="CY239" i="1"/>
  <c r="X239" i="1" s="1"/>
  <c r="GM239" i="1" s="1"/>
  <c r="GO239" i="1" s="1"/>
  <c r="AB239" i="1"/>
  <c r="CP234" i="1"/>
  <c r="O234" i="1" s="1"/>
  <c r="CP233" i="1"/>
  <c r="O233" i="1" s="1"/>
  <c r="V221" i="1"/>
  <c r="CQ219" i="1"/>
  <c r="P219" i="1" s="1"/>
  <c r="CP171" i="1"/>
  <c r="O171" i="1" s="1"/>
  <c r="CY169" i="1"/>
  <c r="X169" i="1" s="1"/>
  <c r="CZ169" i="1"/>
  <c r="Y169" i="1" s="1"/>
  <c r="GM169" i="1" s="1"/>
  <c r="GO169" i="1" s="1"/>
  <c r="S166" i="1"/>
  <c r="V162" i="1"/>
  <c r="AI173" i="1" s="1"/>
  <c r="AH173" i="1"/>
  <c r="BB266" i="1"/>
  <c r="AP266" i="1"/>
  <c r="R240" i="1"/>
  <c r="GK240" i="1" s="1"/>
  <c r="W240" i="1"/>
  <c r="CZ232" i="1"/>
  <c r="Y232" i="1" s="1"/>
  <c r="GX229" i="1"/>
  <c r="CQ223" i="1"/>
  <c r="P223" i="1" s="1"/>
  <c r="CP223" i="1" s="1"/>
  <c r="O223" i="1" s="1"/>
  <c r="AB223" i="1"/>
  <c r="U221" i="1"/>
  <c r="CY216" i="1"/>
  <c r="X216" i="1" s="1"/>
  <c r="CZ216" i="1"/>
  <c r="Y216" i="1" s="1"/>
  <c r="CP215" i="1"/>
  <c r="O215" i="1" s="1"/>
  <c r="CP211" i="1"/>
  <c r="O211" i="1" s="1"/>
  <c r="U162" i="1"/>
  <c r="CP161" i="1"/>
  <c r="O161" i="1" s="1"/>
  <c r="GM161" i="1" s="1"/>
  <c r="GO161" i="1" s="1"/>
  <c r="GM153" i="1"/>
  <c r="CJ173" i="1"/>
  <c r="CW427" i="3"/>
  <c r="CW428" i="3"/>
  <c r="CX429" i="3"/>
  <c r="CX431" i="3"/>
  <c r="CX432" i="3"/>
  <c r="CW426" i="3"/>
  <c r="CX426" i="3"/>
  <c r="CU424" i="3"/>
  <c r="CV424" i="3"/>
  <c r="CU379" i="3"/>
  <c r="CX380" i="3"/>
  <c r="CW383" i="3"/>
  <c r="CX383" i="3"/>
  <c r="CX381" i="3"/>
  <c r="CW384" i="3"/>
  <c r="CX384" i="3"/>
  <c r="CW328" i="3"/>
  <c r="CU325" i="3"/>
  <c r="CX332" i="3"/>
  <c r="CV325" i="3"/>
  <c r="CX326" i="3"/>
  <c r="CW329" i="3"/>
  <c r="CX325" i="3"/>
  <c r="CX329" i="3"/>
  <c r="HG167" i="1"/>
  <c r="HG165" i="1"/>
  <c r="HG163" i="1"/>
  <c r="CX297" i="3"/>
  <c r="CU291" i="3"/>
  <c r="CX298" i="3"/>
  <c r="CX291" i="3"/>
  <c r="CW294" i="3"/>
  <c r="CW295" i="3"/>
  <c r="CX292" i="3"/>
  <c r="CX295" i="3"/>
  <c r="GM116" i="1"/>
  <c r="W106" i="1"/>
  <c r="W102" i="1"/>
  <c r="CY101" i="1"/>
  <c r="X101" i="1" s="1"/>
  <c r="CZ101" i="1"/>
  <c r="Y101" i="1" s="1"/>
  <c r="CY100" i="1"/>
  <c r="X100" i="1" s="1"/>
  <c r="CZ100" i="1"/>
  <c r="Y100" i="1" s="1"/>
  <c r="AI118" i="1"/>
  <c r="FR93" i="1"/>
  <c r="CP93" i="1"/>
  <c r="O93" i="1" s="1"/>
  <c r="AC118" i="1"/>
  <c r="AD236" i="1"/>
  <c r="AB236" i="1" s="1"/>
  <c r="CR231" i="1"/>
  <c r="Q231" i="1" s="1"/>
  <c r="CU449" i="3"/>
  <c r="CX450" i="3"/>
  <c r="CW451" i="3"/>
  <c r="CX451" i="3"/>
  <c r="CX453" i="3"/>
  <c r="CX455" i="3"/>
  <c r="AD229" i="1"/>
  <c r="AB229" i="1" s="1"/>
  <c r="CU395" i="3"/>
  <c r="CV395" i="3"/>
  <c r="AD221" i="1"/>
  <c r="AB221" i="1" s="1"/>
  <c r="CR220" i="1"/>
  <c r="Q220" i="1" s="1"/>
  <c r="F182" i="1"/>
  <c r="AB169" i="1"/>
  <c r="AB158" i="1"/>
  <c r="BB150" i="1"/>
  <c r="CZ112" i="1"/>
  <c r="Y112" i="1" s="1"/>
  <c r="V106" i="1"/>
  <c r="V102" i="1"/>
  <c r="CW320" i="3"/>
  <c r="CX320" i="3"/>
  <c r="CU317" i="3"/>
  <c r="CV317" i="3"/>
  <c r="CX317" i="3"/>
  <c r="CW319" i="3"/>
  <c r="CX318" i="3"/>
  <c r="CX322" i="3"/>
  <c r="CX321" i="3"/>
  <c r="CR154" i="1"/>
  <c r="Q154" i="1" s="1"/>
  <c r="AD173" i="1" s="1"/>
  <c r="CS154" i="1"/>
  <c r="R154" i="1" s="1"/>
  <c r="CZ154" i="1" s="1"/>
  <c r="Y154" i="1" s="1"/>
  <c r="AD154" i="1"/>
  <c r="CR112" i="1"/>
  <c r="Q112" i="1" s="1"/>
  <c r="CP112" i="1" s="1"/>
  <c r="O112" i="1" s="1"/>
  <c r="CS112" i="1"/>
  <c r="R112" i="1" s="1"/>
  <c r="GK112" i="1" s="1"/>
  <c r="AD112" i="1"/>
  <c r="AB112" i="1" s="1"/>
  <c r="CR111" i="1"/>
  <c r="Q111" i="1" s="1"/>
  <c r="CS111" i="1"/>
  <c r="R111" i="1" s="1"/>
  <c r="CB118" i="1"/>
  <c r="FR109" i="1"/>
  <c r="CP109" i="1"/>
  <c r="O109" i="1" s="1"/>
  <c r="GX106" i="1"/>
  <c r="U106" i="1"/>
  <c r="CP105" i="1"/>
  <c r="O105" i="1" s="1"/>
  <c r="GM105" i="1" s="1"/>
  <c r="GN105" i="1" s="1"/>
  <c r="GX102" i="1"/>
  <c r="U102" i="1"/>
  <c r="GM101" i="1"/>
  <c r="GN101" i="1" s="1"/>
  <c r="FR118" i="1"/>
  <c r="FY118" i="1" s="1"/>
  <c r="CP99" i="1"/>
  <c r="O99" i="1" s="1"/>
  <c r="FR98" i="1"/>
  <c r="CP98" i="1"/>
  <c r="O98" i="1" s="1"/>
  <c r="GM98" i="1" s="1"/>
  <c r="DU118" i="1"/>
  <c r="Q59" i="1"/>
  <c r="AD26" i="1"/>
  <c r="DY26" i="1"/>
  <c r="DL59" i="1"/>
  <c r="CJ26" i="1"/>
  <c r="BA59" i="1"/>
  <c r="CU471" i="3"/>
  <c r="CX472" i="3"/>
  <c r="CW474" i="3"/>
  <c r="CX474" i="3"/>
  <c r="CW475" i="3"/>
  <c r="CX475" i="3"/>
  <c r="CX476" i="3"/>
  <c r="CW473" i="3"/>
  <c r="CU407" i="3"/>
  <c r="CX407" i="3"/>
  <c r="CX410" i="3"/>
  <c r="CW411" i="3"/>
  <c r="CX412" i="3"/>
  <c r="CX411" i="3"/>
  <c r="CX408" i="3"/>
  <c r="AD224" i="1"/>
  <c r="AB224" i="1" s="1"/>
  <c r="AD219" i="1"/>
  <c r="AB219" i="1" s="1"/>
  <c r="CW366" i="3"/>
  <c r="CX366" i="3"/>
  <c r="CU363" i="3"/>
  <c r="CX369" i="3"/>
  <c r="CV363" i="3"/>
  <c r="CX370" i="3"/>
  <c r="CX364" i="3"/>
  <c r="CX367" i="3"/>
  <c r="CX363" i="3"/>
  <c r="AD214" i="1"/>
  <c r="CX354" i="3"/>
  <c r="CU348" i="3"/>
  <c r="CX348" i="3"/>
  <c r="AD210" i="1"/>
  <c r="AB210" i="1" s="1"/>
  <c r="AD167" i="1"/>
  <c r="AB167" i="1" s="1"/>
  <c r="AD165" i="1"/>
  <c r="AD163" i="1"/>
  <c r="AB163" i="1" s="1"/>
  <c r="AB154" i="1"/>
  <c r="FV91" i="1"/>
  <c r="EM118" i="1"/>
  <c r="CY114" i="1"/>
  <c r="X114" i="1" s="1"/>
  <c r="GM114" i="1" s="1"/>
  <c r="GN114" i="1" s="1"/>
  <c r="FT118" i="1" s="1"/>
  <c r="BZ91" i="1"/>
  <c r="AQ118" i="1"/>
  <c r="AD111" i="1"/>
  <c r="AB111" i="1" s="1"/>
  <c r="R108" i="1"/>
  <c r="GK108" i="1" s="1"/>
  <c r="R104" i="1"/>
  <c r="GK104" i="1" s="1"/>
  <c r="AB99" i="1"/>
  <c r="DZ118" i="1"/>
  <c r="FP91" i="1"/>
  <c r="EG118" i="1"/>
  <c r="CY109" i="1"/>
  <c r="X109" i="1" s="1"/>
  <c r="CZ109" i="1"/>
  <c r="Y109" i="1" s="1"/>
  <c r="CY105" i="1"/>
  <c r="X105" i="1" s="1"/>
  <c r="CZ105" i="1"/>
  <c r="Y105" i="1" s="1"/>
  <c r="CY99" i="1"/>
  <c r="X99" i="1" s="1"/>
  <c r="CZ99" i="1"/>
  <c r="Y99" i="1" s="1"/>
  <c r="CS224" i="1"/>
  <c r="R224" i="1" s="1"/>
  <c r="CS219" i="1"/>
  <c r="R219" i="1" s="1"/>
  <c r="CY219" i="1" s="1"/>
  <c r="X219" i="1" s="1"/>
  <c r="CS214" i="1"/>
  <c r="R214" i="1" s="1"/>
  <c r="GK214" i="1" s="1"/>
  <c r="CS210" i="1"/>
  <c r="R210" i="1" s="1"/>
  <c r="CW335" i="3"/>
  <c r="CX335" i="3"/>
  <c r="CW337" i="3"/>
  <c r="CX336" i="3"/>
  <c r="CU333" i="3"/>
  <c r="CV333" i="3"/>
  <c r="CX340" i="3"/>
  <c r="CX333" i="3"/>
  <c r="CX339" i="3"/>
  <c r="F198" i="1"/>
  <c r="AD170" i="1"/>
  <c r="AB170" i="1" s="1"/>
  <c r="CS167" i="1"/>
  <c r="R167" i="1" s="1"/>
  <c r="CS165" i="1"/>
  <c r="R165" i="1" s="1"/>
  <c r="GK165" i="1" s="1"/>
  <c r="AB165" i="1"/>
  <c r="CS163" i="1"/>
  <c r="R163" i="1" s="1"/>
  <c r="CZ163" i="1" s="1"/>
  <c r="Y163" i="1" s="1"/>
  <c r="CX305" i="3"/>
  <c r="CU300" i="3"/>
  <c r="CX300" i="3"/>
  <c r="CX301" i="3"/>
  <c r="CW302" i="3"/>
  <c r="CV300" i="3"/>
  <c r="CX303" i="3"/>
  <c r="CX307" i="3"/>
  <c r="CW303" i="3"/>
  <c r="P143" i="1"/>
  <c r="EV91" i="1"/>
  <c r="AB113" i="1"/>
  <c r="CP108" i="1"/>
  <c r="O108" i="1" s="1"/>
  <c r="S108" i="1"/>
  <c r="HG108" i="1"/>
  <c r="CP104" i="1"/>
  <c r="O104" i="1" s="1"/>
  <c r="S104" i="1"/>
  <c r="HG104" i="1"/>
  <c r="AH118" i="1"/>
  <c r="DY118" i="1"/>
  <c r="CU457" i="3"/>
  <c r="CX458" i="3"/>
  <c r="CW460" i="3"/>
  <c r="CX460" i="3"/>
  <c r="CW461" i="3"/>
  <c r="CX461" i="3"/>
  <c r="CX462" i="3"/>
  <c r="CW459" i="3"/>
  <c r="CU397" i="3"/>
  <c r="CV397" i="3"/>
  <c r="CX397" i="3"/>
  <c r="U169" i="1"/>
  <c r="DZ173" i="1" s="1"/>
  <c r="S160" i="1"/>
  <c r="CP160" i="1" s="1"/>
  <c r="O160" i="1" s="1"/>
  <c r="AD159" i="1"/>
  <c r="AB159" i="1" s="1"/>
  <c r="AB157" i="1"/>
  <c r="CU284" i="3"/>
  <c r="CX290" i="3"/>
  <c r="CV284" i="3"/>
  <c r="CX285" i="3"/>
  <c r="CW287" i="3"/>
  <c r="CX287" i="3"/>
  <c r="CW286" i="3"/>
  <c r="CX288" i="3"/>
  <c r="W108" i="1"/>
  <c r="DX118" i="1"/>
  <c r="AD237" i="1"/>
  <c r="AB237" i="1" s="1"/>
  <c r="AD233" i="1"/>
  <c r="AB233" i="1" s="1"/>
  <c r="CU415" i="3"/>
  <c r="CX422" i="3"/>
  <c r="CW418" i="3"/>
  <c r="CX418" i="3"/>
  <c r="CV415" i="3"/>
  <c r="CX415" i="3"/>
  <c r="CW419" i="3"/>
  <c r="CX423" i="3"/>
  <c r="AD225" i="1"/>
  <c r="AB225" i="1" s="1"/>
  <c r="CW373" i="3"/>
  <c r="CX373" i="3"/>
  <c r="CW374" i="3"/>
  <c r="CW376" i="3"/>
  <c r="CX376" i="3"/>
  <c r="CU371" i="3"/>
  <c r="CV371" i="3"/>
  <c r="CX374" i="3"/>
  <c r="CX377" i="3"/>
  <c r="AD215" i="1"/>
  <c r="AB215" i="1" s="1"/>
  <c r="AD213" i="1"/>
  <c r="AB213" i="1" s="1"/>
  <c r="AD211" i="1"/>
  <c r="AB211" i="1" s="1"/>
  <c r="CS170" i="1"/>
  <c r="R170" i="1" s="1"/>
  <c r="CY170" i="1" s="1"/>
  <c r="X170" i="1" s="1"/>
  <c r="CS157" i="1"/>
  <c r="R157" i="1" s="1"/>
  <c r="CY157" i="1" s="1"/>
  <c r="X157" i="1" s="1"/>
  <c r="AB153" i="1"/>
  <c r="CY111" i="1"/>
  <c r="X111" i="1" s="1"/>
  <c r="CZ111" i="1"/>
  <c r="Y111" i="1" s="1"/>
  <c r="V108" i="1"/>
  <c r="V104" i="1"/>
  <c r="CY95" i="1"/>
  <c r="X95" i="1" s="1"/>
  <c r="CZ95" i="1"/>
  <c r="Y95" i="1" s="1"/>
  <c r="AF118" i="1"/>
  <c r="CS230" i="1"/>
  <c r="R230" i="1" s="1"/>
  <c r="GK230" i="1" s="1"/>
  <c r="AB230" i="1"/>
  <c r="CS222" i="1"/>
  <c r="R222" i="1" s="1"/>
  <c r="GK222" i="1" s="1"/>
  <c r="AB222" i="1"/>
  <c r="AD209" i="1"/>
  <c r="AB209" i="1" s="1"/>
  <c r="GA173" i="1"/>
  <c r="EV173" i="1"/>
  <c r="CS168" i="1"/>
  <c r="R168" i="1" s="1"/>
  <c r="CY168" i="1" s="1"/>
  <c r="X168" i="1" s="1"/>
  <c r="CS159" i="1"/>
  <c r="R159" i="1" s="1"/>
  <c r="GK159" i="1" s="1"/>
  <c r="CR157" i="1"/>
  <c r="Q157" i="1" s="1"/>
  <c r="DV173" i="1" s="1"/>
  <c r="CU277" i="3"/>
  <c r="CW279" i="3"/>
  <c r="CW282" i="3"/>
  <c r="CX279" i="3"/>
  <c r="CX282" i="3"/>
  <c r="CQ154" i="1"/>
  <c r="P154" i="1" s="1"/>
  <c r="AC173" i="1" s="1"/>
  <c r="CZ114" i="1"/>
  <c r="Y114" i="1" s="1"/>
  <c r="FR110" i="1"/>
  <c r="CP110" i="1"/>
  <c r="O110" i="1" s="1"/>
  <c r="GX108" i="1"/>
  <c r="U108" i="1"/>
  <c r="CP107" i="1"/>
  <c r="O107" i="1" s="1"/>
  <c r="GM107" i="1" s="1"/>
  <c r="GN107" i="1" s="1"/>
  <c r="GX104" i="1"/>
  <c r="U104" i="1"/>
  <c r="CP103" i="1"/>
  <c r="O103" i="1" s="1"/>
  <c r="GM103" i="1" s="1"/>
  <c r="GN103" i="1" s="1"/>
  <c r="EB118" i="1"/>
  <c r="CU477" i="3"/>
  <c r="CX478" i="3"/>
  <c r="CX486" i="3"/>
  <c r="CW479" i="3"/>
  <c r="CW481" i="3"/>
  <c r="CX481" i="3"/>
  <c r="CX479" i="3"/>
  <c r="CX482" i="3"/>
  <c r="CS237" i="1"/>
  <c r="R237" i="1" s="1"/>
  <c r="CS233" i="1"/>
  <c r="R233" i="1" s="1"/>
  <c r="CZ233" i="1" s="1"/>
  <c r="Y233" i="1" s="1"/>
  <c r="CV441" i="3"/>
  <c r="CX442" i="3"/>
  <c r="CX443" i="3"/>
  <c r="CW444" i="3"/>
  <c r="CW445" i="3"/>
  <c r="CX446" i="3"/>
  <c r="CU441" i="3"/>
  <c r="CX448" i="3"/>
  <c r="CS225" i="1"/>
  <c r="R225" i="1" s="1"/>
  <c r="CY225" i="1" s="1"/>
  <c r="X225" i="1" s="1"/>
  <c r="CX394" i="3"/>
  <c r="CU391" i="3"/>
  <c r="CV391" i="3"/>
  <c r="CX391" i="3"/>
  <c r="CS215" i="1"/>
  <c r="R215" i="1" s="1"/>
  <c r="CY215" i="1" s="1"/>
  <c r="X215" i="1" s="1"/>
  <c r="CS213" i="1"/>
  <c r="R213" i="1" s="1"/>
  <c r="CY213" i="1" s="1"/>
  <c r="X213" i="1" s="1"/>
  <c r="CS211" i="1"/>
  <c r="R211" i="1" s="1"/>
  <c r="CY211" i="1" s="1"/>
  <c r="X211" i="1" s="1"/>
  <c r="CW313" i="3"/>
  <c r="CU309" i="3"/>
  <c r="CW311" i="3"/>
  <c r="CX311" i="3"/>
  <c r="CX314" i="3"/>
  <c r="AB156" i="1"/>
  <c r="CY152" i="1"/>
  <c r="X152" i="1" s="1"/>
  <c r="CQ115" i="1"/>
  <c r="P115" i="1" s="1"/>
  <c r="AB115" i="1"/>
  <c r="R110" i="1"/>
  <c r="GK110" i="1" s="1"/>
  <c r="HH110" i="1"/>
  <c r="R106" i="1"/>
  <c r="GK106" i="1" s="1"/>
  <c r="R102" i="1"/>
  <c r="GK102" i="1" s="1"/>
  <c r="AG118" i="1"/>
  <c r="CU465" i="3"/>
  <c r="CV465" i="3"/>
  <c r="CX465" i="3"/>
  <c r="CW468" i="3"/>
  <c r="CX468" i="3"/>
  <c r="CX469" i="3"/>
  <c r="CU399" i="3"/>
  <c r="CX400" i="3"/>
  <c r="CW401" i="3"/>
  <c r="CW403" i="3"/>
  <c r="CX403" i="3"/>
  <c r="CX401" i="3"/>
  <c r="CX404" i="3"/>
  <c r="CX405" i="3"/>
  <c r="CU355" i="3"/>
  <c r="CV355" i="3"/>
  <c r="CW357" i="3"/>
  <c r="CW358" i="3"/>
  <c r="CX355" i="3"/>
  <c r="CX357" i="3"/>
  <c r="CX358" i="3"/>
  <c r="CW359" i="3"/>
  <c r="CX359" i="3"/>
  <c r="CX360" i="3"/>
  <c r="CX342" i="3"/>
  <c r="CU341" i="3"/>
  <c r="CW344" i="3"/>
  <c r="CX344" i="3"/>
  <c r="CW346" i="3"/>
  <c r="CX346" i="3"/>
  <c r="CX347" i="3"/>
  <c r="ET173" i="1"/>
  <c r="EH173" i="1"/>
  <c r="FR116" i="1"/>
  <c r="Q106" i="1"/>
  <c r="Q102" i="1"/>
  <c r="CR97" i="1"/>
  <c r="Q97" i="1" s="1"/>
  <c r="CP97" i="1" s="1"/>
  <c r="O97" i="1" s="1"/>
  <c r="AD97" i="1"/>
  <c r="AB97" i="1" s="1"/>
  <c r="CB26" i="1"/>
  <c r="AS59" i="1"/>
  <c r="FV26" i="1"/>
  <c r="EM59" i="1"/>
  <c r="CP44" i="1"/>
  <c r="O44" i="1" s="1"/>
  <c r="AB41" i="1"/>
  <c r="CP38" i="1"/>
  <c r="O38" i="1" s="1"/>
  <c r="CY34" i="1"/>
  <c r="X34" i="1" s="1"/>
  <c r="GM34" i="1" s="1"/>
  <c r="GO34" i="1" s="1"/>
  <c r="CZ34" i="1"/>
  <c r="Y34" i="1" s="1"/>
  <c r="GB59" i="1"/>
  <c r="CT32" i="1"/>
  <c r="S32" i="1" s="1"/>
  <c r="AB32" i="1"/>
  <c r="CX694" i="3"/>
  <c r="CX568" i="3"/>
  <c r="P134" i="1"/>
  <c r="AD109" i="1"/>
  <c r="AD107" i="1"/>
  <c r="AD105" i="1"/>
  <c r="AB105" i="1" s="1"/>
  <c r="AD103" i="1"/>
  <c r="AB103" i="1" s="1"/>
  <c r="AD101" i="1"/>
  <c r="FR97" i="1"/>
  <c r="CZ94" i="1"/>
  <c r="Y94" i="1" s="1"/>
  <c r="GA59" i="1"/>
  <c r="CY57" i="1"/>
  <c r="X57" i="1" s="1"/>
  <c r="CZ57" i="1"/>
  <c r="Y57" i="1" s="1"/>
  <c r="CZ50" i="1"/>
  <c r="Y50" i="1" s="1"/>
  <c r="CW672" i="3"/>
  <c r="CV644" i="3"/>
  <c r="CY96" i="1"/>
  <c r="X96" i="1" s="1"/>
  <c r="GM96" i="1" s="1"/>
  <c r="CZ96" i="1"/>
  <c r="Y96" i="1" s="1"/>
  <c r="FR95" i="1"/>
  <c r="CP95" i="1"/>
  <c r="O95" i="1" s="1"/>
  <c r="CY94" i="1"/>
  <c r="X94" i="1" s="1"/>
  <c r="CQ51" i="1"/>
  <c r="P51" i="1" s="1"/>
  <c r="CP51" i="1" s="1"/>
  <c r="O51" i="1" s="1"/>
  <c r="AB51" i="1"/>
  <c r="FR26" i="1"/>
  <c r="FY59" i="1"/>
  <c r="CP41" i="1"/>
  <c r="O41" i="1" s="1"/>
  <c r="AB109" i="1"/>
  <c r="AB107" i="1"/>
  <c r="AB101" i="1"/>
  <c r="EU26" i="1"/>
  <c r="P75" i="1"/>
  <c r="CY53" i="1"/>
  <c r="X53" i="1" s="1"/>
  <c r="CZ46" i="1"/>
  <c r="Y46" i="1" s="1"/>
  <c r="CP45" i="1"/>
  <c r="O45" i="1" s="1"/>
  <c r="CY41" i="1"/>
  <c r="X41" i="1" s="1"/>
  <c r="BZ26" i="1"/>
  <c r="AQ59" i="1"/>
  <c r="CP35" i="1"/>
  <c r="O35" i="1" s="1"/>
  <c r="DV59" i="1"/>
  <c r="GK98" i="1"/>
  <c r="EI26" i="1"/>
  <c r="P69" i="1"/>
  <c r="AI26" i="1"/>
  <c r="V59" i="1"/>
  <c r="CY46" i="1"/>
  <c r="X46" i="1" s="1"/>
  <c r="GK46" i="1"/>
  <c r="CR43" i="1"/>
  <c r="Q43" i="1" s="1"/>
  <c r="CS43" i="1"/>
  <c r="R43" i="1" s="1"/>
  <c r="CY43" i="1" s="1"/>
  <c r="X43" i="1" s="1"/>
  <c r="AD43" i="1"/>
  <c r="AB43" i="1" s="1"/>
  <c r="CQ39" i="1"/>
  <c r="P39" i="1" s="1"/>
  <c r="CP39" i="1" s="1"/>
  <c r="O39" i="1" s="1"/>
  <c r="GM39" i="1" s="1"/>
  <c r="GO39" i="1" s="1"/>
  <c r="AB39" i="1"/>
  <c r="GM36" i="1"/>
  <c r="GO36" i="1" s="1"/>
  <c r="AG59" i="1"/>
  <c r="AH59" i="1"/>
  <c r="GK30" i="1"/>
  <c r="BD118" i="1"/>
  <c r="CY51" i="1"/>
  <c r="X51" i="1" s="1"/>
  <c r="CZ51" i="1"/>
  <c r="Y51" i="1" s="1"/>
  <c r="CY47" i="1"/>
  <c r="X47" i="1" s="1"/>
  <c r="GM47" i="1" s="1"/>
  <c r="GO47" i="1" s="1"/>
  <c r="CZ47" i="1"/>
  <c r="Y47" i="1" s="1"/>
  <c r="CY44" i="1"/>
  <c r="X44" i="1" s="1"/>
  <c r="CZ44" i="1"/>
  <c r="Y44" i="1" s="1"/>
  <c r="CD26" i="1"/>
  <c r="AU59" i="1"/>
  <c r="EB59" i="1"/>
  <c r="CY35" i="1"/>
  <c r="X35" i="1" s="1"/>
  <c r="CZ35" i="1"/>
  <c r="Y35" i="1" s="1"/>
  <c r="BC118" i="1"/>
  <c r="AB116" i="1"/>
  <c r="AB114" i="1"/>
  <c r="W99" i="1"/>
  <c r="AJ118" i="1" s="1"/>
  <c r="CR98" i="1"/>
  <c r="Q98" i="1" s="1"/>
  <c r="AD98" i="1"/>
  <c r="AB98" i="1" s="1"/>
  <c r="CS97" i="1"/>
  <c r="R97" i="1" s="1"/>
  <c r="AE118" i="1" s="1"/>
  <c r="FR94" i="1"/>
  <c r="CP94" i="1"/>
  <c r="O94" i="1" s="1"/>
  <c r="CZ55" i="1"/>
  <c r="Y55" i="1" s="1"/>
  <c r="CP48" i="1"/>
  <c r="O48" i="1" s="1"/>
  <c r="CP46" i="1"/>
  <c r="O46" i="1" s="1"/>
  <c r="CX634" i="3"/>
  <c r="BB118" i="1"/>
  <c r="DU59" i="1"/>
  <c r="CR55" i="1"/>
  <c r="Q55" i="1" s="1"/>
  <c r="CP55" i="1" s="1"/>
  <c r="O55" i="1" s="1"/>
  <c r="CS55" i="1"/>
  <c r="R55" i="1" s="1"/>
  <c r="GK55" i="1" s="1"/>
  <c r="AD55" i="1"/>
  <c r="AB55" i="1" s="1"/>
  <c r="CP52" i="1"/>
  <c r="O52" i="1" s="1"/>
  <c r="CY39" i="1"/>
  <c r="X39" i="1" s="1"/>
  <c r="CZ39" i="1"/>
  <c r="Y39" i="1" s="1"/>
  <c r="CP37" i="1"/>
  <c r="O37" i="1" s="1"/>
  <c r="CZ36" i="1"/>
  <c r="Y36" i="1" s="1"/>
  <c r="GK36" i="1"/>
  <c r="DZ59" i="1"/>
  <c r="CX682" i="3"/>
  <c r="Q100" i="1"/>
  <c r="CP100" i="1" s="1"/>
  <c r="O100" i="1" s="1"/>
  <c r="GM100" i="1" s="1"/>
  <c r="GO100" i="1" s="1"/>
  <c r="FU118" i="1" s="1"/>
  <c r="CP57" i="1"/>
  <c r="O57" i="1" s="1"/>
  <c r="CZ52" i="1"/>
  <c r="Y52" i="1" s="1"/>
  <c r="CY48" i="1"/>
  <c r="X48" i="1" s="1"/>
  <c r="CZ48" i="1"/>
  <c r="Y48" i="1" s="1"/>
  <c r="CY45" i="1"/>
  <c r="X45" i="1" s="1"/>
  <c r="CZ45" i="1"/>
  <c r="Y45" i="1" s="1"/>
  <c r="AJ59" i="1"/>
  <c r="CY31" i="1"/>
  <c r="X31" i="1" s="1"/>
  <c r="CP31" i="1"/>
  <c r="O31" i="1" s="1"/>
  <c r="CZ31" i="1"/>
  <c r="Y31" i="1" s="1"/>
  <c r="AF59" i="1"/>
  <c r="CY93" i="1"/>
  <c r="X93" i="1" s="1"/>
  <c r="CZ93" i="1"/>
  <c r="Y93" i="1" s="1"/>
  <c r="CZ56" i="1"/>
  <c r="Y56" i="1" s="1"/>
  <c r="CP50" i="1"/>
  <c r="O50" i="1" s="1"/>
  <c r="CY37" i="1"/>
  <c r="X37" i="1" s="1"/>
  <c r="CZ37" i="1"/>
  <c r="Y37" i="1" s="1"/>
  <c r="CP43" i="1"/>
  <c r="O43" i="1" s="1"/>
  <c r="AE59" i="1"/>
  <c r="EA59" i="1"/>
  <c r="FT26" i="1"/>
  <c r="EK59" i="1"/>
  <c r="CX667" i="3"/>
  <c r="ET59" i="1"/>
  <c r="CX650" i="3"/>
  <c r="CX647" i="3"/>
  <c r="AD95" i="1"/>
  <c r="AB95" i="1" s="1"/>
  <c r="AD93" i="1"/>
  <c r="AD57" i="1"/>
  <c r="AB57" i="1" s="1"/>
  <c r="CS53" i="1"/>
  <c r="R53" i="1" s="1"/>
  <c r="GK53" i="1" s="1"/>
  <c r="AB53" i="1"/>
  <c r="AD45" i="1"/>
  <c r="AB45" i="1" s="1"/>
  <c r="CS41" i="1"/>
  <c r="R41" i="1" s="1"/>
  <c r="CZ41" i="1" s="1"/>
  <c r="Y41" i="1" s="1"/>
  <c r="CX690" i="3"/>
  <c r="CX680" i="3"/>
  <c r="CX677" i="3"/>
  <c r="CX655" i="3"/>
  <c r="CX637" i="3"/>
  <c r="CW685" i="3"/>
  <c r="CX685" i="3"/>
  <c r="AB93" i="1"/>
  <c r="AD50" i="1"/>
  <c r="CP30" i="1"/>
  <c r="O30" i="1" s="1"/>
  <c r="CX670" i="3"/>
  <c r="CW658" i="3"/>
  <c r="CX632" i="3"/>
  <c r="CX614" i="3"/>
  <c r="CX598" i="3"/>
  <c r="CI59" i="1"/>
  <c r="BD59" i="1"/>
  <c r="GM33" i="1"/>
  <c r="GO33" i="1" s="1"/>
  <c r="CX683" i="3"/>
  <c r="CX668" i="3"/>
  <c r="BC59" i="1"/>
  <c r="AD54" i="1"/>
  <c r="AB54" i="1" s="1"/>
  <c r="AB50" i="1"/>
  <c r="AD40" i="1"/>
  <c r="AB40" i="1" s="1"/>
  <c r="CY30" i="1"/>
  <c r="X30" i="1" s="1"/>
  <c r="CZ30" i="1"/>
  <c r="Y30" i="1" s="1"/>
  <c r="CX693" i="3"/>
  <c r="CX656" i="3"/>
  <c r="CX651" i="3"/>
  <c r="CX643" i="3"/>
  <c r="CW621" i="3"/>
  <c r="CX621" i="3"/>
  <c r="CX612" i="3"/>
  <c r="CX596" i="3"/>
  <c r="CG59" i="1"/>
  <c r="BB59" i="1"/>
  <c r="AP59" i="1"/>
  <c r="AD56" i="1"/>
  <c r="AB56" i="1" s="1"/>
  <c r="AB52" i="1"/>
  <c r="AD42" i="1"/>
  <c r="AB42" i="1" s="1"/>
  <c r="CS38" i="1"/>
  <c r="R38" i="1" s="1"/>
  <c r="GK38" i="1" s="1"/>
  <c r="AB38" i="1"/>
  <c r="AB35" i="1"/>
  <c r="AD34" i="1"/>
  <c r="AB34" i="1" s="1"/>
  <c r="CZ29" i="1"/>
  <c r="Y29" i="1" s="1"/>
  <c r="CX666" i="3"/>
  <c r="AD94" i="1"/>
  <c r="AB94" i="1" s="1"/>
  <c r="AO59" i="1"/>
  <c r="CS54" i="1"/>
  <c r="R54" i="1" s="1"/>
  <c r="CY54" i="1" s="1"/>
  <c r="X54" i="1" s="1"/>
  <c r="CS40" i="1"/>
  <c r="R40" i="1" s="1"/>
  <c r="GK40" i="1" s="1"/>
  <c r="CP32" i="1"/>
  <c r="O32" i="1" s="1"/>
  <c r="CX676" i="3"/>
  <c r="CX633" i="3"/>
  <c r="CW628" i="3"/>
  <c r="CS56" i="1"/>
  <c r="R56" i="1" s="1"/>
  <c r="CY56" i="1" s="1"/>
  <c r="X56" i="1" s="1"/>
  <c r="GM56" i="1" s="1"/>
  <c r="GO56" i="1" s="1"/>
  <c r="CS42" i="1"/>
  <c r="R42" i="1" s="1"/>
  <c r="GK42" i="1" s="1"/>
  <c r="CX17" i="3"/>
  <c r="CW14" i="3"/>
  <c r="CX15" i="3"/>
  <c r="CX21" i="3"/>
  <c r="CX13" i="3"/>
  <c r="CX14" i="3"/>
  <c r="CU12" i="3"/>
  <c r="CV12" i="3"/>
  <c r="CX18" i="3"/>
  <c r="CX689" i="3"/>
  <c r="CX654" i="3"/>
  <c r="CP29" i="1"/>
  <c r="O29" i="1" s="1"/>
  <c r="CX1" i="3"/>
  <c r="CX9" i="3"/>
  <c r="CW3" i="3"/>
  <c r="CV1" i="3"/>
  <c r="CW5" i="3"/>
  <c r="CX7" i="3"/>
  <c r="CX5" i="3"/>
  <c r="CX3" i="3"/>
  <c r="CX11" i="3"/>
  <c r="CU1" i="3"/>
  <c r="CX679" i="3"/>
  <c r="CW674" i="3"/>
  <c r="EV59" i="1"/>
  <c r="CW687" i="3"/>
  <c r="CV657" i="3"/>
  <c r="CX652" i="3"/>
  <c r="CW622" i="3"/>
  <c r="CX622" i="3"/>
  <c r="CW605" i="3"/>
  <c r="CX605" i="3"/>
  <c r="CV541" i="3"/>
  <c r="CX541" i="3"/>
  <c r="AD30" i="1"/>
  <c r="CX674" i="3"/>
  <c r="CX602" i="3"/>
  <c r="CX628" i="3"/>
  <c r="CW590" i="3"/>
  <c r="CW577" i="3"/>
  <c r="CX566" i="3"/>
  <c r="DF548" i="3"/>
  <c r="DJ548" i="3" s="1"/>
  <c r="DG548" i="3"/>
  <c r="DH548" i="3"/>
  <c r="CW480" i="3"/>
  <c r="CX480" i="3"/>
  <c r="AB30" i="1"/>
  <c r="CV559" i="3"/>
  <c r="CX629" i="3"/>
  <c r="CV619" i="3"/>
  <c r="CX619" i="3"/>
  <c r="CW569" i="3"/>
  <c r="DF546" i="3"/>
  <c r="DG546" i="3"/>
  <c r="DJ546" i="3" s="1"/>
  <c r="DH546" i="3"/>
  <c r="DI546" i="3"/>
  <c r="CX524" i="3"/>
  <c r="CX514" i="3"/>
  <c r="CX664" i="3"/>
  <c r="CX591" i="3"/>
  <c r="CX552" i="3"/>
  <c r="CX660" i="3"/>
  <c r="CX630" i="3"/>
  <c r="CX581" i="3"/>
  <c r="CV575" i="3"/>
  <c r="CX575" i="3"/>
  <c r="CW572" i="3"/>
  <c r="CX572" i="3"/>
  <c r="CX522" i="3"/>
  <c r="CX483" i="3"/>
  <c r="AD31" i="1"/>
  <c r="AB31" i="1" s="1"/>
  <c r="CW652" i="3"/>
  <c r="CV634" i="3"/>
  <c r="CX613" i="3"/>
  <c r="CW607" i="3"/>
  <c r="CX597" i="3"/>
  <c r="CW588" i="3"/>
  <c r="CX588" i="3"/>
  <c r="CW562" i="3"/>
  <c r="DH550" i="3"/>
  <c r="DI550" i="3"/>
  <c r="DF550" i="3"/>
  <c r="DJ550" i="3" s="1"/>
  <c r="DF540" i="3"/>
  <c r="DJ540" i="3" s="1"/>
  <c r="DG540" i="3"/>
  <c r="DH540" i="3"/>
  <c r="DI540" i="3"/>
  <c r="CW527" i="3"/>
  <c r="CW443" i="3"/>
  <c r="CX648" i="3"/>
  <c r="CX640" i="3"/>
  <c r="CW585" i="3"/>
  <c r="CX585" i="3"/>
  <c r="CW555" i="3"/>
  <c r="DI548" i="3"/>
  <c r="CX626" i="3"/>
  <c r="CX565" i="3"/>
  <c r="CW547" i="3"/>
  <c r="CX547" i="3"/>
  <c r="CX463" i="3"/>
  <c r="CX644" i="3"/>
  <c r="CV637" i="3"/>
  <c r="CW608" i="3"/>
  <c r="CX608" i="3"/>
  <c r="CX592" i="3"/>
  <c r="CX582" i="3"/>
  <c r="CW579" i="3"/>
  <c r="CW520" i="3"/>
  <c r="CX513" i="3"/>
  <c r="CX503" i="3"/>
  <c r="CW469" i="3"/>
  <c r="CX579" i="3"/>
  <c r="CX559" i="3"/>
  <c r="CX545" i="3"/>
  <c r="DI533" i="3"/>
  <c r="CX531" i="3"/>
  <c r="CW518" i="3"/>
  <c r="CX537" i="3"/>
  <c r="DH533" i="3"/>
  <c r="CX506" i="3"/>
  <c r="CX495" i="3"/>
  <c r="CW453" i="3"/>
  <c r="DI539" i="3"/>
  <c r="CX470" i="3"/>
  <c r="CW467" i="3"/>
  <c r="CX467" i="3"/>
  <c r="CX441" i="3"/>
  <c r="CX484" i="3"/>
  <c r="CX464" i="3"/>
  <c r="CX456" i="3"/>
  <c r="CX444" i="3"/>
  <c r="CW409" i="3"/>
  <c r="CX398" i="3"/>
  <c r="CX577" i="3"/>
  <c r="CX543" i="3"/>
  <c r="DG539" i="3"/>
  <c r="DH538" i="3"/>
  <c r="DG532" i="3"/>
  <c r="CX473" i="3"/>
  <c r="CX427" i="3"/>
  <c r="CX378" i="3"/>
  <c r="DI544" i="3"/>
  <c r="CW510" i="3"/>
  <c r="CX510" i="3"/>
  <c r="CX507" i="3"/>
  <c r="CX487" i="3"/>
  <c r="CX459" i="3"/>
  <c r="CW435" i="3"/>
  <c r="CX430" i="3"/>
  <c r="CX416" i="3"/>
  <c r="DH544" i="3"/>
  <c r="DI536" i="3"/>
  <c r="CX502" i="3"/>
  <c r="CW499" i="3"/>
  <c r="CX499" i="3"/>
  <c r="CX496" i="3"/>
  <c r="CW490" i="3"/>
  <c r="CV449" i="3"/>
  <c r="CX449" i="3"/>
  <c r="CX433" i="3"/>
  <c r="CX569" i="3"/>
  <c r="CX562" i="3"/>
  <c r="CX555" i="3"/>
  <c r="DG544" i="3"/>
  <c r="DJ544" i="3" s="1"/>
  <c r="DH536" i="3"/>
  <c r="CX534" i="3"/>
  <c r="CX527" i="3"/>
  <c r="CX520" i="3"/>
  <c r="CX485" i="3"/>
  <c r="CW482" i="3"/>
  <c r="CV471" i="3"/>
  <c r="CX454" i="3"/>
  <c r="DG536" i="3"/>
  <c r="DJ536" i="3" s="1"/>
  <c r="CV515" i="3"/>
  <c r="CX515" i="3"/>
  <c r="CV457" i="3"/>
  <c r="CW452" i="3"/>
  <c r="CX447" i="3"/>
  <c r="CX445" i="3"/>
  <c r="CX440" i="3"/>
  <c r="CW491" i="3"/>
  <c r="CX491" i="3"/>
  <c r="CV477" i="3"/>
  <c r="CX477" i="3"/>
  <c r="CX438" i="3"/>
  <c r="CX419" i="3"/>
  <c r="CW389" i="3"/>
  <c r="CX389" i="3"/>
  <c r="CW382" i="3"/>
  <c r="CX382" i="3"/>
  <c r="CX372" i="3"/>
  <c r="CX362" i="3"/>
  <c r="CX315" i="3"/>
  <c r="CW289" i="3"/>
  <c r="CW417" i="3"/>
  <c r="CX417" i="3"/>
  <c r="CW402" i="3"/>
  <c r="CX402" i="3"/>
  <c r="CV379" i="3"/>
  <c r="CX379" i="3"/>
  <c r="CW353" i="3"/>
  <c r="CX353" i="3"/>
  <c r="CV399" i="3"/>
  <c r="CX399" i="3"/>
  <c r="CW351" i="3"/>
  <c r="CX351" i="3"/>
  <c r="CX452" i="3"/>
  <c r="CX435" i="3"/>
  <c r="CX425" i="3"/>
  <c r="CX424" i="3"/>
  <c r="CX413" i="3"/>
  <c r="CX409" i="3"/>
  <c r="CX396" i="3"/>
  <c r="CW393" i="3"/>
  <c r="CX386" i="3"/>
  <c r="CX436" i="3"/>
  <c r="CW360" i="3"/>
  <c r="CX349" i="3"/>
  <c r="CX406" i="3"/>
  <c r="CW367" i="3"/>
  <c r="CV433" i="3"/>
  <c r="CX428" i="3"/>
  <c r="CW410" i="3"/>
  <c r="CX471" i="3"/>
  <c r="CX457" i="3"/>
  <c r="CX420" i="3"/>
  <c r="CX414" i="3"/>
  <c r="CX361" i="3"/>
  <c r="CW352" i="3"/>
  <c r="CX352" i="3"/>
  <c r="CW345" i="3"/>
  <c r="CW368" i="3"/>
  <c r="CX368" i="3"/>
  <c r="CW343" i="3"/>
  <c r="CX308" i="3"/>
  <c r="CV407" i="3"/>
  <c r="CW381" i="3"/>
  <c r="CW350" i="3"/>
  <c r="CX350" i="3"/>
  <c r="CV341" i="3"/>
  <c r="CX421" i="3"/>
  <c r="CW375" i="3"/>
  <c r="CX375" i="3"/>
  <c r="CX371" i="3"/>
  <c r="CW365" i="3"/>
  <c r="CX365" i="3"/>
  <c r="CX395" i="3"/>
  <c r="CX392" i="3"/>
  <c r="CX385" i="3"/>
  <c r="DG276" i="3"/>
  <c r="DH276" i="3"/>
  <c r="DI276" i="3"/>
  <c r="DF276" i="3"/>
  <c r="DJ276" i="3" s="1"/>
  <c r="DG272" i="3"/>
  <c r="DJ272" i="3" s="1"/>
  <c r="DH272" i="3"/>
  <c r="DI272" i="3"/>
  <c r="DF246" i="3"/>
  <c r="DJ246" i="3" s="1"/>
  <c r="DG246" i="3"/>
  <c r="DH246" i="3"/>
  <c r="DI246" i="3"/>
  <c r="DH225" i="3"/>
  <c r="DI225" i="3"/>
  <c r="DF225" i="3"/>
  <c r="DJ225" i="3" s="1"/>
  <c r="DG225" i="3"/>
  <c r="CV348" i="3"/>
  <c r="CW321" i="3"/>
  <c r="CX310" i="3"/>
  <c r="CX294" i="3"/>
  <c r="CX284" i="3"/>
  <c r="CW281" i="3"/>
  <c r="CX278" i="3"/>
  <c r="DF275" i="3"/>
  <c r="DJ275" i="3" s="1"/>
  <c r="DH275" i="3"/>
  <c r="DI275" i="3"/>
  <c r="DF269" i="3"/>
  <c r="DG269" i="3"/>
  <c r="DH269" i="3"/>
  <c r="DI269" i="3"/>
  <c r="DJ269" i="3" s="1"/>
  <c r="DG169" i="3"/>
  <c r="DJ169" i="3" s="1"/>
  <c r="DF169" i="3"/>
  <c r="DI169" i="3"/>
  <c r="DH169" i="3"/>
  <c r="CX345" i="3"/>
  <c r="CV291" i="3"/>
  <c r="DH256" i="3"/>
  <c r="DI256" i="3"/>
  <c r="DF256" i="3"/>
  <c r="DJ256" i="3" s="1"/>
  <c r="CX334" i="3"/>
  <c r="DF266" i="3"/>
  <c r="DJ266" i="3" s="1"/>
  <c r="DG266" i="3"/>
  <c r="DH266" i="3"/>
  <c r="DI266" i="3"/>
  <c r="CX343" i="3"/>
  <c r="CX341" i="3"/>
  <c r="CX330" i="3"/>
  <c r="CW304" i="3"/>
  <c r="CX304" i="3"/>
  <c r="CW288" i="3"/>
  <c r="CW273" i="3"/>
  <c r="CX273" i="3"/>
  <c r="CW263" i="3"/>
  <c r="CX263" i="3"/>
  <c r="DF247" i="3"/>
  <c r="DJ247" i="3" s="1"/>
  <c r="DG247" i="3"/>
  <c r="DH247" i="3"/>
  <c r="DI247" i="3"/>
  <c r="DF179" i="3"/>
  <c r="DG179" i="3"/>
  <c r="DI179" i="3"/>
  <c r="DJ179" i="3" s="1"/>
  <c r="DH179" i="3"/>
  <c r="CX323" i="3"/>
  <c r="CX319" i="3"/>
  <c r="CW232" i="3"/>
  <c r="CX232" i="3"/>
  <c r="DG226" i="3"/>
  <c r="DH226" i="3"/>
  <c r="DF226" i="3"/>
  <c r="DJ226" i="3" s="1"/>
  <c r="DI226" i="3"/>
  <c r="CW336" i="3"/>
  <c r="CW327" i="3"/>
  <c r="CX327" i="3"/>
  <c r="DG275" i="3"/>
  <c r="DF272" i="3"/>
  <c r="CW270" i="3"/>
  <c r="CX270" i="3"/>
  <c r="CX393" i="3"/>
  <c r="CX356" i="3"/>
  <c r="CX331" i="3"/>
  <c r="CX316" i="3"/>
  <c r="CW312" i="3"/>
  <c r="CX312" i="3"/>
  <c r="CX302" i="3"/>
  <c r="CX299" i="3"/>
  <c r="CX289" i="3"/>
  <c r="CX286" i="3"/>
  <c r="CX337" i="3"/>
  <c r="CV309" i="3"/>
  <c r="CX309" i="3"/>
  <c r="CX296" i="3"/>
  <c r="CW293" i="3"/>
  <c r="CX293" i="3"/>
  <c r="CX283" i="3"/>
  <c r="CW280" i="3"/>
  <c r="CX280" i="3"/>
  <c r="CV277" i="3"/>
  <c r="CX277" i="3"/>
  <c r="DF268" i="3"/>
  <c r="DG268" i="3"/>
  <c r="DH268" i="3"/>
  <c r="DI268" i="3"/>
  <c r="DJ268" i="3" s="1"/>
  <c r="DF255" i="3"/>
  <c r="DJ255" i="3" s="1"/>
  <c r="DI255" i="3"/>
  <c r="DG255" i="3"/>
  <c r="CX328" i="3"/>
  <c r="CX324" i="3"/>
  <c r="CX338" i="3"/>
  <c r="CX313" i="3"/>
  <c r="CX306" i="3"/>
  <c r="DG200" i="3"/>
  <c r="DJ200" i="3" s="1"/>
  <c r="DH200" i="3"/>
  <c r="DI200" i="3"/>
  <c r="DF200" i="3"/>
  <c r="CX281" i="3"/>
  <c r="CX274" i="3"/>
  <c r="CX261" i="3"/>
  <c r="DF257" i="3"/>
  <c r="DJ257" i="3" s="1"/>
  <c r="DF254" i="3"/>
  <c r="DJ254" i="3" s="1"/>
  <c r="DF233" i="3"/>
  <c r="DG233" i="3"/>
  <c r="DJ233" i="3" s="1"/>
  <c r="DF227" i="3"/>
  <c r="DJ227" i="3" s="1"/>
  <c r="DG227" i="3"/>
  <c r="DF222" i="3"/>
  <c r="DG222" i="3"/>
  <c r="DJ222" i="3" s="1"/>
  <c r="DH222" i="3"/>
  <c r="DI222" i="3"/>
  <c r="DF217" i="3"/>
  <c r="DG217" i="3"/>
  <c r="DI217" i="3"/>
  <c r="DJ217" i="3" s="1"/>
  <c r="DI262" i="3"/>
  <c r="CW241" i="3"/>
  <c r="DF223" i="3"/>
  <c r="DG223" i="3"/>
  <c r="DJ223" i="3" s="1"/>
  <c r="DG209" i="3"/>
  <c r="DH209" i="3"/>
  <c r="DI209" i="3"/>
  <c r="DF204" i="3"/>
  <c r="DJ204" i="3" s="1"/>
  <c r="DG204" i="3"/>
  <c r="DH204" i="3"/>
  <c r="DI204" i="3"/>
  <c r="DG197" i="3"/>
  <c r="DH197" i="3"/>
  <c r="DI197" i="3"/>
  <c r="DH262" i="3"/>
  <c r="DH243" i="3"/>
  <c r="DI243" i="3"/>
  <c r="DF213" i="3"/>
  <c r="DJ213" i="3" s="1"/>
  <c r="DG213" i="3"/>
  <c r="DI213" i="3"/>
  <c r="DG191" i="3"/>
  <c r="DH191" i="3"/>
  <c r="DI191" i="3"/>
  <c r="DF187" i="3"/>
  <c r="DH187" i="3"/>
  <c r="DI187" i="3"/>
  <c r="DI183" i="3"/>
  <c r="DF183" i="3"/>
  <c r="DJ183" i="3" s="1"/>
  <c r="DG180" i="3"/>
  <c r="DJ180" i="3" s="1"/>
  <c r="DH180" i="3"/>
  <c r="DI180" i="3"/>
  <c r="DF166" i="3"/>
  <c r="DG166" i="3"/>
  <c r="DJ166" i="3" s="1"/>
  <c r="DH166" i="3"/>
  <c r="DI166" i="3"/>
  <c r="DF161" i="3"/>
  <c r="DJ161" i="3" s="1"/>
  <c r="DH161" i="3"/>
  <c r="DI161" i="3"/>
  <c r="DF145" i="3"/>
  <c r="DH145" i="3"/>
  <c r="DI145" i="3"/>
  <c r="DJ145" i="3" s="1"/>
  <c r="DG145" i="3"/>
  <c r="DG262" i="3"/>
  <c r="DJ262" i="3" s="1"/>
  <c r="CV259" i="3"/>
  <c r="DG252" i="3"/>
  <c r="DJ252" i="3" s="1"/>
  <c r="DI252" i="3"/>
  <c r="DH236" i="3"/>
  <c r="DI236" i="3"/>
  <c r="DH229" i="3"/>
  <c r="DI229" i="3"/>
  <c r="DJ229" i="3" s="1"/>
  <c r="CW201" i="3"/>
  <c r="CX201" i="3"/>
  <c r="DI189" i="3"/>
  <c r="DG177" i="3"/>
  <c r="DH177" i="3"/>
  <c r="DI177" i="3"/>
  <c r="DF170" i="3"/>
  <c r="DJ170" i="3" s="1"/>
  <c r="DG170" i="3"/>
  <c r="DI170" i="3"/>
  <c r="DG253" i="3"/>
  <c r="DJ253" i="3" s="1"/>
  <c r="DH253" i="3"/>
  <c r="CW251" i="3"/>
  <c r="CX251" i="3"/>
  <c r="DF248" i="3"/>
  <c r="DJ248" i="3" s="1"/>
  <c r="DI248" i="3"/>
  <c r="DG244" i="3"/>
  <c r="DH244" i="3"/>
  <c r="DI244" i="3"/>
  <c r="DH239" i="3"/>
  <c r="DF224" i="3"/>
  <c r="DJ224" i="3" s="1"/>
  <c r="DI224" i="3"/>
  <c r="DF218" i="3"/>
  <c r="DH218" i="3"/>
  <c r="DI218" i="3"/>
  <c r="DJ218" i="3" s="1"/>
  <c r="DI212" i="3"/>
  <c r="DF206" i="3"/>
  <c r="DJ206" i="3" s="1"/>
  <c r="DG206" i="3"/>
  <c r="DF151" i="3"/>
  <c r="DH151" i="3"/>
  <c r="DG151" i="3"/>
  <c r="DJ151" i="3" s="1"/>
  <c r="DI151" i="3"/>
  <c r="DG237" i="3"/>
  <c r="DH237" i="3"/>
  <c r="DI237" i="3"/>
  <c r="DF210" i="3"/>
  <c r="DJ210" i="3" s="1"/>
  <c r="DG210" i="3"/>
  <c r="DH210" i="3"/>
  <c r="DI210" i="3"/>
  <c r="DF195" i="3"/>
  <c r="DJ195" i="3" s="1"/>
  <c r="DG195" i="3"/>
  <c r="DI195" i="3"/>
  <c r="CX271" i="3"/>
  <c r="DH267" i="3"/>
  <c r="CX264" i="3"/>
  <c r="DH260" i="3"/>
  <c r="DI259" i="3"/>
  <c r="DJ259" i="3" s="1"/>
  <c r="DH242" i="3"/>
  <c r="DH241" i="3"/>
  <c r="DG240" i="3"/>
  <c r="DH235" i="3"/>
  <c r="DG234" i="3"/>
  <c r="DJ234" i="3" s="1"/>
  <c r="DF230" i="3"/>
  <c r="DG230" i="3"/>
  <c r="DJ230" i="3" s="1"/>
  <c r="DH230" i="3"/>
  <c r="DI230" i="3"/>
  <c r="DH227" i="3"/>
  <c r="DG215" i="3"/>
  <c r="DJ215" i="3" s="1"/>
  <c r="DH215" i="3"/>
  <c r="DI215" i="3"/>
  <c r="CV198" i="3"/>
  <c r="CX198" i="3"/>
  <c r="DF192" i="3"/>
  <c r="DJ192" i="3" s="1"/>
  <c r="DG192" i="3"/>
  <c r="DH192" i="3"/>
  <c r="DI192" i="3"/>
  <c r="CW188" i="3"/>
  <c r="CV162" i="3"/>
  <c r="CX162" i="3"/>
  <c r="DI87" i="3"/>
  <c r="DG87" i="3"/>
  <c r="DH87" i="3"/>
  <c r="DF87" i="3"/>
  <c r="DJ87" i="3" s="1"/>
  <c r="DG267" i="3"/>
  <c r="DI265" i="3"/>
  <c r="DG260" i="3"/>
  <c r="DH259" i="3"/>
  <c r="DI250" i="3"/>
  <c r="DJ250" i="3" s="1"/>
  <c r="DG243" i="3"/>
  <c r="DJ243" i="3" s="1"/>
  <c r="DG242" i="3"/>
  <c r="DJ242" i="3" s="1"/>
  <c r="DG241" i="3"/>
  <c r="DJ241" i="3" s="1"/>
  <c r="DF240" i="3"/>
  <c r="DG235" i="3"/>
  <c r="DF231" i="3"/>
  <c r="DG231" i="3"/>
  <c r="DJ231" i="3" s="1"/>
  <c r="DI223" i="3"/>
  <c r="CW219" i="3"/>
  <c r="DH217" i="3"/>
  <c r="DF209" i="3"/>
  <c r="DJ209" i="3" s="1"/>
  <c r="DF188" i="3"/>
  <c r="DG188" i="3"/>
  <c r="DJ188" i="3" s="1"/>
  <c r="DH188" i="3"/>
  <c r="DI188" i="3"/>
  <c r="CW181" i="3"/>
  <c r="CX181" i="3"/>
  <c r="CV178" i="3"/>
  <c r="CX178" i="3"/>
  <c r="DH265" i="3"/>
  <c r="DG259" i="3"/>
  <c r="DI258" i="3"/>
  <c r="DH250" i="3"/>
  <c r="DF245" i="3"/>
  <c r="DJ245" i="3" s="1"/>
  <c r="DG245" i="3"/>
  <c r="DH245" i="3"/>
  <c r="DI245" i="3"/>
  <c r="DF243" i="3"/>
  <c r="DG236" i="3"/>
  <c r="DF235" i="3"/>
  <c r="DJ235" i="3" s="1"/>
  <c r="DG229" i="3"/>
  <c r="DH223" i="3"/>
  <c r="DF219" i="3"/>
  <c r="DG219" i="3"/>
  <c r="DJ219" i="3" s="1"/>
  <c r="DI207" i="3"/>
  <c r="DF207" i="3"/>
  <c r="DJ207" i="3" s="1"/>
  <c r="DG203" i="3"/>
  <c r="DJ203" i="3" s="1"/>
  <c r="DH203" i="3"/>
  <c r="DI203" i="3"/>
  <c r="DF197" i="3"/>
  <c r="DJ197" i="3" s="1"/>
  <c r="DF191" i="3"/>
  <c r="DJ191" i="3" s="1"/>
  <c r="DH183" i="3"/>
  <c r="DF171" i="3"/>
  <c r="DG171" i="3"/>
  <c r="DH171" i="3"/>
  <c r="DI171" i="3"/>
  <c r="DJ171" i="3" s="1"/>
  <c r="DG161" i="3"/>
  <c r="DF134" i="3"/>
  <c r="DJ134" i="3" s="1"/>
  <c r="DG134" i="3"/>
  <c r="DH134" i="3"/>
  <c r="DI134" i="3"/>
  <c r="DI253" i="3"/>
  <c r="DF252" i="3"/>
  <c r="DH249" i="3"/>
  <c r="DH248" i="3"/>
  <c r="DF238" i="3"/>
  <c r="DJ238" i="3" s="1"/>
  <c r="DG238" i="3"/>
  <c r="DH238" i="3"/>
  <c r="DI238" i="3"/>
  <c r="DF236" i="3"/>
  <c r="DJ236" i="3" s="1"/>
  <c r="DF229" i="3"/>
  <c r="DH221" i="3"/>
  <c r="DI221" i="3"/>
  <c r="DI199" i="3"/>
  <c r="DJ199" i="3" s="1"/>
  <c r="DF199" i="3"/>
  <c r="DF196" i="3"/>
  <c r="DJ196" i="3" s="1"/>
  <c r="DH196" i="3"/>
  <c r="DI196" i="3"/>
  <c r="DG187" i="3"/>
  <c r="DJ187" i="3" s="1"/>
  <c r="DG183" i="3"/>
  <c r="DF180" i="3"/>
  <c r="DF177" i="3"/>
  <c r="DJ177" i="3" s="1"/>
  <c r="DF164" i="3"/>
  <c r="DG164" i="3"/>
  <c r="DJ164" i="3" s="1"/>
  <c r="DF239" i="3"/>
  <c r="DI239" i="3"/>
  <c r="DJ239" i="3" s="1"/>
  <c r="DF216" i="3"/>
  <c r="DJ216" i="3" s="1"/>
  <c r="DG216" i="3"/>
  <c r="DH216" i="3"/>
  <c r="DI216" i="3"/>
  <c r="DG212" i="3"/>
  <c r="DJ212" i="3" s="1"/>
  <c r="DH212" i="3"/>
  <c r="DF189" i="3"/>
  <c r="DG189" i="3"/>
  <c r="DJ189" i="3" s="1"/>
  <c r="DF182" i="3"/>
  <c r="DJ182" i="3" s="1"/>
  <c r="DG182" i="3"/>
  <c r="CV135" i="3"/>
  <c r="CX135" i="3"/>
  <c r="DI131" i="3"/>
  <c r="DF131" i="3"/>
  <c r="DG131" i="3"/>
  <c r="DJ131" i="3" s="1"/>
  <c r="DH131" i="3"/>
  <c r="DI107" i="3"/>
  <c r="DG107" i="3"/>
  <c r="DH107" i="3"/>
  <c r="DF82" i="3"/>
  <c r="DI82" i="3"/>
  <c r="DJ82" i="3" s="1"/>
  <c r="DF71" i="3"/>
  <c r="DH71" i="3"/>
  <c r="DI71" i="3"/>
  <c r="DJ71" i="3" s="1"/>
  <c r="DF58" i="3"/>
  <c r="DJ58" i="3" s="1"/>
  <c r="DH58" i="3"/>
  <c r="DI58" i="3"/>
  <c r="DF48" i="3"/>
  <c r="DJ48" i="3" s="1"/>
  <c r="DH48" i="3"/>
  <c r="DG48" i="3"/>
  <c r="CW160" i="3"/>
  <c r="DF146" i="3"/>
  <c r="DG146" i="3"/>
  <c r="DJ146" i="3" s="1"/>
  <c r="CW137" i="3"/>
  <c r="CX137" i="3"/>
  <c r="DI66" i="3"/>
  <c r="DF66" i="3"/>
  <c r="DJ66" i="3" s="1"/>
  <c r="DG66" i="3"/>
  <c r="DH66" i="3"/>
  <c r="CX63" i="3"/>
  <c r="CW63" i="3"/>
  <c r="DI51" i="3"/>
  <c r="DJ51" i="3" s="1"/>
  <c r="DF51" i="3"/>
  <c r="DG51" i="3"/>
  <c r="DH51" i="3"/>
  <c r="DF157" i="3"/>
  <c r="DI157" i="3"/>
  <c r="DF138" i="3"/>
  <c r="DG138" i="3"/>
  <c r="DJ138" i="3" s="1"/>
  <c r="DI138" i="3"/>
  <c r="DI125" i="3"/>
  <c r="DF125" i="3"/>
  <c r="DJ125" i="3" s="1"/>
  <c r="DF120" i="3"/>
  <c r="DH120" i="3"/>
  <c r="DI120" i="3"/>
  <c r="DF76" i="3"/>
  <c r="DJ76" i="3" s="1"/>
  <c r="DG76" i="3"/>
  <c r="DI76" i="3"/>
  <c r="DI26" i="3"/>
  <c r="DF26" i="3"/>
  <c r="DH26" i="3"/>
  <c r="DG26" i="3"/>
  <c r="DJ26" i="3" s="1"/>
  <c r="CX22" i="3"/>
  <c r="CX185" i="3"/>
  <c r="DG150" i="3"/>
  <c r="DJ150" i="3" s="1"/>
  <c r="DH150" i="3"/>
  <c r="DI136" i="3"/>
  <c r="DJ136" i="3" s="1"/>
  <c r="DF96" i="3"/>
  <c r="DJ96" i="3" s="1"/>
  <c r="DG96" i="3"/>
  <c r="DH96" i="3"/>
  <c r="DI96" i="3"/>
  <c r="DI211" i="3"/>
  <c r="DJ211" i="3" s="1"/>
  <c r="DI202" i="3"/>
  <c r="DI160" i="3"/>
  <c r="CW148" i="3"/>
  <c r="CX148" i="3"/>
  <c r="DH136" i="3"/>
  <c r="CW132" i="3"/>
  <c r="DF126" i="3"/>
  <c r="DI126" i="3"/>
  <c r="DJ126" i="3" s="1"/>
  <c r="DG121" i="3"/>
  <c r="DJ121" i="3" s="1"/>
  <c r="DH121" i="3"/>
  <c r="DI121" i="3"/>
  <c r="CV108" i="3"/>
  <c r="CX108" i="3"/>
  <c r="DF69" i="3"/>
  <c r="DJ69" i="3" s="1"/>
  <c r="DG69" i="3"/>
  <c r="DH69" i="3"/>
  <c r="DI69" i="3"/>
  <c r="DI49" i="3"/>
  <c r="DG49" i="3"/>
  <c r="DF49" i="3"/>
  <c r="DJ49" i="3" s="1"/>
  <c r="DH49" i="3"/>
  <c r="DH34" i="3"/>
  <c r="DI34" i="3"/>
  <c r="DG34" i="3"/>
  <c r="DJ34" i="3" s="1"/>
  <c r="DF34" i="3"/>
  <c r="DI29" i="3"/>
  <c r="DF29" i="3"/>
  <c r="DJ29" i="3" s="1"/>
  <c r="DG29" i="3"/>
  <c r="DG132" i="3"/>
  <c r="DJ132" i="3" s="1"/>
  <c r="DF132" i="3"/>
  <c r="DH132" i="3"/>
  <c r="DI132" i="3"/>
  <c r="CW94" i="3"/>
  <c r="CX94" i="3"/>
  <c r="DH82" i="3"/>
  <c r="DF80" i="3"/>
  <c r="DJ80" i="3" s="1"/>
  <c r="DH80" i="3"/>
  <c r="DI80" i="3"/>
  <c r="CW6" i="3"/>
  <c r="DG211" i="3"/>
  <c r="DG202" i="3"/>
  <c r="DJ202" i="3" s="1"/>
  <c r="DH194" i="3"/>
  <c r="DH186" i="3"/>
  <c r="DG168" i="3"/>
  <c r="DJ168" i="3" s="1"/>
  <c r="DI167" i="3"/>
  <c r="DG160" i="3"/>
  <c r="DJ160" i="3" s="1"/>
  <c r="DH159" i="3"/>
  <c r="DI155" i="3"/>
  <c r="DG139" i="3"/>
  <c r="DJ139" i="3" s="1"/>
  <c r="DH139" i="3"/>
  <c r="DH124" i="3"/>
  <c r="DG82" i="3"/>
  <c r="DG71" i="3"/>
  <c r="DG58" i="3"/>
  <c r="DI48" i="3"/>
  <c r="CW4" i="3"/>
  <c r="CX228" i="3"/>
  <c r="CX214" i="3"/>
  <c r="DG194" i="3"/>
  <c r="DH193" i="3"/>
  <c r="DG186" i="3"/>
  <c r="DF168" i="3"/>
  <c r="DH167" i="3"/>
  <c r="DG159" i="3"/>
  <c r="DJ159" i="3" s="1"/>
  <c r="DI158" i="3"/>
  <c r="DH157" i="3"/>
  <c r="DI156" i="3"/>
  <c r="DH155" i="3"/>
  <c r="DH149" i="3"/>
  <c r="DH147" i="3"/>
  <c r="DI146" i="3"/>
  <c r="CW141" i="3"/>
  <c r="DH125" i="3"/>
  <c r="DG124" i="3"/>
  <c r="DJ124" i="3" s="1"/>
  <c r="CX122" i="3"/>
  <c r="DF107" i="3"/>
  <c r="DJ107" i="3" s="1"/>
  <c r="DI97" i="3"/>
  <c r="DG97" i="3"/>
  <c r="DH97" i="3"/>
  <c r="DG70" i="3"/>
  <c r="DI70" i="3"/>
  <c r="DJ70" i="3" s="1"/>
  <c r="DF70" i="3"/>
  <c r="DH70" i="3"/>
  <c r="CV23" i="3"/>
  <c r="CX23" i="3"/>
  <c r="DG193" i="3"/>
  <c r="CW173" i="3"/>
  <c r="DG167" i="3"/>
  <c r="DJ167" i="3" s="1"/>
  <c r="DH158" i="3"/>
  <c r="DG157" i="3"/>
  <c r="DJ157" i="3" s="1"/>
  <c r="DG156" i="3"/>
  <c r="DJ156" i="3" s="1"/>
  <c r="DG155" i="3"/>
  <c r="DJ155" i="3" s="1"/>
  <c r="DI154" i="3"/>
  <c r="DJ154" i="3" s="1"/>
  <c r="DI153" i="3"/>
  <c r="DJ153" i="3" s="1"/>
  <c r="DI150" i="3"/>
  <c r="DG149" i="3"/>
  <c r="DJ149" i="3" s="1"/>
  <c r="DG147" i="3"/>
  <c r="DJ147" i="3" s="1"/>
  <c r="DH146" i="3"/>
  <c r="DF144" i="3"/>
  <c r="DG144" i="3"/>
  <c r="DI144" i="3"/>
  <c r="DJ144" i="3" s="1"/>
  <c r="DH138" i="3"/>
  <c r="CX133" i="3"/>
  <c r="DH126" i="3"/>
  <c r="DG125" i="3"/>
  <c r="DG120" i="3"/>
  <c r="DJ120" i="3" s="1"/>
  <c r="DH76" i="3"/>
  <c r="DI208" i="3"/>
  <c r="DI190" i="3"/>
  <c r="DI184" i="3"/>
  <c r="DI176" i="3"/>
  <c r="DI174" i="3"/>
  <c r="DI165" i="3"/>
  <c r="DF158" i="3"/>
  <c r="DF156" i="3"/>
  <c r="DH154" i="3"/>
  <c r="DH153" i="3"/>
  <c r="DF150" i="3"/>
  <c r="DF147" i="3"/>
  <c r="DG126" i="3"/>
  <c r="DH175" i="3"/>
  <c r="DI152" i="3"/>
  <c r="DI140" i="3"/>
  <c r="DG130" i="3"/>
  <c r="DJ130" i="3" s="1"/>
  <c r="DH130" i="3"/>
  <c r="DI130" i="3"/>
  <c r="DI127" i="3"/>
  <c r="DJ127" i="3" s="1"/>
  <c r="CW95" i="3"/>
  <c r="CX95" i="3"/>
  <c r="DG127" i="3"/>
  <c r="CX123" i="3"/>
  <c r="CW123" i="3"/>
  <c r="DI99" i="3"/>
  <c r="DJ99" i="3" s="1"/>
  <c r="DG99" i="3"/>
  <c r="DH99" i="3"/>
  <c r="CX19" i="3"/>
  <c r="DH88" i="3"/>
  <c r="DF88" i="3"/>
  <c r="DJ88" i="3" s="1"/>
  <c r="CX50" i="3"/>
  <c r="DG114" i="3"/>
  <c r="DF112" i="3"/>
  <c r="DF111" i="3"/>
  <c r="DF102" i="3"/>
  <c r="CV90" i="3"/>
  <c r="DF83" i="3"/>
  <c r="CX55" i="3"/>
  <c r="CX54" i="3"/>
  <c r="CX53" i="3"/>
  <c r="CX52" i="3"/>
  <c r="DI44" i="3"/>
  <c r="CX36" i="3"/>
  <c r="CX35" i="3"/>
  <c r="CX10" i="3"/>
  <c r="CX2" i="3"/>
  <c r="CX93" i="3"/>
  <c r="CX92" i="3"/>
  <c r="DI75" i="3"/>
  <c r="DI74" i="3"/>
  <c r="DG44" i="3"/>
  <c r="DJ44" i="3" s="1"/>
  <c r="CX37" i="3"/>
  <c r="CW27" i="3"/>
  <c r="DI24" i="3"/>
  <c r="DJ24" i="3" s="1"/>
  <c r="DG79" i="3"/>
  <c r="DI79" i="3"/>
  <c r="DH75" i="3"/>
  <c r="DG74" i="3"/>
  <c r="DJ74" i="3" s="1"/>
  <c r="DH56" i="3"/>
  <c r="DF56" i="3"/>
  <c r="DJ56" i="3" s="1"/>
  <c r="DF44" i="3"/>
  <c r="DG27" i="3"/>
  <c r="DJ27" i="3" s="1"/>
  <c r="DH27" i="3"/>
  <c r="DF27" i="3"/>
  <c r="DH24" i="3"/>
  <c r="CX129" i="3"/>
  <c r="CX119" i="3"/>
  <c r="CX81" i="3"/>
  <c r="DG77" i="3"/>
  <c r="DH65" i="3"/>
  <c r="DH64" i="3"/>
  <c r="CX59" i="3"/>
  <c r="DI41" i="3"/>
  <c r="DJ41" i="3" s="1"/>
  <c r="DG41" i="3"/>
  <c r="CX20" i="3"/>
  <c r="CW102" i="3"/>
  <c r="DI91" i="3"/>
  <c r="DJ91" i="3" s="1"/>
  <c r="DI90" i="3"/>
  <c r="DJ90" i="3" s="1"/>
  <c r="DI89" i="3"/>
  <c r="DI88" i="3"/>
  <c r="CW83" i="3"/>
  <c r="DF77" i="3"/>
  <c r="DJ77" i="3" s="1"/>
  <c r="DG65" i="3"/>
  <c r="DF64" i="3"/>
  <c r="DJ64" i="3" s="1"/>
  <c r="CX12" i="3"/>
  <c r="DH91" i="3"/>
  <c r="DG90" i="3"/>
  <c r="DH89" i="3"/>
  <c r="DG88" i="3"/>
  <c r="DI68" i="3"/>
  <c r="DI67" i="3"/>
  <c r="DH42" i="3"/>
  <c r="DF42" i="3"/>
  <c r="DI38" i="3"/>
  <c r="CX4" i="3"/>
  <c r="DF91" i="3"/>
  <c r="DF90" i="3"/>
  <c r="DF89" i="3"/>
  <c r="DJ89" i="3" s="1"/>
  <c r="DF86" i="3"/>
  <c r="DH86" i="3"/>
  <c r="DH79" i="3"/>
  <c r="DF78" i="3"/>
  <c r="DJ78" i="3" s="1"/>
  <c r="DH72" i="3"/>
  <c r="DF72" i="3"/>
  <c r="DH68" i="3"/>
  <c r="DG67" i="3"/>
  <c r="DF62" i="3"/>
  <c r="DH62" i="3"/>
  <c r="DH38" i="3"/>
  <c r="DI101" i="3"/>
  <c r="DF79" i="3"/>
  <c r="DJ79" i="3" s="1"/>
  <c r="CW74" i="3"/>
  <c r="DF68" i="3"/>
  <c r="DJ68" i="3" s="1"/>
  <c r="DF67" i="3"/>
  <c r="DJ67" i="3" s="1"/>
  <c r="DI57" i="3"/>
  <c r="DI56" i="3"/>
  <c r="CW44" i="3"/>
  <c r="DG38" i="3"/>
  <c r="CV32" i="3"/>
  <c r="CX32" i="3"/>
  <c r="DI28" i="3"/>
  <c r="DI27" i="3"/>
  <c r="CX16" i="3"/>
  <c r="CW16" i="3"/>
  <c r="CW15" i="3"/>
  <c r="DG47" i="3"/>
  <c r="DI47" i="3"/>
  <c r="DG33" i="3"/>
  <c r="DI33" i="3"/>
  <c r="DJ33" i="3" s="1"/>
  <c r="DH28" i="3"/>
  <c r="CW17" i="3"/>
  <c r="CX8" i="3"/>
  <c r="CX6" i="3"/>
  <c r="J794" i="7" l="1"/>
  <c r="J792" i="7" s="1"/>
  <c r="D40" i="7"/>
  <c r="D36" i="7" s="1"/>
  <c r="J706" i="7"/>
  <c r="J704" i="7" s="1"/>
  <c r="J267" i="7"/>
  <c r="J290" i="7" s="1"/>
  <c r="J671" i="7"/>
  <c r="J694" i="7" s="1"/>
  <c r="J798" i="7"/>
  <c r="J192" i="7"/>
  <c r="J190" i="7"/>
  <c r="L775" i="7"/>
  <c r="L773" i="7"/>
  <c r="J737" i="7"/>
  <c r="J735" i="7" s="1"/>
  <c r="J726" i="7" s="1"/>
  <c r="J724" i="7" s="1"/>
  <c r="FT91" i="1"/>
  <c r="EK118" i="1"/>
  <c r="AI205" i="1"/>
  <c r="V266" i="1"/>
  <c r="T173" i="1"/>
  <c r="AG150" i="1"/>
  <c r="AI150" i="1"/>
  <c r="V173" i="1"/>
  <c r="CI205" i="1"/>
  <c r="AZ266" i="1"/>
  <c r="FY91" i="1"/>
  <c r="EP118" i="1"/>
  <c r="AC150" i="1"/>
  <c r="CE173" i="1"/>
  <c r="CF173" i="1"/>
  <c r="CH173" i="1"/>
  <c r="P173" i="1"/>
  <c r="AH205" i="1"/>
  <c r="U266" i="1"/>
  <c r="DZ150" i="1"/>
  <c r="DM173" i="1"/>
  <c r="GM245" i="1"/>
  <c r="GO245" i="1" s="1"/>
  <c r="EA395" i="1"/>
  <c r="DN460" i="1"/>
  <c r="AH395" i="1"/>
  <c r="U460" i="1"/>
  <c r="DZ395" i="1"/>
  <c r="DM460" i="1"/>
  <c r="AJ150" i="1"/>
  <c r="W173" i="1"/>
  <c r="AJ395" i="1"/>
  <c r="W460" i="1"/>
  <c r="EB395" i="1"/>
  <c r="DO460" i="1"/>
  <c r="AC395" i="1"/>
  <c r="CE460" i="1"/>
  <c r="CF460" i="1"/>
  <c r="CH460" i="1"/>
  <c r="P460" i="1"/>
  <c r="DF8" i="3"/>
  <c r="DJ8" i="3" s="1"/>
  <c r="DG8" i="3"/>
  <c r="DH8" i="3"/>
  <c r="DI8" i="3"/>
  <c r="DF581" i="3"/>
  <c r="DG581" i="3"/>
  <c r="DJ581" i="3" s="1"/>
  <c r="DH581" i="3"/>
  <c r="DI581" i="3"/>
  <c r="DF690" i="3"/>
  <c r="DJ690" i="3" s="1"/>
  <c r="DG690" i="3"/>
  <c r="DH690" i="3"/>
  <c r="DI690" i="3"/>
  <c r="DG584" i="3"/>
  <c r="DH584" i="3"/>
  <c r="DI584" i="3"/>
  <c r="DJ584" i="3" s="1"/>
  <c r="DF584" i="3"/>
  <c r="AQ150" i="1"/>
  <c r="F183" i="1"/>
  <c r="DN298" i="1"/>
  <c r="P386" i="1"/>
  <c r="DG4" i="3"/>
  <c r="DJ4" i="3" s="1"/>
  <c r="DH4" i="3"/>
  <c r="DF4" i="3"/>
  <c r="DI4" i="3"/>
  <c r="DG93" i="3"/>
  <c r="DJ93" i="3" s="1"/>
  <c r="DI93" i="3"/>
  <c r="DF93" i="3"/>
  <c r="DH93" i="3"/>
  <c r="DF123" i="3"/>
  <c r="DG123" i="3"/>
  <c r="DJ123" i="3" s="1"/>
  <c r="DH123" i="3"/>
  <c r="DI123" i="3"/>
  <c r="DH137" i="3"/>
  <c r="DI137" i="3"/>
  <c r="DF137" i="3"/>
  <c r="DG137" i="3"/>
  <c r="DJ137" i="3" s="1"/>
  <c r="DH162" i="3"/>
  <c r="DF162" i="3"/>
  <c r="DG162" i="3"/>
  <c r="DI162" i="3"/>
  <c r="DJ162" i="3" s="1"/>
  <c r="DI264" i="3"/>
  <c r="DF264" i="3"/>
  <c r="DG264" i="3"/>
  <c r="DJ264" i="3" s="1"/>
  <c r="DH264" i="3"/>
  <c r="DF274" i="3"/>
  <c r="DG274" i="3"/>
  <c r="DJ274" i="3" s="1"/>
  <c r="DI274" i="3"/>
  <c r="DH274" i="3"/>
  <c r="DF331" i="3"/>
  <c r="DJ331" i="3" s="1"/>
  <c r="DG331" i="3"/>
  <c r="DH331" i="3"/>
  <c r="DI331" i="3"/>
  <c r="DF294" i="3"/>
  <c r="DG294" i="3"/>
  <c r="DJ294" i="3" s="1"/>
  <c r="DI294" i="3"/>
  <c r="DH294" i="3"/>
  <c r="DF371" i="3"/>
  <c r="DG371" i="3"/>
  <c r="DH371" i="3"/>
  <c r="DI371" i="3"/>
  <c r="DJ371" i="3" s="1"/>
  <c r="DH435" i="3"/>
  <c r="DF435" i="3"/>
  <c r="DG435" i="3"/>
  <c r="DJ435" i="3" s="1"/>
  <c r="DI435" i="3"/>
  <c r="DF417" i="3"/>
  <c r="DG417" i="3"/>
  <c r="DJ417" i="3" s="1"/>
  <c r="DH417" i="3"/>
  <c r="DI417" i="3"/>
  <c r="DF477" i="3"/>
  <c r="DG477" i="3"/>
  <c r="DH477" i="3"/>
  <c r="DI477" i="3"/>
  <c r="DJ477" i="3" s="1"/>
  <c r="DF454" i="3"/>
  <c r="DJ454" i="3" s="1"/>
  <c r="DH454" i="3"/>
  <c r="DI454" i="3"/>
  <c r="DG454" i="3"/>
  <c r="DF433" i="3"/>
  <c r="DG433" i="3"/>
  <c r="DH433" i="3"/>
  <c r="DI433" i="3"/>
  <c r="DJ433" i="3" s="1"/>
  <c r="DF470" i="3"/>
  <c r="DJ470" i="3" s="1"/>
  <c r="DG470" i="3"/>
  <c r="DH470" i="3"/>
  <c r="DI470" i="3"/>
  <c r="DF579" i="3"/>
  <c r="DG579" i="3"/>
  <c r="DJ579" i="3" s="1"/>
  <c r="DH579" i="3"/>
  <c r="DI579" i="3"/>
  <c r="DF463" i="3"/>
  <c r="DJ463" i="3" s="1"/>
  <c r="DG463" i="3"/>
  <c r="DH463" i="3"/>
  <c r="DI463" i="3"/>
  <c r="DF630" i="3"/>
  <c r="DJ630" i="3" s="1"/>
  <c r="DG630" i="3"/>
  <c r="DH630" i="3"/>
  <c r="DI630" i="3"/>
  <c r="DF619" i="3"/>
  <c r="DG619" i="3"/>
  <c r="DH619" i="3"/>
  <c r="DI619" i="3"/>
  <c r="DJ619" i="3" s="1"/>
  <c r="DG15" i="3"/>
  <c r="DJ15" i="3" s="1"/>
  <c r="DF15" i="3"/>
  <c r="DH15" i="3"/>
  <c r="DI15" i="3"/>
  <c r="AO26" i="1"/>
  <c r="F63" i="1"/>
  <c r="AO490" i="1"/>
  <c r="F72" i="1"/>
  <c r="BB26" i="1"/>
  <c r="BB490" i="1"/>
  <c r="DZ26" i="1"/>
  <c r="DM59" i="1"/>
  <c r="DH59" i="1"/>
  <c r="DU26" i="1"/>
  <c r="FW59" i="1"/>
  <c r="FX59" i="1"/>
  <c r="FZ59" i="1"/>
  <c r="CY38" i="1"/>
  <c r="X38" i="1" s="1"/>
  <c r="GM41" i="1"/>
  <c r="GO41" i="1" s="1"/>
  <c r="DG405" i="3"/>
  <c r="DH405" i="3"/>
  <c r="DI405" i="3"/>
  <c r="DF405" i="3"/>
  <c r="DJ405" i="3" s="1"/>
  <c r="DH314" i="3"/>
  <c r="DI314" i="3"/>
  <c r="DF314" i="3"/>
  <c r="DJ314" i="3" s="1"/>
  <c r="DG314" i="3"/>
  <c r="DG479" i="3"/>
  <c r="DJ479" i="3" s="1"/>
  <c r="DH479" i="3"/>
  <c r="DI479" i="3"/>
  <c r="DF479" i="3"/>
  <c r="DF423" i="3"/>
  <c r="DJ423" i="3" s="1"/>
  <c r="DG423" i="3"/>
  <c r="DH423" i="3"/>
  <c r="DI423" i="3"/>
  <c r="DY91" i="1"/>
  <c r="DL118" i="1"/>
  <c r="DH307" i="3"/>
  <c r="DI307" i="3"/>
  <c r="DF307" i="3"/>
  <c r="DJ307" i="3" s="1"/>
  <c r="DG307" i="3"/>
  <c r="DG364" i="3"/>
  <c r="DH364" i="3"/>
  <c r="DI364" i="3"/>
  <c r="DJ364" i="3" s="1"/>
  <c r="DF364" i="3"/>
  <c r="DG412" i="3"/>
  <c r="DH412" i="3"/>
  <c r="DI412" i="3"/>
  <c r="DF412" i="3"/>
  <c r="DJ412" i="3" s="1"/>
  <c r="DF317" i="3"/>
  <c r="DI317" i="3"/>
  <c r="DJ317" i="3" s="1"/>
  <c r="DG317" i="3"/>
  <c r="DH317" i="3"/>
  <c r="AD266" i="1"/>
  <c r="DG381" i="3"/>
  <c r="DJ381" i="3" s="1"/>
  <c r="DH381" i="3"/>
  <c r="DI381" i="3"/>
  <c r="DF381" i="3"/>
  <c r="CP240" i="1"/>
  <c r="O240" i="1" s="1"/>
  <c r="CZ243" i="1"/>
  <c r="Y243" i="1" s="1"/>
  <c r="CY243" i="1"/>
  <c r="X243" i="1" s="1"/>
  <c r="GM243" i="1" s="1"/>
  <c r="GO243" i="1" s="1"/>
  <c r="DG498" i="3"/>
  <c r="DH498" i="3"/>
  <c r="DI498" i="3"/>
  <c r="DJ498" i="3" s="1"/>
  <c r="DF498" i="3"/>
  <c r="CZ222" i="1"/>
  <c r="Y222" i="1" s="1"/>
  <c r="CZ168" i="1"/>
  <c r="Y168" i="1" s="1"/>
  <c r="GM168" i="1" s="1"/>
  <c r="GO168" i="1" s="1"/>
  <c r="AU91" i="1"/>
  <c r="F137" i="1"/>
  <c r="CY261" i="1"/>
  <c r="X261" i="1" s="1"/>
  <c r="CZ261" i="1"/>
  <c r="Y261" i="1" s="1"/>
  <c r="DF625" i="3"/>
  <c r="DG625" i="3"/>
  <c r="DH625" i="3"/>
  <c r="DI625" i="3"/>
  <c r="DJ625" i="3" s="1"/>
  <c r="CZ245" i="1"/>
  <c r="Y245" i="1" s="1"/>
  <c r="DF594" i="3"/>
  <c r="DJ594" i="3" s="1"/>
  <c r="DG594" i="3"/>
  <c r="DI594" i="3"/>
  <c r="DH594" i="3"/>
  <c r="CZ225" i="1"/>
  <c r="Y225" i="1" s="1"/>
  <c r="GK341" i="1"/>
  <c r="CZ341" i="1"/>
  <c r="Y341" i="1" s="1"/>
  <c r="CP261" i="1"/>
  <c r="O261" i="1" s="1"/>
  <c r="GM261" i="1" s="1"/>
  <c r="GN261" i="1" s="1"/>
  <c r="CZ302" i="1"/>
  <c r="Y302" i="1" s="1"/>
  <c r="GM302" i="1" s="1"/>
  <c r="GN302" i="1" s="1"/>
  <c r="CY230" i="1"/>
  <c r="X230" i="1" s="1"/>
  <c r="DI298" i="1"/>
  <c r="P375" i="1"/>
  <c r="CY165" i="1"/>
  <c r="X165" i="1" s="1"/>
  <c r="GM165" i="1" s="1"/>
  <c r="GO165" i="1" s="1"/>
  <c r="EU205" i="1"/>
  <c r="P282" i="1"/>
  <c r="EU490" i="1"/>
  <c r="DF611" i="3"/>
  <c r="DJ611" i="3" s="1"/>
  <c r="DH611" i="3"/>
  <c r="DI611" i="3"/>
  <c r="DG611" i="3"/>
  <c r="CY313" i="1"/>
  <c r="X313" i="1" s="1"/>
  <c r="CZ313" i="1"/>
  <c r="Y313" i="1" s="1"/>
  <c r="CY341" i="1"/>
  <c r="X341" i="1" s="1"/>
  <c r="DI671" i="3"/>
  <c r="DF671" i="3"/>
  <c r="DG671" i="3"/>
  <c r="DJ671" i="3" s="1"/>
  <c r="DH671" i="3"/>
  <c r="CP326" i="1"/>
  <c r="O326" i="1" s="1"/>
  <c r="CZ417" i="1"/>
  <c r="Y417" i="1" s="1"/>
  <c r="CY417" i="1"/>
  <c r="X417" i="1" s="1"/>
  <c r="GM417" i="1" s="1"/>
  <c r="GO417" i="1" s="1"/>
  <c r="CG150" i="1"/>
  <c r="AX173" i="1"/>
  <c r="DG663" i="3"/>
  <c r="DF663" i="3"/>
  <c r="DH663" i="3"/>
  <c r="DI663" i="3"/>
  <c r="DJ663" i="3" s="1"/>
  <c r="DY395" i="1"/>
  <c r="DL460" i="1"/>
  <c r="DG135" i="3"/>
  <c r="DF135" i="3"/>
  <c r="DH135" i="3"/>
  <c r="DI135" i="3"/>
  <c r="DJ135" i="3" s="1"/>
  <c r="DF316" i="3"/>
  <c r="DJ316" i="3" s="1"/>
  <c r="DG316" i="3"/>
  <c r="DH316" i="3"/>
  <c r="DI316" i="3"/>
  <c r="DF438" i="3"/>
  <c r="DJ438" i="3" s="1"/>
  <c r="DG438" i="3"/>
  <c r="DH438" i="3"/>
  <c r="DI438" i="3"/>
  <c r="AF26" i="1"/>
  <c r="S59" i="1"/>
  <c r="DG335" i="3"/>
  <c r="DJ335" i="3" s="1"/>
  <c r="DH335" i="3"/>
  <c r="DI335" i="3"/>
  <c r="DF335" i="3"/>
  <c r="DH472" i="3"/>
  <c r="DI472" i="3"/>
  <c r="DJ472" i="3" s="1"/>
  <c r="DF472" i="3"/>
  <c r="DG472" i="3"/>
  <c r="BD205" i="1"/>
  <c r="F291" i="1"/>
  <c r="FZ298" i="1"/>
  <c r="EQ363" i="1"/>
  <c r="EM298" i="1"/>
  <c r="P382" i="1"/>
  <c r="GM341" i="1"/>
  <c r="GN341" i="1" s="1"/>
  <c r="DH2" i="3"/>
  <c r="DF2" i="3"/>
  <c r="DG2" i="3"/>
  <c r="DI2" i="3"/>
  <c r="DJ2" i="3" s="1"/>
  <c r="DI214" i="3"/>
  <c r="DJ214" i="3" s="1"/>
  <c r="DF214" i="3"/>
  <c r="DH214" i="3"/>
  <c r="DG214" i="3"/>
  <c r="DI94" i="3"/>
  <c r="DG94" i="3"/>
  <c r="DJ94" i="3" s="1"/>
  <c r="DF94" i="3"/>
  <c r="DH94" i="3"/>
  <c r="DF281" i="3"/>
  <c r="DG281" i="3"/>
  <c r="DJ281" i="3" s="1"/>
  <c r="DI281" i="3"/>
  <c r="DH281" i="3"/>
  <c r="DF296" i="3"/>
  <c r="DJ296" i="3" s="1"/>
  <c r="DG296" i="3"/>
  <c r="DH296" i="3"/>
  <c r="DI296" i="3"/>
  <c r="DI356" i="3"/>
  <c r="DJ356" i="3" s="1"/>
  <c r="DF356" i="3"/>
  <c r="DG356" i="3"/>
  <c r="DH356" i="3"/>
  <c r="DF310" i="3"/>
  <c r="DI310" i="3"/>
  <c r="DJ310" i="3" s="1"/>
  <c r="DG310" i="3"/>
  <c r="DH310" i="3"/>
  <c r="DF375" i="3"/>
  <c r="DG375" i="3"/>
  <c r="DJ375" i="3" s="1"/>
  <c r="DH375" i="3"/>
  <c r="DI375" i="3"/>
  <c r="DF406" i="3"/>
  <c r="DJ406" i="3" s="1"/>
  <c r="DG406" i="3"/>
  <c r="DH406" i="3"/>
  <c r="DI406" i="3"/>
  <c r="DF452" i="3"/>
  <c r="DG452" i="3"/>
  <c r="DJ452" i="3" s="1"/>
  <c r="DH452" i="3"/>
  <c r="DI452" i="3"/>
  <c r="DF449" i="3"/>
  <c r="DG449" i="3"/>
  <c r="DH449" i="3"/>
  <c r="DI449" i="3"/>
  <c r="DJ449" i="3" s="1"/>
  <c r="DF459" i="3"/>
  <c r="DG459" i="3"/>
  <c r="DJ459" i="3" s="1"/>
  <c r="DH459" i="3"/>
  <c r="DI459" i="3"/>
  <c r="DG543" i="3"/>
  <c r="DJ543" i="3" s="1"/>
  <c r="DH543" i="3"/>
  <c r="DI543" i="3"/>
  <c r="DF543" i="3"/>
  <c r="DF547" i="3"/>
  <c r="DG547" i="3"/>
  <c r="DJ547" i="3" s="1"/>
  <c r="DH547" i="3"/>
  <c r="DI547" i="3"/>
  <c r="DF613" i="3"/>
  <c r="DJ613" i="3" s="1"/>
  <c r="DG613" i="3"/>
  <c r="DH613" i="3"/>
  <c r="DI613" i="3"/>
  <c r="DF660" i="3"/>
  <c r="DJ660" i="3" s="1"/>
  <c r="DI660" i="3"/>
  <c r="DG660" i="3"/>
  <c r="DH660" i="3"/>
  <c r="DH628" i="3"/>
  <c r="DI628" i="3"/>
  <c r="DF628" i="3"/>
  <c r="DG628" i="3"/>
  <c r="DJ628" i="3" s="1"/>
  <c r="DI9" i="3"/>
  <c r="DF9" i="3"/>
  <c r="DJ9" i="3" s="1"/>
  <c r="DG9" i="3"/>
  <c r="DH9" i="3"/>
  <c r="CG26" i="1"/>
  <c r="AX59" i="1"/>
  <c r="DF670" i="3"/>
  <c r="DG670" i="3"/>
  <c r="DH670" i="3"/>
  <c r="DI670" i="3"/>
  <c r="DJ670" i="3" s="1"/>
  <c r="EA26" i="1"/>
  <c r="DN59" i="1"/>
  <c r="GM31" i="1"/>
  <c r="GO31" i="1" s="1"/>
  <c r="BB91" i="1"/>
  <c r="F131" i="1"/>
  <c r="DV118" i="1"/>
  <c r="DI59" i="1"/>
  <c r="DV26" i="1"/>
  <c r="CZ53" i="1"/>
  <c r="Y53" i="1" s="1"/>
  <c r="GM53" i="1" s="1"/>
  <c r="GO53" i="1" s="1"/>
  <c r="DF342" i="3"/>
  <c r="DG342" i="3"/>
  <c r="DH342" i="3"/>
  <c r="DI342" i="3"/>
  <c r="DJ342" i="3" s="1"/>
  <c r="DF404" i="3"/>
  <c r="DJ404" i="3" s="1"/>
  <c r="DH404" i="3"/>
  <c r="DI404" i="3"/>
  <c r="DG404" i="3"/>
  <c r="DG311" i="3"/>
  <c r="DJ311" i="3" s="1"/>
  <c r="DH311" i="3"/>
  <c r="DI311" i="3"/>
  <c r="DF311" i="3"/>
  <c r="DF448" i="3"/>
  <c r="DJ448" i="3" s="1"/>
  <c r="DG448" i="3"/>
  <c r="DH448" i="3"/>
  <c r="DI448" i="3"/>
  <c r="DF481" i="3"/>
  <c r="DG481" i="3"/>
  <c r="DJ481" i="3" s="1"/>
  <c r="DI481" i="3"/>
  <c r="DH481" i="3"/>
  <c r="DF288" i="3"/>
  <c r="DH288" i="3"/>
  <c r="DI288" i="3"/>
  <c r="DG288" i="3"/>
  <c r="DJ288" i="3" s="1"/>
  <c r="DF397" i="3"/>
  <c r="DH397" i="3"/>
  <c r="DI397" i="3"/>
  <c r="DJ397" i="3" s="1"/>
  <c r="DG397" i="3"/>
  <c r="AH91" i="1"/>
  <c r="U118" i="1"/>
  <c r="DG303" i="3"/>
  <c r="DJ303" i="3" s="1"/>
  <c r="DH303" i="3"/>
  <c r="DI303" i="3"/>
  <c r="DF303" i="3"/>
  <c r="GK167" i="1"/>
  <c r="CY167" i="1"/>
  <c r="X167" i="1" s="1"/>
  <c r="GK210" i="1"/>
  <c r="DW266" i="1"/>
  <c r="EG91" i="1"/>
  <c r="P122" i="1"/>
  <c r="EG490" i="1"/>
  <c r="DF370" i="3"/>
  <c r="DJ370" i="3" s="1"/>
  <c r="DG370" i="3"/>
  <c r="DI370" i="3"/>
  <c r="DH370" i="3"/>
  <c r="BA26" i="1"/>
  <c r="F79" i="1"/>
  <c r="GM99" i="1"/>
  <c r="GO99" i="1" s="1"/>
  <c r="CC118" i="1" s="1"/>
  <c r="DW118" i="1"/>
  <c r="CZ170" i="1"/>
  <c r="Y170" i="1" s="1"/>
  <c r="GM170" i="1" s="1"/>
  <c r="GO170" i="1" s="1"/>
  <c r="DF383" i="3"/>
  <c r="DG383" i="3"/>
  <c r="DJ383" i="3" s="1"/>
  <c r="DI383" i="3"/>
  <c r="DH383" i="3"/>
  <c r="CY166" i="1"/>
  <c r="X166" i="1" s="1"/>
  <c r="CZ166" i="1"/>
  <c r="Y166" i="1" s="1"/>
  <c r="CY240" i="1"/>
  <c r="X240" i="1" s="1"/>
  <c r="CZ240" i="1"/>
  <c r="Y240" i="1" s="1"/>
  <c r="DX266" i="1"/>
  <c r="GM163" i="1"/>
  <c r="GO163" i="1" s="1"/>
  <c r="DF497" i="3"/>
  <c r="DH497" i="3"/>
  <c r="DI497" i="3"/>
  <c r="DJ497" i="3" s="1"/>
  <c r="DG497" i="3"/>
  <c r="CZ106" i="1"/>
  <c r="Y106" i="1" s="1"/>
  <c r="CY106" i="1"/>
  <c r="X106" i="1" s="1"/>
  <c r="CY222" i="1"/>
  <c r="X222" i="1" s="1"/>
  <c r="BA91" i="1"/>
  <c r="F138" i="1"/>
  <c r="GK232" i="1"/>
  <c r="CY232" i="1"/>
  <c r="X232" i="1" s="1"/>
  <c r="P190" i="1"/>
  <c r="EK150" i="1"/>
  <c r="DF553" i="3"/>
  <c r="DG553" i="3"/>
  <c r="DJ553" i="3" s="1"/>
  <c r="DH553" i="3"/>
  <c r="DI553" i="3"/>
  <c r="CZ219" i="1"/>
  <c r="Y219" i="1" s="1"/>
  <c r="AD118" i="1"/>
  <c r="DF525" i="3"/>
  <c r="DG525" i="3"/>
  <c r="DJ525" i="3" s="1"/>
  <c r="DH525" i="3"/>
  <c r="DI525" i="3"/>
  <c r="R298" i="1"/>
  <c r="F377" i="1"/>
  <c r="DF586" i="3"/>
  <c r="DG586" i="3"/>
  <c r="DJ586" i="3" s="1"/>
  <c r="DI586" i="3"/>
  <c r="DH586" i="3"/>
  <c r="GM305" i="1"/>
  <c r="GN305" i="1" s="1"/>
  <c r="GM230" i="1"/>
  <c r="GO230" i="1" s="1"/>
  <c r="CZ215" i="1"/>
  <c r="Y215" i="1" s="1"/>
  <c r="CZ211" i="1"/>
  <c r="Y211" i="1" s="1"/>
  <c r="DG618" i="3"/>
  <c r="DH618" i="3"/>
  <c r="DI618" i="3"/>
  <c r="DF618" i="3"/>
  <c r="DJ618" i="3" s="1"/>
  <c r="DI616" i="3"/>
  <c r="DF616" i="3"/>
  <c r="DJ616" i="3" s="1"/>
  <c r="DG616" i="3"/>
  <c r="DH616" i="3"/>
  <c r="CZ262" i="1"/>
  <c r="Y262" i="1" s="1"/>
  <c r="GA395" i="1"/>
  <c r="ER460" i="1"/>
  <c r="CY326" i="1"/>
  <c r="X326" i="1" s="1"/>
  <c r="CZ326" i="1"/>
  <c r="Y326" i="1" s="1"/>
  <c r="CP418" i="1"/>
  <c r="O418" i="1" s="1"/>
  <c r="DF678" i="3"/>
  <c r="DJ678" i="3" s="1"/>
  <c r="DG678" i="3"/>
  <c r="DH678" i="3"/>
  <c r="DI678" i="3"/>
  <c r="EK298" i="1"/>
  <c r="P380" i="1"/>
  <c r="DG665" i="3"/>
  <c r="DH665" i="3"/>
  <c r="DI665" i="3"/>
  <c r="DF665" i="3"/>
  <c r="DJ665" i="3" s="1"/>
  <c r="AX395" i="1"/>
  <c r="F467" i="1"/>
  <c r="DG687" i="3"/>
  <c r="DJ687" i="3" s="1"/>
  <c r="DH687" i="3"/>
  <c r="DI687" i="3"/>
  <c r="DF687" i="3"/>
  <c r="DI284" i="3"/>
  <c r="DJ284" i="3" s="1"/>
  <c r="DF284" i="3"/>
  <c r="DG284" i="3"/>
  <c r="DH284" i="3"/>
  <c r="DF569" i="3"/>
  <c r="DG569" i="3"/>
  <c r="DJ569" i="3" s="1"/>
  <c r="DH569" i="3"/>
  <c r="DI569" i="3"/>
  <c r="DH465" i="3"/>
  <c r="DI465" i="3"/>
  <c r="DJ465" i="3" s="1"/>
  <c r="DF465" i="3"/>
  <c r="DG465" i="3"/>
  <c r="DH411" i="3"/>
  <c r="DI411" i="3"/>
  <c r="DF411" i="3"/>
  <c r="DG411" i="3"/>
  <c r="DJ411" i="3" s="1"/>
  <c r="DG429" i="3"/>
  <c r="DH429" i="3"/>
  <c r="DI429" i="3"/>
  <c r="DF429" i="3"/>
  <c r="DJ429" i="3" s="1"/>
  <c r="DI228" i="3"/>
  <c r="DJ228" i="3" s="1"/>
  <c r="DF228" i="3"/>
  <c r="DG228" i="3"/>
  <c r="DH228" i="3"/>
  <c r="DI271" i="3"/>
  <c r="DF271" i="3"/>
  <c r="DG271" i="3"/>
  <c r="DJ271" i="3" s="1"/>
  <c r="DH271" i="3"/>
  <c r="DF309" i="3"/>
  <c r="DG309" i="3"/>
  <c r="DH309" i="3"/>
  <c r="DI309" i="3"/>
  <c r="DJ309" i="3" s="1"/>
  <c r="DF393" i="3"/>
  <c r="DG393" i="3"/>
  <c r="DJ393" i="3" s="1"/>
  <c r="DH393" i="3"/>
  <c r="DI393" i="3"/>
  <c r="DH232" i="3"/>
  <c r="DI232" i="3"/>
  <c r="DF232" i="3"/>
  <c r="DG232" i="3"/>
  <c r="DJ232" i="3" s="1"/>
  <c r="DF263" i="3"/>
  <c r="DG263" i="3"/>
  <c r="DJ263" i="3" s="1"/>
  <c r="DH263" i="3"/>
  <c r="DI263" i="3"/>
  <c r="DG352" i="3"/>
  <c r="DJ352" i="3" s="1"/>
  <c r="DF352" i="3"/>
  <c r="DH352" i="3"/>
  <c r="DI352" i="3"/>
  <c r="DF349" i="3"/>
  <c r="DG349" i="3"/>
  <c r="DH349" i="3"/>
  <c r="DI349" i="3"/>
  <c r="DJ349" i="3" s="1"/>
  <c r="DF351" i="3"/>
  <c r="DI351" i="3"/>
  <c r="DG351" i="3"/>
  <c r="DJ351" i="3" s="1"/>
  <c r="DH351" i="3"/>
  <c r="DF491" i="3"/>
  <c r="DG491" i="3"/>
  <c r="DJ491" i="3" s="1"/>
  <c r="DH491" i="3"/>
  <c r="DI491" i="3"/>
  <c r="DF487" i="3"/>
  <c r="DG487" i="3"/>
  <c r="DH487" i="3"/>
  <c r="DI487" i="3"/>
  <c r="DJ487" i="3" s="1"/>
  <c r="DH577" i="3"/>
  <c r="DI577" i="3"/>
  <c r="DF577" i="3"/>
  <c r="DG577" i="3"/>
  <c r="DJ577" i="3" s="1"/>
  <c r="DF503" i="3"/>
  <c r="DJ503" i="3" s="1"/>
  <c r="DG503" i="3"/>
  <c r="DH503" i="3"/>
  <c r="DI503" i="3"/>
  <c r="DF552" i="3"/>
  <c r="DG552" i="3"/>
  <c r="DH552" i="3"/>
  <c r="DI552" i="3"/>
  <c r="DJ552" i="3" s="1"/>
  <c r="DG629" i="3"/>
  <c r="DH629" i="3"/>
  <c r="DF629" i="3"/>
  <c r="DJ629" i="3" s="1"/>
  <c r="DI629" i="3"/>
  <c r="DF602" i="3"/>
  <c r="DG602" i="3"/>
  <c r="DH602" i="3"/>
  <c r="DI602" i="3"/>
  <c r="DJ602" i="3" s="1"/>
  <c r="EV26" i="1"/>
  <c r="P84" i="1"/>
  <c r="EV490" i="1"/>
  <c r="DI1" i="3"/>
  <c r="DJ1" i="3" s="1"/>
  <c r="DF1" i="3"/>
  <c r="DG1" i="3"/>
  <c r="DH1" i="3"/>
  <c r="DG17" i="3"/>
  <c r="DJ17" i="3" s="1"/>
  <c r="DI17" i="3"/>
  <c r="DF17" i="3"/>
  <c r="DH17" i="3"/>
  <c r="DH666" i="3"/>
  <c r="DF666" i="3"/>
  <c r="DG666" i="3"/>
  <c r="DI666" i="3"/>
  <c r="DJ666" i="3" s="1"/>
  <c r="DG596" i="3"/>
  <c r="DH596" i="3"/>
  <c r="DI596" i="3"/>
  <c r="DF596" i="3"/>
  <c r="DJ596" i="3" s="1"/>
  <c r="GM30" i="1"/>
  <c r="DT59" i="1"/>
  <c r="AE26" i="1"/>
  <c r="R59" i="1"/>
  <c r="AK59" i="1"/>
  <c r="DI634" i="3"/>
  <c r="DJ634" i="3" s="1"/>
  <c r="DF634" i="3"/>
  <c r="DG634" i="3"/>
  <c r="DH634" i="3"/>
  <c r="AJ91" i="1"/>
  <c r="W118" i="1"/>
  <c r="AC59" i="1"/>
  <c r="FY26" i="1"/>
  <c r="EP59" i="1"/>
  <c r="DG360" i="3"/>
  <c r="DJ360" i="3" s="1"/>
  <c r="DH360" i="3"/>
  <c r="DI360" i="3"/>
  <c r="DF360" i="3"/>
  <c r="DG401" i="3"/>
  <c r="DJ401" i="3" s="1"/>
  <c r="DH401" i="3"/>
  <c r="DI401" i="3"/>
  <c r="DF401" i="3"/>
  <c r="AG91" i="1"/>
  <c r="T118" i="1"/>
  <c r="EV150" i="1"/>
  <c r="P198" i="1"/>
  <c r="DF377" i="3"/>
  <c r="DJ377" i="3" s="1"/>
  <c r="DH377" i="3"/>
  <c r="DI377" i="3"/>
  <c r="DG377" i="3"/>
  <c r="DH415" i="3"/>
  <c r="DI415" i="3"/>
  <c r="DJ415" i="3" s="1"/>
  <c r="DF415" i="3"/>
  <c r="DG415" i="3"/>
  <c r="DF410" i="3"/>
  <c r="DI410" i="3"/>
  <c r="DG410" i="3"/>
  <c r="DJ410" i="3" s="1"/>
  <c r="DH410" i="3"/>
  <c r="FR91" i="1"/>
  <c r="EI118" i="1"/>
  <c r="AC91" i="1"/>
  <c r="CE118" i="1"/>
  <c r="P118" i="1"/>
  <c r="DG295" i="3"/>
  <c r="DJ295" i="3" s="1"/>
  <c r="DH295" i="3"/>
  <c r="DI295" i="3"/>
  <c r="DF295" i="3"/>
  <c r="DG329" i="3"/>
  <c r="DJ329" i="3" s="1"/>
  <c r="DH329" i="3"/>
  <c r="DI329" i="3"/>
  <c r="DF329" i="3"/>
  <c r="BA173" i="1"/>
  <c r="BA490" i="1" s="1"/>
  <c r="CJ150" i="1"/>
  <c r="DF560" i="3"/>
  <c r="DG560" i="3"/>
  <c r="DH560" i="3"/>
  <c r="DI560" i="3"/>
  <c r="DJ560" i="3" s="1"/>
  <c r="DF439" i="3"/>
  <c r="DJ439" i="3" s="1"/>
  <c r="DG439" i="3"/>
  <c r="DH439" i="3"/>
  <c r="DI439" i="3"/>
  <c r="GM164" i="1"/>
  <c r="GO164" i="1" s="1"/>
  <c r="DF505" i="3"/>
  <c r="DJ505" i="3" s="1"/>
  <c r="DG505" i="3"/>
  <c r="DI505" i="3"/>
  <c r="DH505" i="3"/>
  <c r="DF580" i="3"/>
  <c r="DH580" i="3"/>
  <c r="DI580" i="3"/>
  <c r="DG580" i="3"/>
  <c r="DJ580" i="3" s="1"/>
  <c r="EA91" i="1"/>
  <c r="DN118" i="1"/>
  <c r="DG490" i="3"/>
  <c r="DJ490" i="3" s="1"/>
  <c r="DH490" i="3"/>
  <c r="DI490" i="3"/>
  <c r="DF490" i="3"/>
  <c r="DF571" i="3"/>
  <c r="DG571" i="3"/>
  <c r="DJ571" i="3" s="1"/>
  <c r="DH571" i="3"/>
  <c r="DI571" i="3"/>
  <c r="CZ258" i="1"/>
  <c r="Y258" i="1" s="1"/>
  <c r="AT298" i="1"/>
  <c r="F381" i="1"/>
  <c r="DF593" i="3"/>
  <c r="DJ593" i="3" s="1"/>
  <c r="DG593" i="3"/>
  <c r="DH593" i="3"/>
  <c r="DI593" i="3"/>
  <c r="CZ230" i="1"/>
  <c r="Y230" i="1" s="1"/>
  <c r="DG607" i="3"/>
  <c r="DJ607" i="3" s="1"/>
  <c r="DH607" i="3"/>
  <c r="DI607" i="3"/>
  <c r="DF607" i="3"/>
  <c r="DI606" i="3"/>
  <c r="DF606" i="3"/>
  <c r="DG606" i="3"/>
  <c r="DJ606" i="3" s="1"/>
  <c r="DH606" i="3"/>
  <c r="CY262" i="1"/>
  <c r="X262" i="1" s="1"/>
  <c r="GM262" i="1" s="1"/>
  <c r="GN262" i="1" s="1"/>
  <c r="AP298" i="1"/>
  <c r="F372" i="1"/>
  <c r="CY358" i="1"/>
  <c r="X358" i="1" s="1"/>
  <c r="CZ358" i="1"/>
  <c r="Y358" i="1" s="1"/>
  <c r="CZ415" i="1"/>
  <c r="Y415" i="1" s="1"/>
  <c r="CY415" i="1"/>
  <c r="X415" i="1" s="1"/>
  <c r="AG395" i="1"/>
  <c r="T460" i="1"/>
  <c r="FR395" i="1"/>
  <c r="EI460" i="1"/>
  <c r="DI686" i="3"/>
  <c r="DF686" i="3"/>
  <c r="DG686" i="3"/>
  <c r="DJ686" i="3" s="1"/>
  <c r="DH686" i="3"/>
  <c r="DH652" i="3"/>
  <c r="DI652" i="3"/>
  <c r="DF652" i="3"/>
  <c r="DG652" i="3"/>
  <c r="DJ652" i="3" s="1"/>
  <c r="GB26" i="1"/>
  <c r="ES59" i="1"/>
  <c r="CY160" i="1"/>
  <c r="X160" i="1" s="1"/>
  <c r="GM160" i="1" s="1"/>
  <c r="GO160" i="1" s="1"/>
  <c r="CZ160" i="1"/>
  <c r="Y160" i="1" s="1"/>
  <c r="AL173" i="1" s="1"/>
  <c r="DG367" i="3"/>
  <c r="DJ367" i="3" s="1"/>
  <c r="DH367" i="3"/>
  <c r="DI367" i="3"/>
  <c r="DF367" i="3"/>
  <c r="GM225" i="1"/>
  <c r="GO225" i="1" s="1"/>
  <c r="DG672" i="3"/>
  <c r="DJ672" i="3" s="1"/>
  <c r="DH672" i="3"/>
  <c r="DI672" i="3"/>
  <c r="DF672" i="3"/>
  <c r="DH10" i="3"/>
  <c r="DF10" i="3"/>
  <c r="DJ10" i="3" s="1"/>
  <c r="DG10" i="3"/>
  <c r="DI10" i="3"/>
  <c r="DG95" i="3"/>
  <c r="DJ95" i="3" s="1"/>
  <c r="DF95" i="3"/>
  <c r="DH95" i="3"/>
  <c r="DI95" i="3"/>
  <c r="DF35" i="3"/>
  <c r="DG35" i="3"/>
  <c r="DJ35" i="3" s="1"/>
  <c r="DH35" i="3"/>
  <c r="DI35" i="3"/>
  <c r="DF270" i="3"/>
  <c r="DG270" i="3"/>
  <c r="DJ270" i="3" s="1"/>
  <c r="DH270" i="3"/>
  <c r="DI270" i="3"/>
  <c r="DF421" i="3"/>
  <c r="DJ421" i="3" s="1"/>
  <c r="DG421" i="3"/>
  <c r="DH421" i="3"/>
  <c r="DI421" i="3"/>
  <c r="DG315" i="3"/>
  <c r="DH315" i="3"/>
  <c r="DI315" i="3"/>
  <c r="DF315" i="3"/>
  <c r="DJ315" i="3" s="1"/>
  <c r="DF485" i="3"/>
  <c r="DJ485" i="3" s="1"/>
  <c r="DG485" i="3"/>
  <c r="DH485" i="3"/>
  <c r="DI485" i="3"/>
  <c r="DF507" i="3"/>
  <c r="DG507" i="3"/>
  <c r="DH507" i="3"/>
  <c r="DI507" i="3"/>
  <c r="DJ507" i="3" s="1"/>
  <c r="DG398" i="3"/>
  <c r="DH398" i="3"/>
  <c r="DI398" i="3"/>
  <c r="DF398" i="3"/>
  <c r="DJ398" i="3" s="1"/>
  <c r="DF495" i="3"/>
  <c r="DJ495" i="3" s="1"/>
  <c r="DG495" i="3"/>
  <c r="DH495" i="3"/>
  <c r="DI495" i="3"/>
  <c r="DH513" i="3"/>
  <c r="DI513" i="3"/>
  <c r="DF513" i="3"/>
  <c r="DJ513" i="3" s="1"/>
  <c r="DG513" i="3"/>
  <c r="DF565" i="3"/>
  <c r="DJ565" i="3" s="1"/>
  <c r="DG565" i="3"/>
  <c r="DH565" i="3"/>
  <c r="DI565" i="3"/>
  <c r="DF591" i="3"/>
  <c r="DJ591" i="3" s="1"/>
  <c r="DG591" i="3"/>
  <c r="DH591" i="3"/>
  <c r="DI591" i="3"/>
  <c r="DF674" i="3"/>
  <c r="DG674" i="3"/>
  <c r="DJ674" i="3" s="1"/>
  <c r="DH674" i="3"/>
  <c r="DI674" i="3"/>
  <c r="GM29" i="1"/>
  <c r="AB59" i="1"/>
  <c r="AL59" i="1"/>
  <c r="DG612" i="3"/>
  <c r="DH612" i="3"/>
  <c r="DI612" i="3"/>
  <c r="DF612" i="3"/>
  <c r="DJ612" i="3" s="1"/>
  <c r="BC26" i="1"/>
  <c r="F75" i="1"/>
  <c r="BC490" i="1"/>
  <c r="W59" i="1"/>
  <c r="AJ26" i="1"/>
  <c r="GM37" i="1"/>
  <c r="GO37" i="1" s="1"/>
  <c r="CZ40" i="1"/>
  <c r="Y40" i="1" s="1"/>
  <c r="GM35" i="1"/>
  <c r="GO35" i="1" s="1"/>
  <c r="CZ54" i="1"/>
  <c r="Y54" i="1" s="1"/>
  <c r="GM54" i="1" s="1"/>
  <c r="GO54" i="1" s="1"/>
  <c r="DF359" i="3"/>
  <c r="DI359" i="3"/>
  <c r="DG359" i="3"/>
  <c r="DJ359" i="3" s="1"/>
  <c r="DH359" i="3"/>
  <c r="DF403" i="3"/>
  <c r="DG403" i="3"/>
  <c r="DJ403" i="3" s="1"/>
  <c r="DI403" i="3"/>
  <c r="DH403" i="3"/>
  <c r="DF446" i="3"/>
  <c r="DJ446" i="3" s="1"/>
  <c r="DG446" i="3"/>
  <c r="DH446" i="3"/>
  <c r="DI446" i="3"/>
  <c r="GA150" i="1"/>
  <c r="ER173" i="1"/>
  <c r="CZ110" i="1"/>
  <c r="Y110" i="1" s="1"/>
  <c r="DG374" i="3"/>
  <c r="DJ374" i="3" s="1"/>
  <c r="DH374" i="3"/>
  <c r="DI374" i="3"/>
  <c r="DF374" i="3"/>
  <c r="DF287" i="3"/>
  <c r="DG287" i="3"/>
  <c r="DJ287" i="3" s="1"/>
  <c r="DH287" i="3"/>
  <c r="DI287" i="3"/>
  <c r="CZ104" i="1"/>
  <c r="Y104" i="1" s="1"/>
  <c r="CY104" i="1"/>
  <c r="X104" i="1" s="1"/>
  <c r="GM104" i="1" s="1"/>
  <c r="GN104" i="1" s="1"/>
  <c r="DZ91" i="1"/>
  <c r="DM118" i="1"/>
  <c r="DF369" i="3"/>
  <c r="DJ369" i="3" s="1"/>
  <c r="DG369" i="3"/>
  <c r="DH369" i="3"/>
  <c r="DI369" i="3"/>
  <c r="DI407" i="3"/>
  <c r="DJ407" i="3" s="1"/>
  <c r="DF407" i="3"/>
  <c r="DG407" i="3"/>
  <c r="DH407" i="3"/>
  <c r="DL26" i="1"/>
  <c r="P80" i="1"/>
  <c r="DF320" i="3"/>
  <c r="DG320" i="3"/>
  <c r="DJ320" i="3" s="1"/>
  <c r="DH320" i="3"/>
  <c r="DI320" i="3"/>
  <c r="GM93" i="1"/>
  <c r="DG292" i="3"/>
  <c r="DH292" i="3"/>
  <c r="DI292" i="3"/>
  <c r="DJ292" i="3" s="1"/>
  <c r="DF292" i="3"/>
  <c r="DH325" i="3"/>
  <c r="DI325" i="3"/>
  <c r="DJ325" i="3" s="1"/>
  <c r="DF325" i="3"/>
  <c r="DG325" i="3"/>
  <c r="DI380" i="3"/>
  <c r="DJ380" i="3" s="1"/>
  <c r="DF380" i="3"/>
  <c r="DH380" i="3"/>
  <c r="DG380" i="3"/>
  <c r="GM223" i="1"/>
  <c r="GN223" i="1" s="1"/>
  <c r="CZ167" i="1"/>
  <c r="Y167" i="1" s="1"/>
  <c r="DI516" i="3"/>
  <c r="DJ516" i="3" s="1"/>
  <c r="DF516" i="3"/>
  <c r="DG516" i="3"/>
  <c r="DH516" i="3"/>
  <c r="EM150" i="1"/>
  <c r="P192" i="1"/>
  <c r="DF437" i="3"/>
  <c r="DG437" i="3"/>
  <c r="DJ437" i="3" s="1"/>
  <c r="DH437" i="3"/>
  <c r="DI437" i="3"/>
  <c r="AL266" i="1"/>
  <c r="ES91" i="1"/>
  <c r="P138" i="1"/>
  <c r="DF512" i="3"/>
  <c r="DJ512" i="3" s="1"/>
  <c r="DI512" i="3"/>
  <c r="DG512" i="3"/>
  <c r="DH512" i="3"/>
  <c r="DF551" i="3"/>
  <c r="DG551" i="3"/>
  <c r="DH551" i="3"/>
  <c r="DI551" i="3"/>
  <c r="DJ551" i="3" s="1"/>
  <c r="GM152" i="1"/>
  <c r="AB173" i="1"/>
  <c r="DG494" i="3"/>
  <c r="DH494" i="3"/>
  <c r="DI494" i="3"/>
  <c r="DF494" i="3"/>
  <c r="DJ494" i="3" s="1"/>
  <c r="DF523" i="3"/>
  <c r="DG523" i="3"/>
  <c r="DH523" i="3"/>
  <c r="DI523" i="3"/>
  <c r="DJ523" i="3" s="1"/>
  <c r="CY162" i="1"/>
  <c r="X162" i="1" s="1"/>
  <c r="GM162" i="1" s="1"/>
  <c r="GO162" i="1" s="1"/>
  <c r="CZ162" i="1"/>
  <c r="Y162" i="1" s="1"/>
  <c r="CZ247" i="1"/>
  <c r="Y247" i="1" s="1"/>
  <c r="GM247" i="1" s="1"/>
  <c r="GN247" i="1" s="1"/>
  <c r="CY258" i="1"/>
  <c r="X258" i="1" s="1"/>
  <c r="GM258" i="1" s="1"/>
  <c r="GN258" i="1" s="1"/>
  <c r="P389" i="1"/>
  <c r="DP298" i="1"/>
  <c r="AU298" i="1"/>
  <c r="F382" i="1"/>
  <c r="T298" i="1"/>
  <c r="F384" i="1"/>
  <c r="AJ205" i="1"/>
  <c r="W266" i="1"/>
  <c r="U250" i="1"/>
  <c r="DZ266" i="1" s="1"/>
  <c r="CY317" i="1"/>
  <c r="X317" i="1" s="1"/>
  <c r="DG604" i="3"/>
  <c r="DJ604" i="3" s="1"/>
  <c r="DH604" i="3"/>
  <c r="DI604" i="3"/>
  <c r="DF604" i="3"/>
  <c r="DF615" i="3"/>
  <c r="DJ615" i="3" s="1"/>
  <c r="DG615" i="3"/>
  <c r="DH615" i="3"/>
  <c r="DI615" i="3"/>
  <c r="BB298" i="1"/>
  <c r="F376" i="1"/>
  <c r="DI635" i="3"/>
  <c r="DF635" i="3"/>
  <c r="DJ635" i="3" s="1"/>
  <c r="DG635" i="3"/>
  <c r="DH635" i="3"/>
  <c r="CY416" i="1"/>
  <c r="X416" i="1" s="1"/>
  <c r="CZ416" i="1"/>
  <c r="Y416" i="1" s="1"/>
  <c r="CH298" i="1"/>
  <c r="AY363" i="1"/>
  <c r="DF669" i="3"/>
  <c r="DG669" i="3"/>
  <c r="DH669" i="3"/>
  <c r="DI669" i="3"/>
  <c r="DJ669" i="3" s="1"/>
  <c r="CP419" i="1"/>
  <c r="O419" i="1" s="1"/>
  <c r="GM427" i="1"/>
  <c r="GN427" i="1" s="1"/>
  <c r="CZ427" i="1"/>
  <c r="Y427" i="1" s="1"/>
  <c r="CZ401" i="1"/>
  <c r="Y401" i="1" s="1"/>
  <c r="GM106" i="1"/>
  <c r="GN106" i="1" s="1"/>
  <c r="DI36" i="3"/>
  <c r="DF36" i="3"/>
  <c r="DG36" i="3"/>
  <c r="DJ36" i="3" s="1"/>
  <c r="DH36" i="3"/>
  <c r="DF133" i="3"/>
  <c r="DG133" i="3"/>
  <c r="DJ133" i="3" s="1"/>
  <c r="DH133" i="3"/>
  <c r="DI133" i="3"/>
  <c r="DF337" i="3"/>
  <c r="DG337" i="3"/>
  <c r="DJ337" i="3" s="1"/>
  <c r="DI337" i="3"/>
  <c r="DH337" i="3"/>
  <c r="DF319" i="3"/>
  <c r="DG319" i="3"/>
  <c r="DJ319" i="3" s="1"/>
  <c r="DH319" i="3"/>
  <c r="DI319" i="3"/>
  <c r="DF273" i="3"/>
  <c r="DG273" i="3"/>
  <c r="DJ273" i="3" s="1"/>
  <c r="DH273" i="3"/>
  <c r="DI273" i="3"/>
  <c r="DF334" i="3"/>
  <c r="DG334" i="3"/>
  <c r="DH334" i="3"/>
  <c r="DI334" i="3"/>
  <c r="DJ334" i="3" s="1"/>
  <c r="DF361" i="3"/>
  <c r="DJ361" i="3" s="1"/>
  <c r="DG361" i="3"/>
  <c r="DH361" i="3"/>
  <c r="DI361" i="3"/>
  <c r="DF436" i="3"/>
  <c r="DG436" i="3"/>
  <c r="DJ436" i="3" s="1"/>
  <c r="DH436" i="3"/>
  <c r="DI436" i="3"/>
  <c r="DF399" i="3"/>
  <c r="DG399" i="3"/>
  <c r="DH399" i="3"/>
  <c r="DI399" i="3"/>
  <c r="DJ399" i="3" s="1"/>
  <c r="DF362" i="3"/>
  <c r="DJ362" i="3" s="1"/>
  <c r="DG362" i="3"/>
  <c r="DH362" i="3"/>
  <c r="DI362" i="3"/>
  <c r="DF440" i="3"/>
  <c r="DJ440" i="3" s="1"/>
  <c r="DG440" i="3"/>
  <c r="DH440" i="3"/>
  <c r="DI440" i="3"/>
  <c r="DF520" i="3"/>
  <c r="DG520" i="3"/>
  <c r="DJ520" i="3" s="1"/>
  <c r="DH520" i="3"/>
  <c r="DI520" i="3"/>
  <c r="DF496" i="3"/>
  <c r="DJ496" i="3" s="1"/>
  <c r="DG496" i="3"/>
  <c r="DH496" i="3"/>
  <c r="DI496" i="3"/>
  <c r="DF510" i="3"/>
  <c r="DG510" i="3"/>
  <c r="DJ510" i="3" s="1"/>
  <c r="DH510" i="3"/>
  <c r="DI510" i="3"/>
  <c r="DF506" i="3"/>
  <c r="DG506" i="3"/>
  <c r="DH506" i="3"/>
  <c r="DI506" i="3"/>
  <c r="DJ506" i="3" s="1"/>
  <c r="DF626" i="3"/>
  <c r="DG626" i="3"/>
  <c r="DH626" i="3"/>
  <c r="DI626" i="3"/>
  <c r="DJ626" i="3" s="1"/>
  <c r="DF664" i="3"/>
  <c r="DJ664" i="3" s="1"/>
  <c r="DH664" i="3"/>
  <c r="DI664" i="3"/>
  <c r="DG664" i="3"/>
  <c r="DI679" i="3"/>
  <c r="DF679" i="3"/>
  <c r="DJ679" i="3" s="1"/>
  <c r="DG679" i="3"/>
  <c r="DH679" i="3"/>
  <c r="DI654" i="3"/>
  <c r="DH654" i="3"/>
  <c r="DF654" i="3"/>
  <c r="DJ654" i="3" s="1"/>
  <c r="DG654" i="3"/>
  <c r="DH621" i="3"/>
  <c r="DI621" i="3"/>
  <c r="DF621" i="3"/>
  <c r="DG621" i="3"/>
  <c r="DJ621" i="3" s="1"/>
  <c r="DF668" i="3"/>
  <c r="DJ668" i="3" s="1"/>
  <c r="DG668" i="3"/>
  <c r="DH668" i="3"/>
  <c r="DI668" i="3"/>
  <c r="CY40" i="1"/>
  <c r="X40" i="1" s="1"/>
  <c r="AQ26" i="1"/>
  <c r="F69" i="1"/>
  <c r="CZ42" i="1"/>
  <c r="Y42" i="1" s="1"/>
  <c r="DI486" i="3"/>
  <c r="DF486" i="3"/>
  <c r="DJ486" i="3" s="1"/>
  <c r="DG486" i="3"/>
  <c r="DH486" i="3"/>
  <c r="CY110" i="1"/>
  <c r="X110" i="1" s="1"/>
  <c r="GM110" i="1" s="1"/>
  <c r="DI418" i="3"/>
  <c r="DF418" i="3"/>
  <c r="DG418" i="3"/>
  <c r="DJ418" i="3" s="1"/>
  <c r="DH418" i="3"/>
  <c r="DF301" i="3"/>
  <c r="DG301" i="3"/>
  <c r="DH301" i="3"/>
  <c r="DI301" i="3"/>
  <c r="DJ301" i="3" s="1"/>
  <c r="DG339" i="3"/>
  <c r="DF339" i="3"/>
  <c r="DJ339" i="3" s="1"/>
  <c r="DH339" i="3"/>
  <c r="DI339" i="3"/>
  <c r="GK224" i="1"/>
  <c r="CY224" i="1"/>
  <c r="X224" i="1" s="1"/>
  <c r="GO153" i="1"/>
  <c r="DF564" i="3"/>
  <c r="DG564" i="3"/>
  <c r="DJ564" i="3" s="1"/>
  <c r="DH564" i="3"/>
  <c r="DI564" i="3"/>
  <c r="DF504" i="3"/>
  <c r="DJ504" i="3" s="1"/>
  <c r="DG504" i="3"/>
  <c r="DH504" i="3"/>
  <c r="DI504" i="3"/>
  <c r="CP155" i="1"/>
  <c r="O155" i="1" s="1"/>
  <c r="DU173" i="1"/>
  <c r="F190" i="1"/>
  <c r="AS150" i="1"/>
  <c r="DF558" i="3"/>
  <c r="DJ558" i="3" s="1"/>
  <c r="DG558" i="3"/>
  <c r="DH558" i="3"/>
  <c r="DI558" i="3"/>
  <c r="AF173" i="1"/>
  <c r="DF489" i="3"/>
  <c r="DG489" i="3"/>
  <c r="DJ489" i="3" s="1"/>
  <c r="DI489" i="3"/>
  <c r="DH489" i="3"/>
  <c r="DF530" i="3"/>
  <c r="DJ530" i="3" s="1"/>
  <c r="DG530" i="3"/>
  <c r="DH530" i="3"/>
  <c r="DI530" i="3"/>
  <c r="DH570" i="3"/>
  <c r="DI570" i="3"/>
  <c r="DF570" i="3"/>
  <c r="DG570" i="3"/>
  <c r="DJ570" i="3" s="1"/>
  <c r="CZ317" i="1"/>
  <c r="Y317" i="1" s="1"/>
  <c r="ER298" i="1"/>
  <c r="P374" i="1"/>
  <c r="DH583" i="3"/>
  <c r="DI583" i="3"/>
  <c r="DJ583" i="3" s="1"/>
  <c r="DF583" i="3"/>
  <c r="DG583" i="3"/>
  <c r="EG298" i="1"/>
  <c r="P367" i="1"/>
  <c r="ET298" i="1"/>
  <c r="P376" i="1"/>
  <c r="DF620" i="3"/>
  <c r="DG620" i="3"/>
  <c r="DH620" i="3"/>
  <c r="DI620" i="3"/>
  <c r="DJ620" i="3" s="1"/>
  <c r="GM260" i="1"/>
  <c r="GN260" i="1" s="1"/>
  <c r="AG205" i="1"/>
  <c r="T266" i="1"/>
  <c r="CG298" i="1"/>
  <c r="AX363" i="1"/>
  <c r="DH636" i="3"/>
  <c r="DI636" i="3"/>
  <c r="DF636" i="3"/>
  <c r="DJ636" i="3" s="1"/>
  <c r="DG636" i="3"/>
  <c r="DH662" i="3"/>
  <c r="DI662" i="3"/>
  <c r="DF662" i="3"/>
  <c r="DJ662" i="3" s="1"/>
  <c r="DG662" i="3"/>
  <c r="DF675" i="3"/>
  <c r="DG675" i="3"/>
  <c r="DJ675" i="3" s="1"/>
  <c r="DH675" i="3"/>
  <c r="DI675" i="3"/>
  <c r="DG639" i="3"/>
  <c r="DJ639" i="3" s="1"/>
  <c r="DF639" i="3"/>
  <c r="DH639" i="3"/>
  <c r="DI639" i="3"/>
  <c r="AW363" i="1"/>
  <c r="CF298" i="1"/>
  <c r="CZ426" i="1"/>
  <c r="Y426" i="1" s="1"/>
  <c r="ET395" i="1"/>
  <c r="P473" i="1"/>
  <c r="CY426" i="1"/>
  <c r="X426" i="1" s="1"/>
  <c r="DI631" i="3"/>
  <c r="DJ631" i="3" s="1"/>
  <c r="DH631" i="3"/>
  <c r="DF631" i="3"/>
  <c r="DG631" i="3"/>
  <c r="CZ425" i="1"/>
  <c r="Y425" i="1" s="1"/>
  <c r="GM425" i="1" s="1"/>
  <c r="GN425" i="1" s="1"/>
  <c r="GM428" i="1"/>
  <c r="GN428" i="1" s="1"/>
  <c r="AF460" i="1"/>
  <c r="DG59" i="3"/>
  <c r="DH59" i="3"/>
  <c r="DI59" i="3"/>
  <c r="DJ59" i="3" s="1"/>
  <c r="DF59" i="3"/>
  <c r="DF597" i="3"/>
  <c r="DJ597" i="3" s="1"/>
  <c r="DG597" i="3"/>
  <c r="DH597" i="3"/>
  <c r="DI597" i="3"/>
  <c r="DF21" i="3"/>
  <c r="DJ21" i="3" s="1"/>
  <c r="DG21" i="3"/>
  <c r="DH21" i="3"/>
  <c r="DI21" i="3"/>
  <c r="EK26" i="1"/>
  <c r="P76" i="1"/>
  <c r="DG482" i="3"/>
  <c r="DJ482" i="3" s="1"/>
  <c r="DH482" i="3"/>
  <c r="DI482" i="3"/>
  <c r="DF482" i="3"/>
  <c r="U173" i="1"/>
  <c r="AH150" i="1"/>
  <c r="AQ266" i="1"/>
  <c r="AQ490" i="1" s="1"/>
  <c r="BZ205" i="1"/>
  <c r="DH119" i="3"/>
  <c r="DI119" i="3"/>
  <c r="DF119" i="3"/>
  <c r="DG119" i="3"/>
  <c r="DJ119" i="3" s="1"/>
  <c r="DF50" i="3"/>
  <c r="DG50" i="3"/>
  <c r="DH50" i="3"/>
  <c r="DI50" i="3"/>
  <c r="DJ50" i="3" s="1"/>
  <c r="DH129" i="3"/>
  <c r="DI129" i="3"/>
  <c r="DF129" i="3"/>
  <c r="DG129" i="3"/>
  <c r="DJ129" i="3" s="1"/>
  <c r="DF286" i="3"/>
  <c r="DG286" i="3"/>
  <c r="DJ286" i="3" s="1"/>
  <c r="DH286" i="3"/>
  <c r="DI286" i="3"/>
  <c r="DF323" i="3"/>
  <c r="DJ323" i="3" s="1"/>
  <c r="DG323" i="3"/>
  <c r="DH323" i="3"/>
  <c r="DI323" i="3"/>
  <c r="DH350" i="3"/>
  <c r="DF350" i="3"/>
  <c r="DG350" i="3"/>
  <c r="DJ350" i="3" s="1"/>
  <c r="DI350" i="3"/>
  <c r="DF414" i="3"/>
  <c r="DJ414" i="3" s="1"/>
  <c r="DG414" i="3"/>
  <c r="DH414" i="3"/>
  <c r="DI414" i="3"/>
  <c r="DF386" i="3"/>
  <c r="DJ386" i="3" s="1"/>
  <c r="DG386" i="3"/>
  <c r="DH386" i="3"/>
  <c r="DI386" i="3"/>
  <c r="DF372" i="3"/>
  <c r="DG372" i="3"/>
  <c r="DH372" i="3"/>
  <c r="DI372" i="3"/>
  <c r="DJ372" i="3" s="1"/>
  <c r="DF445" i="3"/>
  <c r="DG445" i="3"/>
  <c r="DJ445" i="3" s="1"/>
  <c r="DH445" i="3"/>
  <c r="DI445" i="3"/>
  <c r="DF527" i="3"/>
  <c r="DG527" i="3"/>
  <c r="DJ527" i="3" s="1"/>
  <c r="DH527" i="3"/>
  <c r="DI527" i="3"/>
  <c r="DF499" i="3"/>
  <c r="DG499" i="3"/>
  <c r="DJ499" i="3" s="1"/>
  <c r="DH499" i="3"/>
  <c r="DI499" i="3"/>
  <c r="DF444" i="3"/>
  <c r="DG444" i="3"/>
  <c r="DJ444" i="3" s="1"/>
  <c r="DH444" i="3"/>
  <c r="DI444" i="3"/>
  <c r="DF483" i="3"/>
  <c r="DJ483" i="3" s="1"/>
  <c r="DG483" i="3"/>
  <c r="DH483" i="3"/>
  <c r="DI483" i="3"/>
  <c r="DG514" i="3"/>
  <c r="DH514" i="3"/>
  <c r="DI514" i="3"/>
  <c r="DF514" i="3"/>
  <c r="DJ514" i="3" s="1"/>
  <c r="DF480" i="3"/>
  <c r="DG480" i="3"/>
  <c r="DJ480" i="3" s="1"/>
  <c r="DH480" i="3"/>
  <c r="DI480" i="3"/>
  <c r="DF541" i="3"/>
  <c r="DG541" i="3"/>
  <c r="DH541" i="3"/>
  <c r="DI541" i="3"/>
  <c r="DJ541" i="3" s="1"/>
  <c r="DF689" i="3"/>
  <c r="DJ689" i="3" s="1"/>
  <c r="DG689" i="3"/>
  <c r="DH689" i="3"/>
  <c r="DI689" i="3"/>
  <c r="DF683" i="3"/>
  <c r="DG683" i="3"/>
  <c r="DH683" i="3"/>
  <c r="DI683" i="3"/>
  <c r="DJ683" i="3" s="1"/>
  <c r="DF685" i="3"/>
  <c r="DG685" i="3"/>
  <c r="DJ685" i="3" s="1"/>
  <c r="DH685" i="3"/>
  <c r="DI685" i="3"/>
  <c r="GM46" i="1"/>
  <c r="GO46" i="1" s="1"/>
  <c r="BC91" i="1"/>
  <c r="F134" i="1"/>
  <c r="F143" i="1"/>
  <c r="BD91" i="1"/>
  <c r="GM51" i="1"/>
  <c r="GO51" i="1" s="1"/>
  <c r="CY42" i="1"/>
  <c r="X42" i="1" s="1"/>
  <c r="EH150" i="1"/>
  <c r="P182" i="1"/>
  <c r="DH358" i="3"/>
  <c r="DF358" i="3"/>
  <c r="DG358" i="3"/>
  <c r="DJ358" i="3" s="1"/>
  <c r="DI358" i="3"/>
  <c r="DI478" i="3"/>
  <c r="DJ478" i="3" s="1"/>
  <c r="DF478" i="3"/>
  <c r="DG478" i="3"/>
  <c r="DH478" i="3"/>
  <c r="CP154" i="1"/>
  <c r="O154" i="1" s="1"/>
  <c r="DH285" i="3"/>
  <c r="DI285" i="3"/>
  <c r="DJ285" i="3" s="1"/>
  <c r="DF285" i="3"/>
  <c r="DG285" i="3"/>
  <c r="DG462" i="3"/>
  <c r="DH462" i="3"/>
  <c r="DI462" i="3"/>
  <c r="DF462" i="3"/>
  <c r="DJ462" i="3" s="1"/>
  <c r="DF300" i="3"/>
  <c r="DG300" i="3"/>
  <c r="DH300" i="3"/>
  <c r="DI300" i="3"/>
  <c r="DJ300" i="3" s="1"/>
  <c r="DG333" i="3"/>
  <c r="DH333" i="3"/>
  <c r="DF333" i="3"/>
  <c r="DI333" i="3"/>
  <c r="DJ333" i="3" s="1"/>
  <c r="DI366" i="3"/>
  <c r="DF366" i="3"/>
  <c r="DG366" i="3"/>
  <c r="DJ366" i="3" s="1"/>
  <c r="DH366" i="3"/>
  <c r="AI91" i="1"/>
  <c r="V118" i="1"/>
  <c r="DG326" i="3"/>
  <c r="DH326" i="3"/>
  <c r="DI326" i="3"/>
  <c r="DJ326" i="3" s="1"/>
  <c r="DF326" i="3"/>
  <c r="BC150" i="1"/>
  <c r="F189" i="1"/>
  <c r="DF518" i="3"/>
  <c r="DG518" i="3"/>
  <c r="DJ518" i="3" s="1"/>
  <c r="DH518" i="3"/>
  <c r="DI518" i="3"/>
  <c r="CZ157" i="1"/>
  <c r="Y157" i="1" s="1"/>
  <c r="ED173" i="1" s="1"/>
  <c r="DV266" i="1"/>
  <c r="CP232" i="1"/>
  <c r="O232" i="1" s="1"/>
  <c r="GM232" i="1" s="1"/>
  <c r="GO232" i="1" s="1"/>
  <c r="DG509" i="3"/>
  <c r="DJ509" i="3" s="1"/>
  <c r="DH509" i="3"/>
  <c r="DI509" i="3"/>
  <c r="DF509" i="3"/>
  <c r="GM229" i="1"/>
  <c r="GO229" i="1" s="1"/>
  <c r="CG91" i="1"/>
  <c r="AX118" i="1"/>
  <c r="CJ205" i="1"/>
  <c r="BA266" i="1"/>
  <c r="FW298" i="1"/>
  <c r="EN363" i="1"/>
  <c r="DI600" i="3"/>
  <c r="DF600" i="3"/>
  <c r="DJ600" i="3" s="1"/>
  <c r="DG600" i="3"/>
  <c r="DH600" i="3"/>
  <c r="ES298" i="1"/>
  <c r="P383" i="1"/>
  <c r="FY298" i="1"/>
  <c r="EP363" i="1"/>
  <c r="DI624" i="3"/>
  <c r="DF624" i="3"/>
  <c r="DJ624" i="3" s="1"/>
  <c r="DG624" i="3"/>
  <c r="DH624" i="3"/>
  <c r="GK323" i="1"/>
  <c r="CY323" i="1"/>
  <c r="X323" i="1" s="1"/>
  <c r="GM323" i="1" s="1"/>
  <c r="GN323" i="1" s="1"/>
  <c r="X298" i="1"/>
  <c r="F389" i="1"/>
  <c r="DL298" i="1"/>
  <c r="P384" i="1"/>
  <c r="DG659" i="3"/>
  <c r="DH659" i="3"/>
  <c r="DI659" i="3"/>
  <c r="DF659" i="3"/>
  <c r="DJ659" i="3" s="1"/>
  <c r="CP398" i="1"/>
  <c r="O398" i="1" s="1"/>
  <c r="DU460" i="1"/>
  <c r="DI638" i="3"/>
  <c r="DF638" i="3"/>
  <c r="DG638" i="3"/>
  <c r="DJ638" i="3" s="1"/>
  <c r="DH638" i="3"/>
  <c r="DH653" i="3"/>
  <c r="DI653" i="3"/>
  <c r="DF653" i="3"/>
  <c r="DJ653" i="3" s="1"/>
  <c r="DG653" i="3"/>
  <c r="CE298" i="1"/>
  <c r="AV363" i="1"/>
  <c r="CY359" i="1"/>
  <c r="X359" i="1" s="1"/>
  <c r="GM359" i="1" s="1"/>
  <c r="GN359" i="1" s="1"/>
  <c r="CZ359" i="1"/>
  <c r="Y359" i="1" s="1"/>
  <c r="FY460" i="1"/>
  <c r="DX460" i="1"/>
  <c r="DF692" i="3"/>
  <c r="DJ692" i="3" s="1"/>
  <c r="DG692" i="3"/>
  <c r="DH692" i="3"/>
  <c r="DI692" i="3"/>
  <c r="CZ433" i="1"/>
  <c r="Y433" i="1" s="1"/>
  <c r="GM433" i="1" s="1"/>
  <c r="GO433" i="1" s="1"/>
  <c r="DF368" i="3"/>
  <c r="DG368" i="3"/>
  <c r="DJ368" i="3" s="1"/>
  <c r="DH368" i="3"/>
  <c r="DI368" i="3"/>
  <c r="DF559" i="3"/>
  <c r="DG559" i="3"/>
  <c r="DH559" i="3"/>
  <c r="DI559" i="3"/>
  <c r="DJ559" i="3" s="1"/>
  <c r="DF682" i="3"/>
  <c r="DG682" i="3"/>
  <c r="DH682" i="3"/>
  <c r="DI682" i="3"/>
  <c r="DJ682" i="3" s="1"/>
  <c r="DI394" i="3"/>
  <c r="DF394" i="3"/>
  <c r="DJ394" i="3" s="1"/>
  <c r="DG394" i="3"/>
  <c r="DH394" i="3"/>
  <c r="EM91" i="1"/>
  <c r="P137" i="1"/>
  <c r="AI395" i="1"/>
  <c r="V460" i="1"/>
  <c r="DG81" i="3"/>
  <c r="DI81" i="3"/>
  <c r="DJ81" i="3" s="1"/>
  <c r="DF81" i="3"/>
  <c r="DH81" i="3"/>
  <c r="DG52" i="3"/>
  <c r="DJ52" i="3" s="1"/>
  <c r="DF52" i="3"/>
  <c r="DH52" i="3"/>
  <c r="DI52" i="3"/>
  <c r="DF201" i="3"/>
  <c r="DG201" i="3"/>
  <c r="DJ201" i="3" s="1"/>
  <c r="DH201" i="3"/>
  <c r="DI201" i="3"/>
  <c r="DI306" i="3"/>
  <c r="DF306" i="3"/>
  <c r="DJ306" i="3" s="1"/>
  <c r="DG306" i="3"/>
  <c r="DH306" i="3"/>
  <c r="DF277" i="3"/>
  <c r="DG277" i="3"/>
  <c r="DH277" i="3"/>
  <c r="DI277" i="3"/>
  <c r="DJ277" i="3" s="1"/>
  <c r="DF289" i="3"/>
  <c r="DG289" i="3"/>
  <c r="DJ289" i="3" s="1"/>
  <c r="DH289" i="3"/>
  <c r="DI289" i="3"/>
  <c r="DF420" i="3"/>
  <c r="DJ420" i="3" s="1"/>
  <c r="DG420" i="3"/>
  <c r="DH420" i="3"/>
  <c r="DI420" i="3"/>
  <c r="DF353" i="3"/>
  <c r="DG353" i="3"/>
  <c r="DJ353" i="3" s="1"/>
  <c r="DH353" i="3"/>
  <c r="DI353" i="3"/>
  <c r="DF382" i="3"/>
  <c r="DG382" i="3"/>
  <c r="DJ382" i="3" s="1"/>
  <c r="DH382" i="3"/>
  <c r="DI382" i="3"/>
  <c r="DF447" i="3"/>
  <c r="DJ447" i="3" s="1"/>
  <c r="DG447" i="3"/>
  <c r="DH447" i="3"/>
  <c r="DI447" i="3"/>
  <c r="DF534" i="3"/>
  <c r="DG534" i="3"/>
  <c r="DJ534" i="3" s="1"/>
  <c r="DH534" i="3"/>
  <c r="DI534" i="3"/>
  <c r="DF456" i="3"/>
  <c r="DJ456" i="3" s="1"/>
  <c r="DG456" i="3"/>
  <c r="DH456" i="3"/>
  <c r="DI456" i="3"/>
  <c r="DF537" i="3"/>
  <c r="DG537" i="3"/>
  <c r="DJ537" i="3" s="1"/>
  <c r="DH537" i="3"/>
  <c r="DI537" i="3"/>
  <c r="DF582" i="3"/>
  <c r="DJ582" i="3" s="1"/>
  <c r="DG582" i="3"/>
  <c r="DH582" i="3"/>
  <c r="DI582" i="3"/>
  <c r="DH522" i="3"/>
  <c r="DI522" i="3"/>
  <c r="DF522" i="3"/>
  <c r="DJ522" i="3" s="1"/>
  <c r="DG522" i="3"/>
  <c r="DF524" i="3"/>
  <c r="DG524" i="3"/>
  <c r="DH524" i="3"/>
  <c r="DI524" i="3"/>
  <c r="DJ524" i="3" s="1"/>
  <c r="DG11" i="3"/>
  <c r="DI11" i="3"/>
  <c r="DF11" i="3"/>
  <c r="DJ11" i="3" s="1"/>
  <c r="DH11" i="3"/>
  <c r="DI18" i="3"/>
  <c r="DF18" i="3"/>
  <c r="DJ18" i="3" s="1"/>
  <c r="DH18" i="3"/>
  <c r="DG18" i="3"/>
  <c r="DG633" i="3"/>
  <c r="DI633" i="3"/>
  <c r="DF633" i="3"/>
  <c r="DJ633" i="3" s="1"/>
  <c r="DH633" i="3"/>
  <c r="DI643" i="3"/>
  <c r="DF643" i="3"/>
  <c r="DJ643" i="3" s="1"/>
  <c r="DG643" i="3"/>
  <c r="DH643" i="3"/>
  <c r="GM50" i="1"/>
  <c r="GO50" i="1" s="1"/>
  <c r="GM48" i="1"/>
  <c r="GO48" i="1" s="1"/>
  <c r="DW59" i="1"/>
  <c r="GM44" i="1"/>
  <c r="GO44" i="1" s="1"/>
  <c r="P186" i="1"/>
  <c r="ET150" i="1"/>
  <c r="DG357" i="3"/>
  <c r="DJ357" i="3" s="1"/>
  <c r="DF357" i="3"/>
  <c r="DH357" i="3"/>
  <c r="DI357" i="3"/>
  <c r="DI400" i="3"/>
  <c r="DJ400" i="3" s="1"/>
  <c r="DF400" i="3"/>
  <c r="DG400" i="3"/>
  <c r="DH400" i="3"/>
  <c r="DH443" i="3"/>
  <c r="DI443" i="3"/>
  <c r="DF443" i="3"/>
  <c r="DG443" i="3"/>
  <c r="DJ443" i="3" s="1"/>
  <c r="DG282" i="3"/>
  <c r="DJ282" i="3" s="1"/>
  <c r="DH282" i="3"/>
  <c r="DI282" i="3"/>
  <c r="DF282" i="3"/>
  <c r="DF376" i="3"/>
  <c r="DG376" i="3"/>
  <c r="DJ376" i="3" s="1"/>
  <c r="DI376" i="3"/>
  <c r="DH376" i="3"/>
  <c r="DF422" i="3"/>
  <c r="DJ422" i="3" s="1"/>
  <c r="DG422" i="3"/>
  <c r="DH422" i="3"/>
  <c r="DI422" i="3"/>
  <c r="DF461" i="3"/>
  <c r="DH461" i="3"/>
  <c r="DI461" i="3"/>
  <c r="DG461" i="3"/>
  <c r="DJ461" i="3" s="1"/>
  <c r="CZ108" i="1"/>
  <c r="Y108" i="1" s="1"/>
  <c r="CY108" i="1"/>
  <c r="X108" i="1" s="1"/>
  <c r="DF340" i="3"/>
  <c r="DJ340" i="3" s="1"/>
  <c r="DG340" i="3"/>
  <c r="DH340" i="3"/>
  <c r="DI340" i="3"/>
  <c r="DF348" i="3"/>
  <c r="DG348" i="3"/>
  <c r="DH348" i="3"/>
  <c r="DI348" i="3"/>
  <c r="DJ348" i="3" s="1"/>
  <c r="DG476" i="3"/>
  <c r="DH476" i="3"/>
  <c r="DI476" i="3"/>
  <c r="DF476" i="3"/>
  <c r="DJ476" i="3" s="1"/>
  <c r="F71" i="1"/>
  <c r="Q26" i="1"/>
  <c r="AE173" i="1"/>
  <c r="DG455" i="3"/>
  <c r="DH455" i="3"/>
  <c r="DI455" i="3"/>
  <c r="DF455" i="3"/>
  <c r="DJ455" i="3" s="1"/>
  <c r="DH291" i="3"/>
  <c r="DI291" i="3"/>
  <c r="DJ291" i="3" s="1"/>
  <c r="DF291" i="3"/>
  <c r="DG291" i="3"/>
  <c r="CP219" i="1"/>
  <c r="O219" i="1" s="1"/>
  <c r="GM219" i="1" s="1"/>
  <c r="GO219" i="1" s="1"/>
  <c r="AC266" i="1"/>
  <c r="BC205" i="1"/>
  <c r="F282" i="1"/>
  <c r="GM207" i="1"/>
  <c r="AB266" i="1"/>
  <c r="DH517" i="3"/>
  <c r="DF517" i="3"/>
  <c r="DG517" i="3"/>
  <c r="DJ517" i="3" s="1"/>
  <c r="DI517" i="3"/>
  <c r="DH563" i="3"/>
  <c r="DI563" i="3"/>
  <c r="DF563" i="3"/>
  <c r="DG563" i="3"/>
  <c r="DJ563" i="3" s="1"/>
  <c r="DX150" i="1"/>
  <c r="DK173" i="1"/>
  <c r="CZ214" i="1"/>
  <c r="Y214" i="1" s="1"/>
  <c r="GM214" i="1" s="1"/>
  <c r="GN214" i="1" s="1"/>
  <c r="DF434" i="3"/>
  <c r="DG434" i="3"/>
  <c r="DH434" i="3"/>
  <c r="DI434" i="3"/>
  <c r="DJ434" i="3" s="1"/>
  <c r="DY150" i="1"/>
  <c r="DL173" i="1"/>
  <c r="DF578" i="3"/>
  <c r="DG578" i="3"/>
  <c r="DJ578" i="3" s="1"/>
  <c r="DH578" i="3"/>
  <c r="DI578" i="3"/>
  <c r="CZ159" i="1"/>
  <c r="Y159" i="1" s="1"/>
  <c r="DG557" i="3"/>
  <c r="DH557" i="3"/>
  <c r="DI557" i="3"/>
  <c r="DF557" i="3"/>
  <c r="DJ557" i="3" s="1"/>
  <c r="CY154" i="1"/>
  <c r="X154" i="1" s="1"/>
  <c r="AK173" i="1" s="1"/>
  <c r="AO91" i="1"/>
  <c r="F122" i="1"/>
  <c r="DF488" i="3"/>
  <c r="DG488" i="3"/>
  <c r="DH488" i="3"/>
  <c r="DI488" i="3"/>
  <c r="DJ488" i="3" s="1"/>
  <c r="DG529" i="3"/>
  <c r="DH529" i="3"/>
  <c r="DI529" i="3"/>
  <c r="DF529" i="3"/>
  <c r="DJ529" i="3" s="1"/>
  <c r="AE266" i="1"/>
  <c r="CY250" i="1"/>
  <c r="X250" i="1" s="1"/>
  <c r="EC266" i="1" s="1"/>
  <c r="CZ250" i="1"/>
  <c r="Y250" i="1" s="1"/>
  <c r="DG388" i="3"/>
  <c r="DH388" i="3"/>
  <c r="DI388" i="3"/>
  <c r="DJ388" i="3" s="1"/>
  <c r="DF388" i="3"/>
  <c r="GM248" i="1"/>
  <c r="GN248" i="1" s="1"/>
  <c r="DI589" i="3"/>
  <c r="DF589" i="3"/>
  <c r="DG589" i="3"/>
  <c r="DJ589" i="3" s="1"/>
  <c r="DH589" i="3"/>
  <c r="CZ304" i="1"/>
  <c r="Y304" i="1" s="1"/>
  <c r="AE395" i="1"/>
  <c r="R460" i="1"/>
  <c r="DF623" i="3"/>
  <c r="DJ623" i="3" s="1"/>
  <c r="DG623" i="3"/>
  <c r="DH623" i="3"/>
  <c r="DI623" i="3"/>
  <c r="DJ298" i="1"/>
  <c r="P377" i="1"/>
  <c r="CZ241" i="1"/>
  <c r="Y241" i="1" s="1"/>
  <c r="DF610" i="3"/>
  <c r="DJ610" i="3" s="1"/>
  <c r="DG610" i="3"/>
  <c r="DI610" i="3"/>
  <c r="DH610" i="3"/>
  <c r="CP212" i="1"/>
  <c r="O212" i="1" s="1"/>
  <c r="CY418" i="1"/>
  <c r="X418" i="1" s="1"/>
  <c r="CZ418" i="1"/>
  <c r="Y418" i="1" s="1"/>
  <c r="DH658" i="3"/>
  <c r="DG658" i="3"/>
  <c r="DJ658" i="3" s="1"/>
  <c r="DI658" i="3"/>
  <c r="DF658" i="3"/>
  <c r="AD460" i="1"/>
  <c r="CP399" i="1"/>
  <c r="O399" i="1" s="1"/>
  <c r="GM399" i="1" s="1"/>
  <c r="GO399" i="1" s="1"/>
  <c r="GM317" i="1"/>
  <c r="GN317" i="1" s="1"/>
  <c r="DF642" i="3"/>
  <c r="DJ642" i="3" s="1"/>
  <c r="DG642" i="3"/>
  <c r="DH642" i="3"/>
  <c r="DI642" i="3"/>
  <c r="GK398" i="1"/>
  <c r="DW460" i="1"/>
  <c r="P298" i="1"/>
  <c r="F366" i="1"/>
  <c r="GB395" i="1"/>
  <c r="ES460" i="1"/>
  <c r="DF684" i="3"/>
  <c r="DG684" i="3"/>
  <c r="DJ684" i="3" s="1"/>
  <c r="DH684" i="3"/>
  <c r="DI684" i="3"/>
  <c r="GM426" i="1"/>
  <c r="GN426" i="1" s="1"/>
  <c r="DF261" i="3"/>
  <c r="DG261" i="3"/>
  <c r="DJ261" i="3" s="1"/>
  <c r="DH261" i="3"/>
  <c r="DI261" i="3"/>
  <c r="DH632" i="3"/>
  <c r="DI632" i="3"/>
  <c r="DF632" i="3"/>
  <c r="DJ632" i="3" s="1"/>
  <c r="DG632" i="3"/>
  <c r="FY150" i="1"/>
  <c r="EP173" i="1"/>
  <c r="DH617" i="3"/>
  <c r="DI617" i="3"/>
  <c r="DF617" i="3"/>
  <c r="DJ617" i="3" s="1"/>
  <c r="DG617" i="3"/>
  <c r="BC395" i="1"/>
  <c r="F476" i="1"/>
  <c r="DF185" i="3"/>
  <c r="DG185" i="3"/>
  <c r="DH185" i="3"/>
  <c r="DI185" i="3"/>
  <c r="DJ185" i="3" s="1"/>
  <c r="DF198" i="3"/>
  <c r="DG198" i="3"/>
  <c r="DH198" i="3"/>
  <c r="DI198" i="3"/>
  <c r="DJ198" i="3" s="1"/>
  <c r="DI251" i="3"/>
  <c r="DF251" i="3"/>
  <c r="DG251" i="3"/>
  <c r="DJ251" i="3" s="1"/>
  <c r="DH251" i="3"/>
  <c r="DI313" i="3"/>
  <c r="DF313" i="3"/>
  <c r="DG313" i="3"/>
  <c r="DJ313" i="3" s="1"/>
  <c r="DH313" i="3"/>
  <c r="DI299" i="3"/>
  <c r="DF299" i="3"/>
  <c r="DJ299" i="3" s="1"/>
  <c r="DG299" i="3"/>
  <c r="DH299" i="3"/>
  <c r="DF327" i="3"/>
  <c r="DG327" i="3"/>
  <c r="DJ327" i="3" s="1"/>
  <c r="DH327" i="3"/>
  <c r="DI327" i="3"/>
  <c r="DF304" i="3"/>
  <c r="DG304" i="3"/>
  <c r="DJ304" i="3" s="1"/>
  <c r="DH304" i="3"/>
  <c r="DI304" i="3"/>
  <c r="DF385" i="3"/>
  <c r="DJ385" i="3" s="1"/>
  <c r="DG385" i="3"/>
  <c r="DH385" i="3"/>
  <c r="DI385" i="3"/>
  <c r="DI457" i="3"/>
  <c r="DJ457" i="3" s="1"/>
  <c r="DF457" i="3"/>
  <c r="DG457" i="3"/>
  <c r="DH457" i="3"/>
  <c r="DF396" i="3"/>
  <c r="DJ396" i="3" s="1"/>
  <c r="DG396" i="3"/>
  <c r="DH396" i="3"/>
  <c r="DI396" i="3"/>
  <c r="DF502" i="3"/>
  <c r="DJ502" i="3" s="1"/>
  <c r="DG502" i="3"/>
  <c r="DH502" i="3"/>
  <c r="DI502" i="3"/>
  <c r="DG378" i="3"/>
  <c r="DH378" i="3"/>
  <c r="DI378" i="3"/>
  <c r="DF378" i="3"/>
  <c r="DJ378" i="3" s="1"/>
  <c r="DF464" i="3"/>
  <c r="DJ464" i="3" s="1"/>
  <c r="DG464" i="3"/>
  <c r="DH464" i="3"/>
  <c r="DI464" i="3"/>
  <c r="DF592" i="3"/>
  <c r="DJ592" i="3" s="1"/>
  <c r="DG592" i="3"/>
  <c r="DH592" i="3"/>
  <c r="DI592" i="3"/>
  <c r="DF585" i="3"/>
  <c r="DG585" i="3"/>
  <c r="DJ585" i="3" s="1"/>
  <c r="DH585" i="3"/>
  <c r="DI585" i="3"/>
  <c r="DF572" i="3"/>
  <c r="DG572" i="3"/>
  <c r="DJ572" i="3" s="1"/>
  <c r="DH572" i="3"/>
  <c r="DI572" i="3"/>
  <c r="DF605" i="3"/>
  <c r="DG605" i="3"/>
  <c r="DJ605" i="3" s="1"/>
  <c r="DH605" i="3"/>
  <c r="DI605" i="3"/>
  <c r="DI3" i="3"/>
  <c r="DF3" i="3"/>
  <c r="DH3" i="3"/>
  <c r="DG3" i="3"/>
  <c r="DJ3" i="3" s="1"/>
  <c r="DF676" i="3"/>
  <c r="DJ676" i="3" s="1"/>
  <c r="DG676" i="3"/>
  <c r="DH676" i="3"/>
  <c r="DI676" i="3"/>
  <c r="DG651" i="3"/>
  <c r="DI651" i="3"/>
  <c r="DJ651" i="3" s="1"/>
  <c r="DF651" i="3"/>
  <c r="DH651" i="3"/>
  <c r="BD26" i="1"/>
  <c r="F84" i="1"/>
  <c r="BD490" i="1"/>
  <c r="DF637" i="3"/>
  <c r="DG637" i="3"/>
  <c r="DH637" i="3"/>
  <c r="DI637" i="3"/>
  <c r="DJ637" i="3" s="1"/>
  <c r="DG647" i="3"/>
  <c r="DF647" i="3"/>
  <c r="DJ647" i="3" s="1"/>
  <c r="DH647" i="3"/>
  <c r="DI647" i="3"/>
  <c r="DF568" i="3"/>
  <c r="DG568" i="3"/>
  <c r="DH568" i="3"/>
  <c r="DI568" i="3"/>
  <c r="DJ568" i="3" s="1"/>
  <c r="EM26" i="1"/>
  <c r="P78" i="1"/>
  <c r="EM490" i="1"/>
  <c r="DF347" i="3"/>
  <c r="DJ347" i="3" s="1"/>
  <c r="DG347" i="3"/>
  <c r="DH347" i="3"/>
  <c r="DI347" i="3"/>
  <c r="DI355" i="3"/>
  <c r="DJ355" i="3" s="1"/>
  <c r="DF355" i="3"/>
  <c r="DG355" i="3"/>
  <c r="DH355" i="3"/>
  <c r="DF442" i="3"/>
  <c r="DG442" i="3"/>
  <c r="DH442" i="3"/>
  <c r="DI442" i="3"/>
  <c r="DJ442" i="3" s="1"/>
  <c r="EB91" i="1"/>
  <c r="DO118" i="1"/>
  <c r="DG279" i="3"/>
  <c r="DJ279" i="3" s="1"/>
  <c r="DH279" i="3"/>
  <c r="DI279" i="3"/>
  <c r="DF279" i="3"/>
  <c r="DF290" i="3"/>
  <c r="DJ290" i="3" s="1"/>
  <c r="DG290" i="3"/>
  <c r="DH290" i="3"/>
  <c r="DI290" i="3"/>
  <c r="GM108" i="1"/>
  <c r="GN108" i="1" s="1"/>
  <c r="DF305" i="3"/>
  <c r="DJ305" i="3" s="1"/>
  <c r="DG305" i="3"/>
  <c r="DH305" i="3"/>
  <c r="DI305" i="3"/>
  <c r="DF475" i="3"/>
  <c r="DH475" i="3"/>
  <c r="DI475" i="3"/>
  <c r="DG475" i="3"/>
  <c r="DJ475" i="3" s="1"/>
  <c r="AD150" i="1"/>
  <c r="Q173" i="1"/>
  <c r="DF453" i="3"/>
  <c r="DG453" i="3"/>
  <c r="DJ453" i="3" s="1"/>
  <c r="DH453" i="3"/>
  <c r="DI453" i="3"/>
  <c r="DF298" i="3"/>
  <c r="DJ298" i="3" s="1"/>
  <c r="DG298" i="3"/>
  <c r="DH298" i="3"/>
  <c r="DI298" i="3"/>
  <c r="DF332" i="3"/>
  <c r="DJ332" i="3" s="1"/>
  <c r="DG332" i="3"/>
  <c r="DH332" i="3"/>
  <c r="DI332" i="3"/>
  <c r="DI426" i="3"/>
  <c r="DF426" i="3"/>
  <c r="DG426" i="3"/>
  <c r="DJ426" i="3" s="1"/>
  <c r="DH426" i="3"/>
  <c r="CZ165" i="1"/>
  <c r="Y165" i="1" s="1"/>
  <c r="DI500" i="3"/>
  <c r="DF500" i="3"/>
  <c r="DG500" i="3"/>
  <c r="DJ500" i="3" s="1"/>
  <c r="DH500" i="3"/>
  <c r="DI576" i="3"/>
  <c r="DJ576" i="3" s="1"/>
  <c r="DF576" i="3"/>
  <c r="DG576" i="3"/>
  <c r="DH576" i="3"/>
  <c r="DF511" i="3"/>
  <c r="DJ511" i="3" s="1"/>
  <c r="DG511" i="3"/>
  <c r="DH511" i="3"/>
  <c r="DI511" i="3"/>
  <c r="CY159" i="1"/>
  <c r="X159" i="1" s="1"/>
  <c r="DH493" i="3"/>
  <c r="DI493" i="3"/>
  <c r="DF493" i="3"/>
  <c r="DJ493" i="3" s="1"/>
  <c r="DG493" i="3"/>
  <c r="DF390" i="3"/>
  <c r="DJ390" i="3" s="1"/>
  <c r="DG390" i="3"/>
  <c r="DH390" i="3"/>
  <c r="DI390" i="3"/>
  <c r="CZ249" i="1"/>
  <c r="Y249" i="1" s="1"/>
  <c r="GM249" i="1" s="1"/>
  <c r="GN249" i="1" s="1"/>
  <c r="DF595" i="3"/>
  <c r="DJ595" i="3" s="1"/>
  <c r="DH595" i="3"/>
  <c r="DI595" i="3"/>
  <c r="DG595" i="3"/>
  <c r="AF266" i="1"/>
  <c r="U298" i="1"/>
  <c r="F385" i="1"/>
  <c r="EB150" i="1"/>
  <c r="DO173" i="1"/>
  <c r="T250" i="1"/>
  <c r="DY266" i="1" s="1"/>
  <c r="EI205" i="1"/>
  <c r="P276" i="1"/>
  <c r="EL298" i="1"/>
  <c r="P381" i="1"/>
  <c r="DF603" i="3"/>
  <c r="DG603" i="3"/>
  <c r="DJ603" i="3" s="1"/>
  <c r="DI603" i="3"/>
  <c r="DH603" i="3"/>
  <c r="CZ213" i="1"/>
  <c r="Y213" i="1" s="1"/>
  <c r="GM405" i="1"/>
  <c r="GO405" i="1" s="1"/>
  <c r="DH646" i="3"/>
  <c r="DF646" i="3"/>
  <c r="DG646" i="3"/>
  <c r="DJ646" i="3" s="1"/>
  <c r="DI646" i="3"/>
  <c r="GM358" i="1"/>
  <c r="GN358" i="1" s="1"/>
  <c r="DH657" i="3"/>
  <c r="DI657" i="3"/>
  <c r="DJ657" i="3" s="1"/>
  <c r="DF657" i="3"/>
  <c r="DG657" i="3"/>
  <c r="AO395" i="1"/>
  <c r="F464" i="1"/>
  <c r="AQ395" i="1"/>
  <c r="F470" i="1"/>
  <c r="DV460" i="1"/>
  <c r="GM411" i="1"/>
  <c r="GO411" i="1" s="1"/>
  <c r="GM401" i="1"/>
  <c r="GO401" i="1" s="1"/>
  <c r="CJ395" i="1"/>
  <c r="BA460" i="1"/>
  <c r="GM455" i="1"/>
  <c r="GO455" i="1" s="1"/>
  <c r="CY456" i="1"/>
  <c r="X456" i="1" s="1"/>
  <c r="CZ456" i="1"/>
  <c r="Y456" i="1" s="1"/>
  <c r="EM395" i="1"/>
  <c r="P479" i="1"/>
  <c r="EV395" i="1"/>
  <c r="P485" i="1"/>
  <c r="CZ419" i="1"/>
  <c r="Y419" i="1" s="1"/>
  <c r="CY419" i="1"/>
  <c r="X419" i="1" s="1"/>
  <c r="DF691" i="3"/>
  <c r="DJ691" i="3" s="1"/>
  <c r="DG691" i="3"/>
  <c r="DH691" i="3"/>
  <c r="DI691" i="3"/>
  <c r="AE91" i="1"/>
  <c r="R118" i="1"/>
  <c r="CY221" i="1"/>
  <c r="X221" i="1" s="1"/>
  <c r="CZ221" i="1"/>
  <c r="Y221" i="1" s="1"/>
  <c r="DF627" i="3"/>
  <c r="DG627" i="3"/>
  <c r="DJ627" i="3" s="1"/>
  <c r="DH627" i="3"/>
  <c r="DI627" i="3"/>
  <c r="GM416" i="1"/>
  <c r="GO416" i="1" s="1"/>
  <c r="DI53" i="3"/>
  <c r="DF53" i="3"/>
  <c r="DG53" i="3"/>
  <c r="DJ53" i="3" s="1"/>
  <c r="DH53" i="3"/>
  <c r="DF148" i="3"/>
  <c r="DG148" i="3"/>
  <c r="DJ148" i="3" s="1"/>
  <c r="DH148" i="3"/>
  <c r="DI148" i="3"/>
  <c r="DI16" i="3"/>
  <c r="DF16" i="3"/>
  <c r="DG16" i="3"/>
  <c r="DJ16" i="3" s="1"/>
  <c r="DH16" i="3"/>
  <c r="DG20" i="3"/>
  <c r="DH20" i="3"/>
  <c r="DF20" i="3"/>
  <c r="DJ20" i="3" s="1"/>
  <c r="DI20" i="3"/>
  <c r="DG54" i="3"/>
  <c r="DJ54" i="3" s="1"/>
  <c r="DI54" i="3"/>
  <c r="DF54" i="3"/>
  <c r="DH54" i="3"/>
  <c r="DF122" i="3"/>
  <c r="DG122" i="3"/>
  <c r="DJ122" i="3" s="1"/>
  <c r="DH122" i="3"/>
  <c r="DI122" i="3"/>
  <c r="DF22" i="3"/>
  <c r="DJ22" i="3" s="1"/>
  <c r="DG22" i="3"/>
  <c r="DH22" i="3"/>
  <c r="DI22" i="3"/>
  <c r="DF178" i="3"/>
  <c r="DG178" i="3"/>
  <c r="DH178" i="3"/>
  <c r="DI178" i="3"/>
  <c r="DJ178" i="3" s="1"/>
  <c r="DF338" i="3"/>
  <c r="DJ338" i="3" s="1"/>
  <c r="DH338" i="3"/>
  <c r="DG338" i="3"/>
  <c r="DI338" i="3"/>
  <c r="DF280" i="3"/>
  <c r="DG280" i="3"/>
  <c r="DJ280" i="3" s="1"/>
  <c r="DH280" i="3"/>
  <c r="DI280" i="3"/>
  <c r="DF302" i="3"/>
  <c r="DG302" i="3"/>
  <c r="DJ302" i="3" s="1"/>
  <c r="DI302" i="3"/>
  <c r="DH302" i="3"/>
  <c r="DF392" i="3"/>
  <c r="DG392" i="3"/>
  <c r="DH392" i="3"/>
  <c r="DI392" i="3"/>
  <c r="DJ392" i="3" s="1"/>
  <c r="DI471" i="3"/>
  <c r="DJ471" i="3" s="1"/>
  <c r="DF471" i="3"/>
  <c r="DG471" i="3"/>
  <c r="DH471" i="3"/>
  <c r="DF409" i="3"/>
  <c r="DG409" i="3"/>
  <c r="DJ409" i="3" s="1"/>
  <c r="DH409" i="3"/>
  <c r="DI409" i="3"/>
  <c r="DF379" i="3"/>
  <c r="DG379" i="3"/>
  <c r="DH379" i="3"/>
  <c r="DI379" i="3"/>
  <c r="DJ379" i="3" s="1"/>
  <c r="DF389" i="3"/>
  <c r="DG389" i="3"/>
  <c r="DJ389" i="3" s="1"/>
  <c r="DH389" i="3"/>
  <c r="DI389" i="3"/>
  <c r="DG427" i="3"/>
  <c r="DJ427" i="3" s="1"/>
  <c r="DH427" i="3"/>
  <c r="DF427" i="3"/>
  <c r="DI427" i="3"/>
  <c r="DF484" i="3"/>
  <c r="DJ484" i="3" s="1"/>
  <c r="DG484" i="3"/>
  <c r="DH484" i="3"/>
  <c r="DI484" i="3"/>
  <c r="DF531" i="3"/>
  <c r="DG531" i="3"/>
  <c r="DH531" i="3"/>
  <c r="DI531" i="3"/>
  <c r="DJ531" i="3" s="1"/>
  <c r="DF608" i="3"/>
  <c r="DG608" i="3"/>
  <c r="DJ608" i="3" s="1"/>
  <c r="DH608" i="3"/>
  <c r="DI608" i="3"/>
  <c r="DF5" i="3"/>
  <c r="DG5" i="3"/>
  <c r="DJ5" i="3" s="1"/>
  <c r="DH5" i="3"/>
  <c r="DI5" i="3"/>
  <c r="GM32" i="1"/>
  <c r="GO32" i="1" s="1"/>
  <c r="DG656" i="3"/>
  <c r="DI656" i="3"/>
  <c r="DF656" i="3"/>
  <c r="DJ656" i="3" s="1"/>
  <c r="DH656" i="3"/>
  <c r="CI26" i="1"/>
  <c r="AZ59" i="1"/>
  <c r="DH655" i="3"/>
  <c r="DI655" i="3"/>
  <c r="DF655" i="3"/>
  <c r="DJ655" i="3" s="1"/>
  <c r="DG655" i="3"/>
  <c r="DF650" i="3"/>
  <c r="DJ650" i="3" s="1"/>
  <c r="DG650" i="3"/>
  <c r="DH650" i="3"/>
  <c r="DI650" i="3"/>
  <c r="GM52" i="1"/>
  <c r="GO52" i="1" s="1"/>
  <c r="CY55" i="1"/>
  <c r="X55" i="1" s="1"/>
  <c r="GM55" i="1" s="1"/>
  <c r="GO55" i="1" s="1"/>
  <c r="DO59" i="1"/>
  <c r="EB26" i="1"/>
  <c r="V26" i="1"/>
  <c r="F82" i="1"/>
  <c r="CZ43" i="1"/>
  <c r="Y43" i="1" s="1"/>
  <c r="GM43" i="1" s="1"/>
  <c r="GO43" i="1" s="1"/>
  <c r="GM95" i="1"/>
  <c r="GA26" i="1"/>
  <c r="ER59" i="1"/>
  <c r="DF694" i="3"/>
  <c r="DJ694" i="3" s="1"/>
  <c r="DG694" i="3"/>
  <c r="DH694" i="3"/>
  <c r="DI694" i="3"/>
  <c r="DF346" i="3"/>
  <c r="DG346" i="3"/>
  <c r="DJ346" i="3" s="1"/>
  <c r="DH346" i="3"/>
  <c r="DI346" i="3"/>
  <c r="DG469" i="3"/>
  <c r="DJ469" i="3" s="1"/>
  <c r="DH469" i="3"/>
  <c r="DI469" i="3"/>
  <c r="DF469" i="3"/>
  <c r="DG391" i="3"/>
  <c r="DH391" i="3"/>
  <c r="DI391" i="3"/>
  <c r="DJ391" i="3" s="1"/>
  <c r="DF391" i="3"/>
  <c r="DW173" i="1"/>
  <c r="GK157" i="1"/>
  <c r="DF460" i="3"/>
  <c r="DG460" i="3"/>
  <c r="DJ460" i="3" s="1"/>
  <c r="DH460" i="3"/>
  <c r="DI460" i="3"/>
  <c r="AQ91" i="1"/>
  <c r="F128" i="1"/>
  <c r="DF354" i="3"/>
  <c r="DJ354" i="3" s="1"/>
  <c r="DG354" i="3"/>
  <c r="DH354" i="3"/>
  <c r="DI354" i="3"/>
  <c r="CZ97" i="1"/>
  <c r="Y97" i="1" s="1"/>
  <c r="DH321" i="3"/>
  <c r="DI321" i="3"/>
  <c r="DF321" i="3"/>
  <c r="DG321" i="3"/>
  <c r="DJ321" i="3" s="1"/>
  <c r="CY112" i="1"/>
  <c r="X112" i="1" s="1"/>
  <c r="GM112" i="1" s="1"/>
  <c r="DG451" i="3"/>
  <c r="DJ451" i="3" s="1"/>
  <c r="DH451" i="3"/>
  <c r="DI451" i="3"/>
  <c r="DF451" i="3"/>
  <c r="AP205" i="1"/>
  <c r="F275" i="1"/>
  <c r="DI521" i="3"/>
  <c r="DF521" i="3"/>
  <c r="DJ521" i="3" s="1"/>
  <c r="DG521" i="3"/>
  <c r="DH521" i="3"/>
  <c r="DF561" i="3"/>
  <c r="DG561" i="3"/>
  <c r="DJ561" i="3" s="1"/>
  <c r="DH561" i="3"/>
  <c r="DI561" i="3"/>
  <c r="CP231" i="1"/>
  <c r="O231" i="1" s="1"/>
  <c r="GM231" i="1" s="1"/>
  <c r="GO231" i="1" s="1"/>
  <c r="CP166" i="1"/>
  <c r="O166" i="1" s="1"/>
  <c r="GM166" i="1" s="1"/>
  <c r="GO166" i="1" s="1"/>
  <c r="CP210" i="1"/>
  <c r="O210" i="1" s="1"/>
  <c r="GM210" i="1" s="1"/>
  <c r="GN210" i="1" s="1"/>
  <c r="DH556" i="3"/>
  <c r="DI556" i="3"/>
  <c r="DF556" i="3"/>
  <c r="DG556" i="3"/>
  <c r="DJ556" i="3" s="1"/>
  <c r="CY171" i="1"/>
  <c r="X171" i="1" s="1"/>
  <c r="GM171" i="1" s="1"/>
  <c r="GO171" i="1" s="1"/>
  <c r="DH528" i="3"/>
  <c r="DI528" i="3"/>
  <c r="DF528" i="3"/>
  <c r="DG528" i="3"/>
  <c r="DJ528" i="3" s="1"/>
  <c r="DF574" i="3"/>
  <c r="DJ574" i="3" s="1"/>
  <c r="DH574" i="3"/>
  <c r="DI574" i="3"/>
  <c r="DG574" i="3"/>
  <c r="AR298" i="1"/>
  <c r="F391" i="1"/>
  <c r="DH387" i="3"/>
  <c r="DI387" i="3"/>
  <c r="DJ387" i="3" s="1"/>
  <c r="DG387" i="3"/>
  <c r="DF387" i="3"/>
  <c r="DG590" i="3"/>
  <c r="DJ590" i="3" s="1"/>
  <c r="DH590" i="3"/>
  <c r="DI590" i="3"/>
  <c r="DF590" i="3"/>
  <c r="DF599" i="3"/>
  <c r="DJ599" i="3" s="1"/>
  <c r="DG599" i="3"/>
  <c r="DH599" i="3"/>
  <c r="DI599" i="3"/>
  <c r="DG298" i="1"/>
  <c r="P365" i="1"/>
  <c r="P196" i="1"/>
  <c r="DN150" i="1"/>
  <c r="FY205" i="1"/>
  <c r="EP266" i="1"/>
  <c r="V250" i="1"/>
  <c r="EA266" i="1" s="1"/>
  <c r="DF609" i="3"/>
  <c r="DJ609" i="3" s="1"/>
  <c r="DG609" i="3"/>
  <c r="DH609" i="3"/>
  <c r="DI609" i="3"/>
  <c r="DF645" i="3"/>
  <c r="DG645" i="3"/>
  <c r="DJ645" i="3" s="1"/>
  <c r="DH645" i="3"/>
  <c r="DI645" i="3"/>
  <c r="CY360" i="1"/>
  <c r="X360" i="1" s="1"/>
  <c r="GM360" i="1" s="1"/>
  <c r="GN360" i="1" s="1"/>
  <c r="CZ360" i="1"/>
  <c r="Y360" i="1" s="1"/>
  <c r="DH661" i="3"/>
  <c r="DI661" i="3"/>
  <c r="DF661" i="3"/>
  <c r="DJ661" i="3" s="1"/>
  <c r="DG661" i="3"/>
  <c r="DF673" i="3"/>
  <c r="DG673" i="3"/>
  <c r="DJ673" i="3" s="1"/>
  <c r="DH673" i="3"/>
  <c r="DI673" i="3"/>
  <c r="GM403" i="1"/>
  <c r="GO403" i="1" s="1"/>
  <c r="CI395" i="1"/>
  <c r="AZ460" i="1"/>
  <c r="CY411" i="1"/>
  <c r="X411" i="1" s="1"/>
  <c r="CZ442" i="1"/>
  <c r="Y442" i="1" s="1"/>
  <c r="DI92" i="3"/>
  <c r="DF92" i="3"/>
  <c r="DG92" i="3"/>
  <c r="DJ92" i="3" s="1"/>
  <c r="DH92" i="3"/>
  <c r="DF293" i="3"/>
  <c r="DG293" i="3"/>
  <c r="DJ293" i="3" s="1"/>
  <c r="DH293" i="3"/>
  <c r="DI293" i="3"/>
  <c r="DF425" i="3"/>
  <c r="DG425" i="3"/>
  <c r="DH425" i="3"/>
  <c r="DI425" i="3"/>
  <c r="DJ425" i="3" s="1"/>
  <c r="DF644" i="3"/>
  <c r="DG644" i="3"/>
  <c r="DH644" i="3"/>
  <c r="DI644" i="3"/>
  <c r="DJ644" i="3" s="1"/>
  <c r="CB91" i="1"/>
  <c r="AS118" i="1"/>
  <c r="CZ102" i="1"/>
  <c r="Y102" i="1" s="1"/>
  <c r="CY102" i="1"/>
  <c r="X102" i="1" s="1"/>
  <c r="DG37" i="3"/>
  <c r="DJ37" i="3" s="1"/>
  <c r="DF37" i="3"/>
  <c r="DH37" i="3"/>
  <c r="DI37" i="3"/>
  <c r="DH19" i="3"/>
  <c r="DI19" i="3"/>
  <c r="DG19" i="3"/>
  <c r="DF19" i="3"/>
  <c r="DJ19" i="3" s="1"/>
  <c r="DH63" i="3"/>
  <c r="DF63" i="3"/>
  <c r="DG63" i="3"/>
  <c r="DJ63" i="3" s="1"/>
  <c r="DI63" i="3"/>
  <c r="DI55" i="3"/>
  <c r="DG55" i="3"/>
  <c r="DJ55" i="3" s="1"/>
  <c r="DF55" i="3"/>
  <c r="DH55" i="3"/>
  <c r="DF324" i="3"/>
  <c r="DJ324" i="3" s="1"/>
  <c r="DG324" i="3"/>
  <c r="DH324" i="3"/>
  <c r="DI324" i="3"/>
  <c r="DF312" i="3"/>
  <c r="DG312" i="3"/>
  <c r="DJ312" i="3" s="1"/>
  <c r="DH312" i="3"/>
  <c r="DI312" i="3"/>
  <c r="DF330" i="3"/>
  <c r="DJ330" i="3" s="1"/>
  <c r="DG330" i="3"/>
  <c r="DH330" i="3"/>
  <c r="DI330" i="3"/>
  <c r="DH345" i="3"/>
  <c r="DF345" i="3"/>
  <c r="DG345" i="3"/>
  <c r="DJ345" i="3" s="1"/>
  <c r="DI345" i="3"/>
  <c r="DI278" i="3"/>
  <c r="DJ278" i="3" s="1"/>
  <c r="DF278" i="3"/>
  <c r="DG278" i="3"/>
  <c r="DH278" i="3"/>
  <c r="DF395" i="3"/>
  <c r="DG395" i="3"/>
  <c r="DH395" i="3"/>
  <c r="DI395" i="3"/>
  <c r="DJ395" i="3" s="1"/>
  <c r="DG308" i="3"/>
  <c r="DH308" i="3"/>
  <c r="DI308" i="3"/>
  <c r="DF308" i="3"/>
  <c r="DJ308" i="3" s="1"/>
  <c r="DF413" i="3"/>
  <c r="DJ413" i="3" s="1"/>
  <c r="DG413" i="3"/>
  <c r="DH413" i="3"/>
  <c r="DI413" i="3"/>
  <c r="DF515" i="3"/>
  <c r="DG515" i="3"/>
  <c r="DH515" i="3"/>
  <c r="DI515" i="3"/>
  <c r="DJ515" i="3" s="1"/>
  <c r="DF555" i="3"/>
  <c r="DG555" i="3"/>
  <c r="DJ555" i="3" s="1"/>
  <c r="DH555" i="3"/>
  <c r="DI555" i="3"/>
  <c r="DF473" i="3"/>
  <c r="DG473" i="3"/>
  <c r="DJ473" i="3" s="1"/>
  <c r="DH473" i="3"/>
  <c r="DI473" i="3"/>
  <c r="DF441" i="3"/>
  <c r="DG441" i="3"/>
  <c r="DH441" i="3"/>
  <c r="DI441" i="3"/>
  <c r="DJ441" i="3" s="1"/>
  <c r="DF640" i="3"/>
  <c r="DJ640" i="3" s="1"/>
  <c r="DG640" i="3"/>
  <c r="DH640" i="3"/>
  <c r="DI640" i="3"/>
  <c r="DF588" i="3"/>
  <c r="DG588" i="3"/>
  <c r="DJ588" i="3" s="1"/>
  <c r="DH588" i="3"/>
  <c r="DI588" i="3"/>
  <c r="DF575" i="3"/>
  <c r="DG575" i="3"/>
  <c r="DH575" i="3"/>
  <c r="DI575" i="3"/>
  <c r="DJ575" i="3" s="1"/>
  <c r="DF622" i="3"/>
  <c r="DG622" i="3"/>
  <c r="DJ622" i="3" s="1"/>
  <c r="DH622" i="3"/>
  <c r="DI622" i="3"/>
  <c r="DG7" i="3"/>
  <c r="DF7" i="3"/>
  <c r="DJ7" i="3" s="1"/>
  <c r="DH7" i="3"/>
  <c r="DI7" i="3"/>
  <c r="DI14" i="3"/>
  <c r="DF14" i="3"/>
  <c r="DG14" i="3"/>
  <c r="DJ14" i="3" s="1"/>
  <c r="DH14" i="3"/>
  <c r="DF693" i="3"/>
  <c r="DJ693" i="3" s="1"/>
  <c r="DG693" i="3"/>
  <c r="DH693" i="3"/>
  <c r="DI693" i="3"/>
  <c r="DF598" i="3"/>
  <c r="DJ598" i="3" s="1"/>
  <c r="DG598" i="3"/>
  <c r="DH598" i="3"/>
  <c r="DI598" i="3"/>
  <c r="DF677" i="3"/>
  <c r="DJ677" i="3" s="1"/>
  <c r="DG677" i="3"/>
  <c r="DH677" i="3"/>
  <c r="DI677" i="3"/>
  <c r="ET26" i="1"/>
  <c r="P72" i="1"/>
  <c r="ET490" i="1"/>
  <c r="AL118" i="1"/>
  <c r="GM57" i="1"/>
  <c r="GO57" i="1" s="1"/>
  <c r="GM94" i="1"/>
  <c r="DT118" i="1"/>
  <c r="AU26" i="1"/>
  <c r="F78" i="1"/>
  <c r="AU490" i="1"/>
  <c r="AH26" i="1"/>
  <c r="U59" i="1"/>
  <c r="ED118" i="1"/>
  <c r="AS26" i="1"/>
  <c r="F76" i="1"/>
  <c r="DF468" i="3"/>
  <c r="DG468" i="3"/>
  <c r="DJ468" i="3" s="1"/>
  <c r="DI468" i="3"/>
  <c r="DH468" i="3"/>
  <c r="CP115" i="1"/>
  <c r="O115" i="1" s="1"/>
  <c r="GM115" i="1" s="1"/>
  <c r="FR115" i="1"/>
  <c r="BY118" i="1" s="1"/>
  <c r="CZ38" i="1"/>
  <c r="Y38" i="1" s="1"/>
  <c r="GM38" i="1" s="1"/>
  <c r="GO38" i="1" s="1"/>
  <c r="DI373" i="3"/>
  <c r="DF373" i="3"/>
  <c r="DG373" i="3"/>
  <c r="DJ373" i="3" s="1"/>
  <c r="DH373" i="3"/>
  <c r="GK163" i="1"/>
  <c r="CY163" i="1"/>
  <c r="X163" i="1" s="1"/>
  <c r="EC173" i="1" s="1"/>
  <c r="DH336" i="3"/>
  <c r="DI336" i="3"/>
  <c r="DG336" i="3"/>
  <c r="DJ336" i="3" s="1"/>
  <c r="DF336" i="3"/>
  <c r="DF474" i="3"/>
  <c r="DG474" i="3"/>
  <c r="DJ474" i="3" s="1"/>
  <c r="DH474" i="3"/>
  <c r="DI474" i="3"/>
  <c r="CY97" i="1"/>
  <c r="X97" i="1" s="1"/>
  <c r="GM97" i="1" s="1"/>
  <c r="GM109" i="1"/>
  <c r="DG322" i="3"/>
  <c r="DH322" i="3"/>
  <c r="DI322" i="3"/>
  <c r="DF322" i="3"/>
  <c r="DJ322" i="3" s="1"/>
  <c r="DF297" i="3"/>
  <c r="DJ297" i="3" s="1"/>
  <c r="DG297" i="3"/>
  <c r="DH297" i="3"/>
  <c r="DI297" i="3"/>
  <c r="DH432" i="3"/>
  <c r="DG432" i="3"/>
  <c r="DI432" i="3"/>
  <c r="DF432" i="3"/>
  <c r="DJ432" i="3" s="1"/>
  <c r="GM211" i="1"/>
  <c r="GN211" i="1" s="1"/>
  <c r="BB205" i="1"/>
  <c r="F279" i="1"/>
  <c r="GM233" i="1"/>
  <c r="GN233" i="1" s="1"/>
  <c r="DF519" i="3"/>
  <c r="DG519" i="3"/>
  <c r="DJ519" i="3" s="1"/>
  <c r="DH519" i="3"/>
  <c r="DI519" i="3"/>
  <c r="CP157" i="1"/>
  <c r="O157" i="1" s="1"/>
  <c r="GM157" i="1" s="1"/>
  <c r="GO157" i="1" s="1"/>
  <c r="CP221" i="1"/>
  <c r="O221" i="1" s="1"/>
  <c r="GM221" i="1" s="1"/>
  <c r="GN221" i="1" s="1"/>
  <c r="CY233" i="1"/>
  <c r="X233" i="1" s="1"/>
  <c r="AK266" i="1" s="1"/>
  <c r="CZ212" i="1"/>
  <c r="Y212" i="1" s="1"/>
  <c r="DI508" i="3"/>
  <c r="DF508" i="3"/>
  <c r="DG508" i="3"/>
  <c r="DJ508" i="3" s="1"/>
  <c r="DH508" i="3"/>
  <c r="GM208" i="1"/>
  <c r="DT266" i="1"/>
  <c r="EV205" i="1"/>
  <c r="P291" i="1"/>
  <c r="ED266" i="1"/>
  <c r="DI492" i="3"/>
  <c r="DF492" i="3"/>
  <c r="DG492" i="3"/>
  <c r="DJ492" i="3" s="1"/>
  <c r="DH492" i="3"/>
  <c r="DF567" i="3"/>
  <c r="DG567" i="3"/>
  <c r="DH567" i="3"/>
  <c r="DI567" i="3"/>
  <c r="DJ567" i="3" s="1"/>
  <c r="BD298" i="1"/>
  <c r="F388" i="1"/>
  <c r="GX250" i="1"/>
  <c r="GB266" i="1" s="1"/>
  <c r="DG587" i="3"/>
  <c r="DJ587" i="3" s="1"/>
  <c r="DH587" i="3"/>
  <c r="DI587" i="3"/>
  <c r="DF587" i="3"/>
  <c r="EI298" i="1"/>
  <c r="P373" i="1"/>
  <c r="GM263" i="1"/>
  <c r="GO263" i="1" s="1"/>
  <c r="AO298" i="1"/>
  <c r="F367" i="1"/>
  <c r="DF649" i="3"/>
  <c r="DJ649" i="3" s="1"/>
  <c r="DG649" i="3"/>
  <c r="DH649" i="3"/>
  <c r="DI649" i="3"/>
  <c r="CY409" i="1"/>
  <c r="X409" i="1" s="1"/>
  <c r="AK460" i="1" s="1"/>
  <c r="CY332" i="1"/>
  <c r="X332" i="1" s="1"/>
  <c r="GM332" i="1" s="1"/>
  <c r="GN332" i="1" s="1"/>
  <c r="GM407" i="1"/>
  <c r="GO407" i="1" s="1"/>
  <c r="CZ434" i="1"/>
  <c r="Y434" i="1" s="1"/>
  <c r="ED460" i="1" s="1"/>
  <c r="GM452" i="1"/>
  <c r="GN452" i="1" s="1"/>
  <c r="DF688" i="3"/>
  <c r="DG688" i="3"/>
  <c r="DJ688" i="3" s="1"/>
  <c r="DH688" i="3"/>
  <c r="DI688" i="3"/>
  <c r="CY442" i="1"/>
  <c r="X442" i="1" s="1"/>
  <c r="GM442" i="1" s="1"/>
  <c r="GO442" i="1" s="1"/>
  <c r="DH32" i="3"/>
  <c r="DF32" i="3"/>
  <c r="DG32" i="3"/>
  <c r="DI32" i="3"/>
  <c r="DJ32" i="3" s="1"/>
  <c r="DI343" i="3"/>
  <c r="DF343" i="3"/>
  <c r="DG343" i="3"/>
  <c r="DJ343" i="3" s="1"/>
  <c r="DH343" i="3"/>
  <c r="DG430" i="3"/>
  <c r="DH430" i="3"/>
  <c r="DI430" i="3"/>
  <c r="DF430" i="3"/>
  <c r="DJ430" i="3" s="1"/>
  <c r="AP26" i="1"/>
  <c r="F68" i="1"/>
  <c r="DV150" i="1"/>
  <c r="DI173" i="1"/>
  <c r="DG501" i="3"/>
  <c r="DJ501" i="3" s="1"/>
  <c r="DH501" i="3"/>
  <c r="DI501" i="3"/>
  <c r="DF501" i="3"/>
  <c r="DH6" i="3"/>
  <c r="DF6" i="3"/>
  <c r="DG6" i="3"/>
  <c r="DJ6" i="3" s="1"/>
  <c r="DI6" i="3"/>
  <c r="DG12" i="3"/>
  <c r="DH12" i="3"/>
  <c r="DF12" i="3"/>
  <c r="DI12" i="3"/>
  <c r="DJ12" i="3" s="1"/>
  <c r="DG23" i="3"/>
  <c r="DF23" i="3"/>
  <c r="DH23" i="3"/>
  <c r="DI23" i="3"/>
  <c r="DJ23" i="3" s="1"/>
  <c r="DF108" i="3"/>
  <c r="DG108" i="3"/>
  <c r="DH108" i="3"/>
  <c r="DI108" i="3"/>
  <c r="DJ108" i="3" s="1"/>
  <c r="DF181" i="3"/>
  <c r="DG181" i="3"/>
  <c r="DJ181" i="3" s="1"/>
  <c r="DH181" i="3"/>
  <c r="DI181" i="3"/>
  <c r="DI328" i="3"/>
  <c r="DF328" i="3"/>
  <c r="DG328" i="3"/>
  <c r="DJ328" i="3" s="1"/>
  <c r="DH328" i="3"/>
  <c r="DF283" i="3"/>
  <c r="DJ283" i="3" s="1"/>
  <c r="DG283" i="3"/>
  <c r="DH283" i="3"/>
  <c r="DI283" i="3"/>
  <c r="DG341" i="3"/>
  <c r="DF341" i="3"/>
  <c r="DH341" i="3"/>
  <c r="DI341" i="3"/>
  <c r="DJ341" i="3" s="1"/>
  <c r="DF365" i="3"/>
  <c r="DG365" i="3"/>
  <c r="DJ365" i="3" s="1"/>
  <c r="DH365" i="3"/>
  <c r="DI365" i="3"/>
  <c r="DF428" i="3"/>
  <c r="DH428" i="3"/>
  <c r="DI428" i="3"/>
  <c r="DG428" i="3"/>
  <c r="DJ428" i="3" s="1"/>
  <c r="DG424" i="3"/>
  <c r="DH424" i="3"/>
  <c r="DF424" i="3"/>
  <c r="DI424" i="3"/>
  <c r="DJ424" i="3" s="1"/>
  <c r="DF402" i="3"/>
  <c r="DG402" i="3"/>
  <c r="DJ402" i="3" s="1"/>
  <c r="DH402" i="3"/>
  <c r="DI402" i="3"/>
  <c r="DG419" i="3"/>
  <c r="DJ419" i="3" s="1"/>
  <c r="DH419" i="3"/>
  <c r="DI419" i="3"/>
  <c r="DF419" i="3"/>
  <c r="DF562" i="3"/>
  <c r="DG562" i="3"/>
  <c r="DJ562" i="3" s="1"/>
  <c r="DH562" i="3"/>
  <c r="DI562" i="3"/>
  <c r="DG416" i="3"/>
  <c r="DH416" i="3"/>
  <c r="DI416" i="3"/>
  <c r="DJ416" i="3" s="1"/>
  <c r="DF416" i="3"/>
  <c r="DF467" i="3"/>
  <c r="DG467" i="3"/>
  <c r="DJ467" i="3" s="1"/>
  <c r="DH467" i="3"/>
  <c r="DI467" i="3"/>
  <c r="DF545" i="3"/>
  <c r="DG545" i="3"/>
  <c r="DJ545" i="3" s="1"/>
  <c r="DH545" i="3"/>
  <c r="DI545" i="3"/>
  <c r="DF648" i="3"/>
  <c r="DJ648" i="3" s="1"/>
  <c r="DG648" i="3"/>
  <c r="DH648" i="3"/>
  <c r="DI648" i="3"/>
  <c r="DF566" i="3"/>
  <c r="DJ566" i="3" s="1"/>
  <c r="DG566" i="3"/>
  <c r="DH566" i="3"/>
  <c r="DI566" i="3"/>
  <c r="DF13" i="3"/>
  <c r="DG13" i="3"/>
  <c r="DH13" i="3"/>
  <c r="DI13" i="3"/>
  <c r="DJ13" i="3" s="1"/>
  <c r="DF614" i="3"/>
  <c r="DJ614" i="3" s="1"/>
  <c r="DG614" i="3"/>
  <c r="DH614" i="3"/>
  <c r="DI614" i="3"/>
  <c r="DH680" i="3"/>
  <c r="DI680" i="3"/>
  <c r="DF680" i="3"/>
  <c r="DJ680" i="3" s="1"/>
  <c r="DG680" i="3"/>
  <c r="DF667" i="3"/>
  <c r="DJ667" i="3" s="1"/>
  <c r="DG667" i="3"/>
  <c r="DH667" i="3"/>
  <c r="DI667" i="3"/>
  <c r="AK118" i="1"/>
  <c r="FU91" i="1"/>
  <c r="EL118" i="1"/>
  <c r="FQ118" i="1"/>
  <c r="AG26" i="1"/>
  <c r="T59" i="1"/>
  <c r="GM45" i="1"/>
  <c r="GO45" i="1" s="1"/>
  <c r="CZ32" i="1"/>
  <c r="Y32" i="1" s="1"/>
  <c r="ED59" i="1" s="1"/>
  <c r="DX59" i="1"/>
  <c r="CY32" i="1"/>
  <c r="X32" i="1" s="1"/>
  <c r="EC59" i="1" s="1"/>
  <c r="DG344" i="3"/>
  <c r="DJ344" i="3" s="1"/>
  <c r="DF344" i="3"/>
  <c r="DH344" i="3"/>
  <c r="DI344" i="3"/>
  <c r="AF91" i="1"/>
  <c r="S118" i="1"/>
  <c r="DX91" i="1"/>
  <c r="DK118" i="1"/>
  <c r="DH458" i="3"/>
  <c r="DI458" i="3"/>
  <c r="DJ458" i="3" s="1"/>
  <c r="DF458" i="3"/>
  <c r="DG458" i="3"/>
  <c r="DF363" i="3"/>
  <c r="DH363" i="3"/>
  <c r="DI363" i="3"/>
  <c r="DJ363" i="3" s="1"/>
  <c r="DG363" i="3"/>
  <c r="DH408" i="3"/>
  <c r="DI408" i="3"/>
  <c r="DJ408" i="3" s="1"/>
  <c r="DF408" i="3"/>
  <c r="DG408" i="3"/>
  <c r="DU91" i="1"/>
  <c r="FW118" i="1"/>
  <c r="DH118" i="1"/>
  <c r="DH318" i="3"/>
  <c r="DI318" i="3"/>
  <c r="DJ318" i="3" s="1"/>
  <c r="DF318" i="3"/>
  <c r="DG318" i="3"/>
  <c r="DI450" i="3"/>
  <c r="DJ450" i="3" s="1"/>
  <c r="DF450" i="3"/>
  <c r="DG450" i="3"/>
  <c r="DH450" i="3"/>
  <c r="DG384" i="3"/>
  <c r="DJ384" i="3" s="1"/>
  <c r="DH384" i="3"/>
  <c r="DI384" i="3"/>
  <c r="DF384" i="3"/>
  <c r="DI431" i="3"/>
  <c r="DG431" i="3"/>
  <c r="DH431" i="3"/>
  <c r="DF431" i="3"/>
  <c r="DJ431" i="3" s="1"/>
  <c r="GM215" i="1"/>
  <c r="GN215" i="1" s="1"/>
  <c r="CG266" i="1"/>
  <c r="CP102" i="1"/>
  <c r="O102" i="1" s="1"/>
  <c r="GM102" i="1" s="1"/>
  <c r="GN102" i="1" s="1"/>
  <c r="GB150" i="1"/>
  <c r="ES173" i="1"/>
  <c r="CZ224" i="1"/>
  <c r="Y224" i="1" s="1"/>
  <c r="GM224" i="1" s="1"/>
  <c r="GN224" i="1" s="1"/>
  <c r="CZ234" i="1"/>
  <c r="Y234" i="1" s="1"/>
  <c r="GM234" i="1" s="1"/>
  <c r="GN234" i="1" s="1"/>
  <c r="EI150" i="1"/>
  <c r="P183" i="1"/>
  <c r="GM241" i="1"/>
  <c r="GO241" i="1" s="1"/>
  <c r="EG205" i="1"/>
  <c r="P270" i="1"/>
  <c r="CY212" i="1"/>
  <c r="X212" i="1" s="1"/>
  <c r="CP220" i="1"/>
  <c r="O220" i="1" s="1"/>
  <c r="GM220" i="1" s="1"/>
  <c r="GO220" i="1" s="1"/>
  <c r="DF554" i="3"/>
  <c r="DG554" i="3"/>
  <c r="DJ554" i="3" s="1"/>
  <c r="DH554" i="3"/>
  <c r="DI554" i="3"/>
  <c r="GM213" i="1"/>
  <c r="GN213" i="1" s="1"/>
  <c r="GA205" i="1"/>
  <c r="ER266" i="1"/>
  <c r="DF526" i="3"/>
  <c r="DG526" i="3"/>
  <c r="DJ526" i="3" s="1"/>
  <c r="DH526" i="3"/>
  <c r="DI526" i="3"/>
  <c r="DF573" i="3"/>
  <c r="DG573" i="3"/>
  <c r="DJ573" i="3" s="1"/>
  <c r="DI573" i="3"/>
  <c r="DH573" i="3"/>
  <c r="GM254" i="1"/>
  <c r="GN254" i="1" s="1"/>
  <c r="CI298" i="1"/>
  <c r="AZ363" i="1"/>
  <c r="GM244" i="1"/>
  <c r="GO244" i="1" s="1"/>
  <c r="W250" i="1"/>
  <c r="EB266" i="1" s="1"/>
  <c r="EU298" i="1"/>
  <c r="P379" i="1"/>
  <c r="CD205" i="1"/>
  <c r="AU266" i="1"/>
  <c r="CZ254" i="1"/>
  <c r="Y254" i="1" s="1"/>
  <c r="GM304" i="1"/>
  <c r="GN304" i="1" s="1"/>
  <c r="CZ264" i="1"/>
  <c r="Y264" i="1" s="1"/>
  <c r="GM264" i="1" s="1"/>
  <c r="GO264" i="1" s="1"/>
  <c r="BA298" i="1"/>
  <c r="F383" i="1"/>
  <c r="DF601" i="3"/>
  <c r="DG601" i="3"/>
  <c r="DH601" i="3"/>
  <c r="DI601" i="3"/>
  <c r="DJ601" i="3" s="1"/>
  <c r="P250" i="1"/>
  <c r="CP250" i="1" s="1"/>
  <c r="O250" i="1" s="1"/>
  <c r="GM414" i="1"/>
  <c r="GO414" i="1" s="1"/>
  <c r="CP313" i="1"/>
  <c r="O313" i="1" s="1"/>
  <c r="GM313" i="1" s="1"/>
  <c r="GN313" i="1" s="1"/>
  <c r="DG681" i="3"/>
  <c r="DH681" i="3"/>
  <c r="DI681" i="3"/>
  <c r="DF681" i="3"/>
  <c r="DJ681" i="3" s="1"/>
  <c r="CP415" i="1"/>
  <c r="O415" i="1" s="1"/>
  <c r="DF641" i="3"/>
  <c r="DJ641" i="3" s="1"/>
  <c r="DG641" i="3"/>
  <c r="DH641" i="3"/>
  <c r="DI641" i="3"/>
  <c r="CZ397" i="1"/>
  <c r="Y397" i="1" s="1"/>
  <c r="CI150" i="1"/>
  <c r="AZ173" i="1"/>
  <c r="CP456" i="1"/>
  <c r="O456" i="1" s="1"/>
  <c r="CY434" i="1"/>
  <c r="X434" i="1" s="1"/>
  <c r="GM434" i="1" s="1"/>
  <c r="GO434" i="1" s="1"/>
  <c r="GM453" i="1"/>
  <c r="GO453" i="1" s="1"/>
  <c r="AU395" i="1"/>
  <c r="F479" i="1"/>
  <c r="CZ454" i="1"/>
  <c r="Y454" i="1" s="1"/>
  <c r="GM454" i="1" s="1"/>
  <c r="GO454" i="1" s="1"/>
  <c r="J773" i="7" l="1"/>
  <c r="AK150" i="1"/>
  <c r="X173" i="1"/>
  <c r="BA22" i="1"/>
  <c r="BA520" i="1"/>
  <c r="F510" i="1"/>
  <c r="ED395" i="1"/>
  <c r="DQ460" i="1"/>
  <c r="EC150" i="1"/>
  <c r="DP173" i="1"/>
  <c r="EC205" i="1"/>
  <c r="DP266" i="1"/>
  <c r="AK205" i="1"/>
  <c r="X266" i="1"/>
  <c r="EA205" i="1"/>
  <c r="DN266" i="1"/>
  <c r="EB205" i="1"/>
  <c r="DO266" i="1"/>
  <c r="AK395" i="1"/>
  <c r="X460" i="1"/>
  <c r="AL150" i="1"/>
  <c r="Y173" i="1"/>
  <c r="FU460" i="1"/>
  <c r="EC26" i="1"/>
  <c r="DP59" i="1"/>
  <c r="DY205" i="1"/>
  <c r="DL266" i="1"/>
  <c r="CB266" i="1"/>
  <c r="BY91" i="1"/>
  <c r="AP118" i="1"/>
  <c r="CI118" i="1"/>
  <c r="CF118" i="1"/>
  <c r="CH118" i="1"/>
  <c r="ED150" i="1"/>
  <c r="DQ173" i="1"/>
  <c r="AQ22" i="1"/>
  <c r="F500" i="1"/>
  <c r="AQ520" i="1"/>
  <c r="ED26" i="1"/>
  <c r="DQ59" i="1"/>
  <c r="DW205" i="1"/>
  <c r="DJ266" i="1"/>
  <c r="AO22" i="1"/>
  <c r="F494" i="1"/>
  <c r="AO520" i="1"/>
  <c r="W150" i="1"/>
  <c r="F197" i="1"/>
  <c r="F196" i="1"/>
  <c r="V150" i="1"/>
  <c r="GM415" i="1"/>
  <c r="GO415" i="1" s="1"/>
  <c r="FQ91" i="1"/>
  <c r="EH118" i="1"/>
  <c r="GA118" i="1"/>
  <c r="GO208" i="1"/>
  <c r="EM22" i="1"/>
  <c r="EM520" i="1"/>
  <c r="P509" i="1"/>
  <c r="ES395" i="1"/>
  <c r="P480" i="1"/>
  <c r="AD395" i="1"/>
  <c r="Q460" i="1"/>
  <c r="GO207" i="1"/>
  <c r="CC266" i="1" s="1"/>
  <c r="CA266" i="1"/>
  <c r="AX298" i="1"/>
  <c r="F370" i="1"/>
  <c r="GM419" i="1"/>
  <c r="GO419" i="1" s="1"/>
  <c r="GO152" i="1"/>
  <c r="AB118" i="1"/>
  <c r="GO29" i="1"/>
  <c r="CC59" i="1" s="1"/>
  <c r="CA59" i="1"/>
  <c r="P91" i="1"/>
  <c r="F121" i="1"/>
  <c r="W91" i="1"/>
  <c r="F142" i="1"/>
  <c r="GM418" i="1"/>
  <c r="GO418" i="1" s="1"/>
  <c r="CC91" i="1"/>
  <c r="AT118" i="1"/>
  <c r="Q266" i="1"/>
  <c r="AD205" i="1"/>
  <c r="P195" i="1"/>
  <c r="DM150" i="1"/>
  <c r="CF150" i="1"/>
  <c r="AW173" i="1"/>
  <c r="AB205" i="1"/>
  <c r="O266" i="1"/>
  <c r="EC460" i="1"/>
  <c r="DW91" i="1"/>
  <c r="DJ118" i="1"/>
  <c r="DT91" i="1"/>
  <c r="DG118" i="1"/>
  <c r="DK150" i="1"/>
  <c r="P188" i="1"/>
  <c r="AE150" i="1"/>
  <c r="R173" i="1"/>
  <c r="V395" i="1"/>
  <c r="F483" i="1"/>
  <c r="DZ205" i="1"/>
  <c r="DM266" i="1"/>
  <c r="CA118" i="1"/>
  <c r="W26" i="1"/>
  <c r="F83" i="1"/>
  <c r="W490" i="1"/>
  <c r="DX205" i="1"/>
  <c r="DK266" i="1"/>
  <c r="GM167" i="1"/>
  <c r="GO167" i="1" s="1"/>
  <c r="FZ26" i="1"/>
  <c r="EQ59" i="1"/>
  <c r="F463" i="1"/>
  <c r="P395" i="1"/>
  <c r="DM395" i="1"/>
  <c r="P482" i="1"/>
  <c r="CE150" i="1"/>
  <c r="AV173" i="1"/>
  <c r="AB26" i="1"/>
  <c r="O59" i="1"/>
  <c r="CE59" i="1"/>
  <c r="CF59" i="1"/>
  <c r="CH59" i="1"/>
  <c r="P59" i="1"/>
  <c r="AC26" i="1"/>
  <c r="CH150" i="1"/>
  <c r="AY173" i="1"/>
  <c r="AZ298" i="1"/>
  <c r="F374" i="1"/>
  <c r="ER205" i="1"/>
  <c r="P277" i="1"/>
  <c r="EL91" i="1"/>
  <c r="P136" i="1"/>
  <c r="FS118" i="1"/>
  <c r="AS91" i="1"/>
  <c r="F135" i="1"/>
  <c r="V490" i="1"/>
  <c r="DV395" i="1"/>
  <c r="DI460" i="1"/>
  <c r="DW26" i="1"/>
  <c r="DJ59" i="1"/>
  <c r="T205" i="1"/>
  <c r="F287" i="1"/>
  <c r="W205" i="1"/>
  <c r="F290" i="1"/>
  <c r="AX26" i="1"/>
  <c r="F66" i="1"/>
  <c r="FX26" i="1"/>
  <c r="EO59" i="1"/>
  <c r="CH395" i="1"/>
  <c r="AY460" i="1"/>
  <c r="U205" i="1"/>
  <c r="F288" i="1"/>
  <c r="AC205" i="1"/>
  <c r="CH266" i="1"/>
  <c r="P266" i="1"/>
  <c r="CE266" i="1"/>
  <c r="CF266" i="1"/>
  <c r="DU150" i="1"/>
  <c r="FZ173" i="1"/>
  <c r="DH173" i="1"/>
  <c r="FW173" i="1"/>
  <c r="FX173" i="1"/>
  <c r="BC22" i="1"/>
  <c r="F506" i="1"/>
  <c r="BC520" i="1"/>
  <c r="GM409" i="1"/>
  <c r="GO409" i="1" s="1"/>
  <c r="CC460" i="1" s="1"/>
  <c r="BA150" i="1"/>
  <c r="F193" i="1"/>
  <c r="CE91" i="1"/>
  <c r="AV118" i="1"/>
  <c r="EV22" i="1"/>
  <c r="EV520" i="1"/>
  <c r="P515" i="1"/>
  <c r="P471" i="1"/>
  <c r="ER395" i="1"/>
  <c r="DI26" i="1"/>
  <c r="P71" i="1"/>
  <c r="AX150" i="1"/>
  <c r="F180" i="1"/>
  <c r="FW26" i="1"/>
  <c r="EN59" i="1"/>
  <c r="CF395" i="1"/>
  <c r="AW460" i="1"/>
  <c r="U395" i="1"/>
  <c r="F482" i="1"/>
  <c r="AL91" i="1"/>
  <c r="Y118" i="1"/>
  <c r="BD22" i="1"/>
  <c r="F515" i="1"/>
  <c r="BD520" i="1"/>
  <c r="DW395" i="1"/>
  <c r="DJ460" i="1"/>
  <c r="DX395" i="1"/>
  <c r="DK460" i="1"/>
  <c r="GM42" i="1"/>
  <c r="GO42" i="1" s="1"/>
  <c r="GM155" i="1"/>
  <c r="DT173" i="1"/>
  <c r="AD91" i="1"/>
  <c r="Q118" i="1"/>
  <c r="GM222" i="1"/>
  <c r="GN222" i="1" s="1"/>
  <c r="DV91" i="1"/>
  <c r="DI118" i="1"/>
  <c r="CE395" i="1"/>
  <c r="AV460" i="1"/>
  <c r="T150" i="1"/>
  <c r="F194" i="1"/>
  <c r="AB150" i="1"/>
  <c r="O173" i="1"/>
  <c r="AK91" i="1"/>
  <c r="X118" i="1"/>
  <c r="DO150" i="1"/>
  <c r="P197" i="1"/>
  <c r="Q150" i="1"/>
  <c r="F185" i="1"/>
  <c r="F184" i="1"/>
  <c r="AZ150" i="1"/>
  <c r="FZ118" i="1"/>
  <c r="DI150" i="1"/>
  <c r="P185" i="1"/>
  <c r="ET22" i="1"/>
  <c r="ET520" i="1"/>
  <c r="P503" i="1"/>
  <c r="DU266" i="1"/>
  <c r="DW150" i="1"/>
  <c r="DJ173" i="1"/>
  <c r="AZ26" i="1"/>
  <c r="F70" i="1"/>
  <c r="FY395" i="1"/>
  <c r="EP460" i="1"/>
  <c r="GM154" i="1"/>
  <c r="GO154" i="1" s="1"/>
  <c r="AY298" i="1"/>
  <c r="F371" i="1"/>
  <c r="DM91" i="1"/>
  <c r="P140" i="1"/>
  <c r="EI91" i="1"/>
  <c r="P128" i="1"/>
  <c r="EI490" i="1"/>
  <c r="P139" i="1"/>
  <c r="DL91" i="1"/>
  <c r="DH26" i="1"/>
  <c r="P62" i="1"/>
  <c r="DN395" i="1"/>
  <c r="P483" i="1"/>
  <c r="EP91" i="1"/>
  <c r="P125" i="1"/>
  <c r="V205" i="1"/>
  <c r="F289" i="1"/>
  <c r="DT205" i="1"/>
  <c r="DG266" i="1"/>
  <c r="AL205" i="1"/>
  <c r="Y266" i="1"/>
  <c r="GM456" i="1"/>
  <c r="GO456" i="1" s="1"/>
  <c r="DH91" i="1"/>
  <c r="P121" i="1"/>
  <c r="AB460" i="1"/>
  <c r="ES150" i="1"/>
  <c r="P193" i="1"/>
  <c r="FX118" i="1"/>
  <c r="FT266" i="1"/>
  <c r="DO26" i="1"/>
  <c r="P83" i="1"/>
  <c r="DO490" i="1"/>
  <c r="DL150" i="1"/>
  <c r="P194" i="1"/>
  <c r="DU395" i="1"/>
  <c r="DH460" i="1"/>
  <c r="FW460" i="1"/>
  <c r="FX460" i="1"/>
  <c r="FZ460" i="1"/>
  <c r="P368" i="1"/>
  <c r="EN298" i="1"/>
  <c r="DI266" i="1"/>
  <c r="DV205" i="1"/>
  <c r="AF395" i="1"/>
  <c r="S460" i="1"/>
  <c r="AW298" i="1"/>
  <c r="F369" i="1"/>
  <c r="DL490" i="1"/>
  <c r="P184" i="1"/>
  <c r="ER150" i="1"/>
  <c r="EI395" i="1"/>
  <c r="P470" i="1"/>
  <c r="AK26" i="1"/>
  <c r="X59" i="1"/>
  <c r="DM26" i="1"/>
  <c r="P81" i="1"/>
  <c r="DO395" i="1"/>
  <c r="P484" i="1"/>
  <c r="T26" i="1"/>
  <c r="F80" i="1"/>
  <c r="T490" i="1"/>
  <c r="AL460" i="1"/>
  <c r="GM397" i="1"/>
  <c r="AU205" i="1"/>
  <c r="F285" i="1"/>
  <c r="FW91" i="1"/>
  <c r="EN118" i="1"/>
  <c r="DX26" i="1"/>
  <c r="DK59" i="1"/>
  <c r="ED91" i="1"/>
  <c r="DQ118" i="1"/>
  <c r="R91" i="1"/>
  <c r="F132" i="1"/>
  <c r="AF205" i="1"/>
  <c r="S266" i="1"/>
  <c r="EC118" i="1"/>
  <c r="GM212" i="1"/>
  <c r="GN212" i="1" s="1"/>
  <c r="R395" i="1"/>
  <c r="F474" i="1"/>
  <c r="GM398" i="1"/>
  <c r="DT460" i="1"/>
  <c r="V91" i="1"/>
  <c r="F141" i="1"/>
  <c r="GM40" i="1"/>
  <c r="GO40" i="1" s="1"/>
  <c r="DN91" i="1"/>
  <c r="P141" i="1"/>
  <c r="R26" i="1"/>
  <c r="F73" i="1"/>
  <c r="U91" i="1"/>
  <c r="F140" i="1"/>
  <c r="EQ298" i="1"/>
  <c r="P371" i="1"/>
  <c r="S26" i="1"/>
  <c r="F74" i="1"/>
  <c r="GM326" i="1"/>
  <c r="GO326" i="1" s="1"/>
  <c r="GM240" i="1"/>
  <c r="GO240" i="1" s="1"/>
  <c r="S91" i="1"/>
  <c r="F133" i="1"/>
  <c r="ED205" i="1"/>
  <c r="DQ266" i="1"/>
  <c r="EP205" i="1"/>
  <c r="P273" i="1"/>
  <c r="F368" i="1"/>
  <c r="AV298" i="1"/>
  <c r="BA205" i="1"/>
  <c r="F286" i="1"/>
  <c r="AQ205" i="1"/>
  <c r="F276" i="1"/>
  <c r="AF150" i="1"/>
  <c r="S173" i="1"/>
  <c r="S490" i="1" s="1"/>
  <c r="ES26" i="1"/>
  <c r="P79" i="1"/>
  <c r="T395" i="1"/>
  <c r="F481" i="1"/>
  <c r="EG22" i="1"/>
  <c r="P494" i="1"/>
  <c r="EG520" i="1"/>
  <c r="DN26" i="1"/>
  <c r="P82" i="1"/>
  <c r="DN490" i="1"/>
  <c r="EU22" i="1"/>
  <c r="EU520" i="1"/>
  <c r="P506" i="1"/>
  <c r="BB22" i="1"/>
  <c r="F503" i="1"/>
  <c r="BB520" i="1"/>
  <c r="AZ205" i="1"/>
  <c r="F277" i="1"/>
  <c r="CG205" i="1"/>
  <c r="AX266" i="1"/>
  <c r="AX490" i="1" s="1"/>
  <c r="U26" i="1"/>
  <c r="F81" i="1"/>
  <c r="U490" i="1"/>
  <c r="GM250" i="1"/>
  <c r="GN250" i="1" s="1"/>
  <c r="DK91" i="1"/>
  <c r="P133" i="1"/>
  <c r="GB205" i="1"/>
  <c r="ES266" i="1"/>
  <c r="GM159" i="1"/>
  <c r="GO159" i="1" s="1"/>
  <c r="EP150" i="1"/>
  <c r="P180" i="1"/>
  <c r="AE205" i="1"/>
  <c r="R266" i="1"/>
  <c r="R490" i="1" s="1"/>
  <c r="EP26" i="1"/>
  <c r="P66" i="1"/>
  <c r="EP490" i="1"/>
  <c r="DT26" i="1"/>
  <c r="DG59" i="1"/>
  <c r="DL395" i="1"/>
  <c r="P481" i="1"/>
  <c r="W395" i="1"/>
  <c r="F484" i="1"/>
  <c r="EK91" i="1"/>
  <c r="P135" i="1"/>
  <c r="AU22" i="1"/>
  <c r="AU520" i="1"/>
  <c r="F509" i="1"/>
  <c r="W16" i="2" s="1"/>
  <c r="AZ395" i="1"/>
  <c r="F471" i="1"/>
  <c r="ER26" i="1"/>
  <c r="P70" i="1"/>
  <c r="BA395" i="1"/>
  <c r="F480" i="1"/>
  <c r="DO91" i="1"/>
  <c r="P142" i="1"/>
  <c r="EP298" i="1"/>
  <c r="P370" i="1"/>
  <c r="AX91" i="1"/>
  <c r="F125" i="1"/>
  <c r="U150" i="1"/>
  <c r="F195" i="1"/>
  <c r="AL26" i="1"/>
  <c r="Y59" i="1"/>
  <c r="T91" i="1"/>
  <c r="F139" i="1"/>
  <c r="GO30" i="1"/>
  <c r="FU59" i="1" s="1"/>
  <c r="FS59" i="1"/>
  <c r="P150" i="1"/>
  <c r="F176" i="1"/>
  <c r="S22" i="1" l="1"/>
  <c r="F505" i="1"/>
  <c r="S520" i="1"/>
  <c r="R22" i="1"/>
  <c r="R520" i="1"/>
  <c r="F504" i="1"/>
  <c r="CC395" i="1"/>
  <c r="AT460" i="1"/>
  <c r="AX22" i="1"/>
  <c r="AX520" i="1"/>
  <c r="F497" i="1"/>
  <c r="CC26" i="1"/>
  <c r="AT59" i="1"/>
  <c r="Y26" i="1"/>
  <c r="F86" i="1"/>
  <c r="ES205" i="1"/>
  <c r="P286" i="1"/>
  <c r="DK26" i="1"/>
  <c r="P74" i="1"/>
  <c r="DK490" i="1"/>
  <c r="DQ205" i="1"/>
  <c r="P293" i="1"/>
  <c r="AV395" i="1"/>
  <c r="F465" i="1"/>
  <c r="DJ395" i="1"/>
  <c r="P474" i="1"/>
  <c r="P26" i="1"/>
  <c r="F62" i="1"/>
  <c r="P490" i="1"/>
  <c r="EQ26" i="1"/>
  <c r="P67" i="1"/>
  <c r="AW150" i="1"/>
  <c r="F179" i="1"/>
  <c r="DP26" i="1"/>
  <c r="P85" i="1"/>
  <c r="FT205" i="1"/>
  <c r="EK266" i="1"/>
  <c r="CE205" i="1"/>
  <c r="AV266" i="1"/>
  <c r="AB91" i="1"/>
  <c r="O118" i="1"/>
  <c r="EP22" i="1"/>
  <c r="EP520" i="1"/>
  <c r="P497" i="1"/>
  <c r="EU18" i="1"/>
  <c r="P536" i="1"/>
  <c r="X26" i="1"/>
  <c r="F85" i="1"/>
  <c r="X490" i="1"/>
  <c r="DI205" i="1"/>
  <c r="P278" i="1"/>
  <c r="DG205" i="1"/>
  <c r="P268" i="1"/>
  <c r="CF205" i="1"/>
  <c r="AW266" i="1"/>
  <c r="CH26" i="1"/>
  <c r="AY59" i="1"/>
  <c r="R150" i="1"/>
  <c r="F187" i="1"/>
  <c r="CA26" i="1"/>
  <c r="AR59" i="1"/>
  <c r="DP205" i="1"/>
  <c r="P292" i="1"/>
  <c r="DN22" i="1"/>
  <c r="P513" i="1"/>
  <c r="DN520" i="1"/>
  <c r="F280" i="1"/>
  <c r="R205" i="1"/>
  <c r="AL395" i="1"/>
  <c r="Y460" i="1"/>
  <c r="Y490" i="1" s="1"/>
  <c r="FZ395" i="1"/>
  <c r="EQ460" i="1"/>
  <c r="BC18" i="1"/>
  <c r="F536" i="1"/>
  <c r="CH205" i="1"/>
  <c r="AY266" i="1"/>
  <c r="O26" i="1"/>
  <c r="F61" i="1"/>
  <c r="CA173" i="1"/>
  <c r="EM18" i="1"/>
  <c r="P539" i="1"/>
  <c r="AO18" i="1"/>
  <c r="F524" i="1"/>
  <c r="CH91" i="1"/>
  <c r="AY118" i="1"/>
  <c r="EI22" i="1"/>
  <c r="EI520" i="1"/>
  <c r="P500" i="1"/>
  <c r="DI91" i="1"/>
  <c r="P130" i="1"/>
  <c r="FS26" i="1"/>
  <c r="EJ59" i="1"/>
  <c r="AX205" i="1"/>
  <c r="F273" i="1"/>
  <c r="T22" i="1"/>
  <c r="F511" i="1"/>
  <c r="T520" i="1"/>
  <c r="FX395" i="1"/>
  <c r="EO460" i="1"/>
  <c r="DU205" i="1"/>
  <c r="FW266" i="1"/>
  <c r="FX266" i="1"/>
  <c r="FZ266" i="1"/>
  <c r="DH266" i="1"/>
  <c r="Q91" i="1"/>
  <c r="F130" i="1"/>
  <c r="Q490" i="1"/>
  <c r="Y91" i="1"/>
  <c r="F145" i="1"/>
  <c r="W22" i="1"/>
  <c r="W520" i="1"/>
  <c r="F514" i="1"/>
  <c r="DG91" i="1"/>
  <c r="P120" i="1"/>
  <c r="Q205" i="1"/>
  <c r="F278" i="1"/>
  <c r="CC173" i="1"/>
  <c r="CF91" i="1"/>
  <c r="AW118" i="1"/>
  <c r="X395" i="1"/>
  <c r="F486" i="1"/>
  <c r="DQ395" i="1"/>
  <c r="P487" i="1"/>
  <c r="EC91" i="1"/>
  <c r="DP118" i="1"/>
  <c r="AU18" i="1"/>
  <c r="F539" i="1"/>
  <c r="FU26" i="1"/>
  <c r="EL59" i="1"/>
  <c r="EG18" i="1"/>
  <c r="P524" i="1"/>
  <c r="FW395" i="1"/>
  <c r="EN460" i="1"/>
  <c r="O460" i="1"/>
  <c r="O490" i="1" s="1"/>
  <c r="AB395" i="1"/>
  <c r="X91" i="1"/>
  <c r="F144" i="1"/>
  <c r="AV150" i="1"/>
  <c r="F178" i="1"/>
  <c r="AT91" i="1"/>
  <c r="F136" i="1"/>
  <c r="FU266" i="1"/>
  <c r="CI91" i="1"/>
  <c r="AZ118" i="1"/>
  <c r="FX91" i="1"/>
  <c r="EO118" i="1"/>
  <c r="DI490" i="1"/>
  <c r="DL22" i="1"/>
  <c r="P511" i="1"/>
  <c r="DL520" i="1"/>
  <c r="P463" i="1"/>
  <c r="DH395" i="1"/>
  <c r="ET18" i="1"/>
  <c r="P533" i="1"/>
  <c r="DT150" i="1"/>
  <c r="DG173" i="1"/>
  <c r="DJ26" i="1"/>
  <c r="P73" i="1"/>
  <c r="DJ490" i="1"/>
  <c r="DJ91" i="1"/>
  <c r="P132" i="1"/>
  <c r="FS266" i="1"/>
  <c r="P280" i="1"/>
  <c r="DJ205" i="1"/>
  <c r="AP91" i="1"/>
  <c r="F127" i="1"/>
  <c r="AP490" i="1"/>
  <c r="DO205" i="1"/>
  <c r="P290" i="1"/>
  <c r="U22" i="1"/>
  <c r="F512" i="1"/>
  <c r="U520" i="1"/>
  <c r="CF26" i="1"/>
  <c r="AW59" i="1"/>
  <c r="CE26" i="1"/>
  <c r="AV59" i="1"/>
  <c r="DP150" i="1"/>
  <c r="P199" i="1"/>
  <c r="DQ91" i="1"/>
  <c r="P145" i="1"/>
  <c r="O150" i="1"/>
  <c r="F175" i="1"/>
  <c r="GO155" i="1"/>
  <c r="FU173" i="1" s="1"/>
  <c r="FS173" i="1"/>
  <c r="FX150" i="1"/>
  <c r="EO173" i="1"/>
  <c r="AY395" i="1"/>
  <c r="F468" i="1"/>
  <c r="CA91" i="1"/>
  <c r="AR118" i="1"/>
  <c r="GA91" i="1"/>
  <c r="ER118" i="1"/>
  <c r="BA18" i="1"/>
  <c r="F540" i="1"/>
  <c r="FU395" i="1"/>
  <c r="EL460" i="1"/>
  <c r="S205" i="1"/>
  <c r="F281" i="1"/>
  <c r="DT395" i="1"/>
  <c r="DG460" i="1"/>
  <c r="AW395" i="1"/>
  <c r="F466" i="1"/>
  <c r="FW150" i="1"/>
  <c r="EN173" i="1"/>
  <c r="DI395" i="1"/>
  <c r="P472" i="1"/>
  <c r="AY150" i="1"/>
  <c r="F181" i="1"/>
  <c r="DM205" i="1"/>
  <c r="P288" i="1"/>
  <c r="EC395" i="1"/>
  <c r="DP460" i="1"/>
  <c r="CA205" i="1"/>
  <c r="AR266" i="1"/>
  <c r="EH91" i="1"/>
  <c r="P127" i="1"/>
  <c r="EH490" i="1"/>
  <c r="DQ26" i="1"/>
  <c r="P86" i="1"/>
  <c r="DQ490" i="1"/>
  <c r="CB205" i="1"/>
  <c r="AS266" i="1"/>
  <c r="DN205" i="1"/>
  <c r="P289" i="1"/>
  <c r="FS91" i="1"/>
  <c r="EJ118" i="1"/>
  <c r="DJ150" i="1"/>
  <c r="P187" i="1"/>
  <c r="Y150" i="1"/>
  <c r="F200" i="1"/>
  <c r="BB18" i="1"/>
  <c r="F533" i="1"/>
  <c r="EV18" i="1"/>
  <c r="P545" i="1"/>
  <c r="GN398" i="1"/>
  <c r="FT460" i="1" s="1"/>
  <c r="FS460" i="1"/>
  <c r="DM490" i="1"/>
  <c r="S395" i="1"/>
  <c r="F475" i="1"/>
  <c r="Y205" i="1"/>
  <c r="F293" i="1"/>
  <c r="EP395" i="1"/>
  <c r="P467" i="1"/>
  <c r="DK395" i="1"/>
  <c r="P475" i="1"/>
  <c r="DH150" i="1"/>
  <c r="P176" i="1"/>
  <c r="EO26" i="1"/>
  <c r="P65" i="1"/>
  <c r="O205" i="1"/>
  <c r="F268" i="1"/>
  <c r="CC205" i="1"/>
  <c r="AT266" i="1"/>
  <c r="DL205" i="1"/>
  <c r="P287" i="1"/>
  <c r="X150" i="1"/>
  <c r="F199" i="1"/>
  <c r="S150" i="1"/>
  <c r="F188" i="1"/>
  <c r="BD18" i="1"/>
  <c r="F545" i="1"/>
  <c r="DQ150" i="1"/>
  <c r="P200" i="1"/>
  <c r="GN397" i="1"/>
  <c r="CB460" i="1" s="1"/>
  <c r="CA460" i="1"/>
  <c r="P205" i="1"/>
  <c r="F269" i="1"/>
  <c r="DK205" i="1"/>
  <c r="P281" i="1"/>
  <c r="DG26" i="1"/>
  <c r="P61" i="1"/>
  <c r="DG490" i="1"/>
  <c r="ES490" i="1"/>
  <c r="EN91" i="1"/>
  <c r="P123" i="1"/>
  <c r="DO22" i="1"/>
  <c r="P514" i="1"/>
  <c r="DO520" i="1"/>
  <c r="FZ91" i="1"/>
  <c r="EQ118" i="1"/>
  <c r="P64" i="1"/>
  <c r="EN26" i="1"/>
  <c r="AV91" i="1"/>
  <c r="F123" i="1"/>
  <c r="FZ150" i="1"/>
  <c r="EQ173" i="1"/>
  <c r="V22" i="1"/>
  <c r="V520" i="1"/>
  <c r="F513" i="1"/>
  <c r="Q395" i="1"/>
  <c r="F472" i="1"/>
  <c r="AQ18" i="1"/>
  <c r="F530" i="1"/>
  <c r="X205" i="1"/>
  <c r="F292" i="1"/>
  <c r="Y22" i="1" l="1"/>
  <c r="F517" i="1"/>
  <c r="Y520" i="1"/>
  <c r="O22" i="1"/>
  <c r="F492" i="1"/>
  <c r="O520" i="1"/>
  <c r="FZ205" i="1"/>
  <c r="EQ266" i="1"/>
  <c r="AS205" i="1"/>
  <c r="F283" i="1"/>
  <c r="EO150" i="1"/>
  <c r="P179" i="1"/>
  <c r="AW26" i="1"/>
  <c r="F65" i="1"/>
  <c r="AW490" i="1"/>
  <c r="FS205" i="1"/>
  <c r="EJ266" i="1"/>
  <c r="DL18" i="1"/>
  <c r="P541" i="1"/>
  <c r="FX205" i="1"/>
  <c r="EO266" i="1"/>
  <c r="AW205" i="1"/>
  <c r="F272" i="1"/>
  <c r="EP18" i="1"/>
  <c r="P527" i="1"/>
  <c r="DN18" i="1"/>
  <c r="P543" i="1"/>
  <c r="DQ22" i="1"/>
  <c r="P517" i="1"/>
  <c r="DQ520" i="1"/>
  <c r="EL395" i="1"/>
  <c r="P478" i="1"/>
  <c r="FS150" i="1"/>
  <c r="EJ173" i="1"/>
  <c r="U18" i="1"/>
  <c r="F542" i="1"/>
  <c r="O91" i="1"/>
  <c r="F120" i="1"/>
  <c r="EL173" i="1"/>
  <c r="FU150" i="1"/>
  <c r="DJ22" i="1"/>
  <c r="DJ520" i="1"/>
  <c r="P504" i="1"/>
  <c r="DI22" i="1"/>
  <c r="DI520" i="1"/>
  <c r="P502" i="1"/>
  <c r="W18" i="1"/>
  <c r="F544" i="1"/>
  <c r="EO395" i="1"/>
  <c r="P466" i="1"/>
  <c r="EI18" i="1"/>
  <c r="P530" i="1"/>
  <c r="AY205" i="1"/>
  <c r="F274" i="1"/>
  <c r="AT395" i="1"/>
  <c r="F478" i="1"/>
  <c r="CA395" i="1"/>
  <c r="AR460" i="1"/>
  <c r="AT205" i="1"/>
  <c r="F284" i="1"/>
  <c r="EO91" i="1"/>
  <c r="P124" i="1"/>
  <c r="O395" i="1"/>
  <c r="F462" i="1"/>
  <c r="AV205" i="1"/>
  <c r="F271" i="1"/>
  <c r="P22" i="1"/>
  <c r="F493" i="1"/>
  <c r="P520" i="1"/>
  <c r="FT395" i="1"/>
  <c r="EK460" i="1"/>
  <c r="EQ91" i="1"/>
  <c r="P126" i="1"/>
  <c r="DP91" i="1"/>
  <c r="P144" i="1"/>
  <c r="CB395" i="1"/>
  <c r="AS460" i="1"/>
  <c r="AS490" i="1" s="1"/>
  <c r="EH22" i="1"/>
  <c r="EH520" i="1"/>
  <c r="P499" i="1"/>
  <c r="G16" i="2" s="1"/>
  <c r="EN395" i="1"/>
  <c r="P465" i="1"/>
  <c r="T18" i="1"/>
  <c r="F541" i="1"/>
  <c r="AY91" i="1"/>
  <c r="F126" i="1"/>
  <c r="AX18" i="1"/>
  <c r="F527" i="1"/>
  <c r="V18" i="1"/>
  <c r="F543" i="1"/>
  <c r="EN150" i="1"/>
  <c r="P178" i="1"/>
  <c r="ER91" i="1"/>
  <c r="P129" i="1"/>
  <c r="ER490" i="1"/>
  <c r="DG150" i="1"/>
  <c r="P175" i="1"/>
  <c r="AZ91" i="1"/>
  <c r="F129" i="1"/>
  <c r="AZ490" i="1"/>
  <c r="AR26" i="1"/>
  <c r="F87" i="1"/>
  <c r="AR490" i="1"/>
  <c r="X22" i="1"/>
  <c r="F516" i="1"/>
  <c r="X520" i="1"/>
  <c r="EK205" i="1"/>
  <c r="P283" i="1"/>
  <c r="R18" i="1"/>
  <c r="F534" i="1"/>
  <c r="CA150" i="1"/>
  <c r="AR173" i="1"/>
  <c r="FW205" i="1"/>
  <c r="EN266" i="1"/>
  <c r="EQ150" i="1"/>
  <c r="P181" i="1"/>
  <c r="AP22" i="1"/>
  <c r="F499" i="1"/>
  <c r="V16" i="2" s="1"/>
  <c r="AP520" i="1"/>
  <c r="AW91" i="1"/>
  <c r="F124" i="1"/>
  <c r="Q22" i="1"/>
  <c r="Q520" i="1"/>
  <c r="F502" i="1"/>
  <c r="EQ395" i="1"/>
  <c r="P468" i="1"/>
  <c r="DK22" i="1"/>
  <c r="P505" i="1"/>
  <c r="J16" i="2" s="1"/>
  <c r="DK520" i="1"/>
  <c r="DO18" i="1"/>
  <c r="P544" i="1"/>
  <c r="ES22" i="1"/>
  <c r="P510" i="1"/>
  <c r="H16" i="2" s="1"/>
  <c r="ES520" i="1"/>
  <c r="EJ91" i="1"/>
  <c r="P146" i="1"/>
  <c r="AR205" i="1"/>
  <c r="F294" i="1"/>
  <c r="AR91" i="1"/>
  <c r="F146" i="1"/>
  <c r="FU205" i="1"/>
  <c r="EL266" i="1"/>
  <c r="DP490" i="1"/>
  <c r="S18" i="1"/>
  <c r="F535" i="1"/>
  <c r="EQ490" i="1"/>
  <c r="DG22" i="1"/>
  <c r="DG520" i="1"/>
  <c r="P492" i="1"/>
  <c r="DM22" i="1"/>
  <c r="P512" i="1"/>
  <c r="DM520" i="1"/>
  <c r="EL26" i="1"/>
  <c r="P77" i="1"/>
  <c r="CC150" i="1"/>
  <c r="AT173" i="1"/>
  <c r="Y395" i="1"/>
  <c r="F487" i="1"/>
  <c r="Y16" i="2"/>
  <c r="FS395" i="1"/>
  <c r="EJ460" i="1"/>
  <c r="DP395" i="1"/>
  <c r="P486" i="1"/>
  <c r="DG395" i="1"/>
  <c r="P462" i="1"/>
  <c r="AV26" i="1"/>
  <c r="F64" i="1"/>
  <c r="AV490" i="1"/>
  <c r="DH205" i="1"/>
  <c r="P269" i="1"/>
  <c r="DH490" i="1"/>
  <c r="EJ26" i="1"/>
  <c r="P87" i="1"/>
  <c r="EJ490" i="1"/>
  <c r="AY26" i="1"/>
  <c r="F67" i="1"/>
  <c r="AY490" i="1"/>
  <c r="AT26" i="1"/>
  <c r="F77" i="1"/>
  <c r="AT490" i="1"/>
  <c r="AS22" i="1" l="1"/>
  <c r="AS520" i="1"/>
  <c r="F507" i="1"/>
  <c r="T16" i="2" s="1"/>
  <c r="DK18" i="1"/>
  <c r="P535" i="1"/>
  <c r="X18" i="1"/>
  <c r="F546" i="1"/>
  <c r="AR395" i="1"/>
  <c r="F488" i="1"/>
  <c r="EJ150" i="1"/>
  <c r="P201" i="1"/>
  <c r="AY22" i="1"/>
  <c r="F498" i="1"/>
  <c r="AY520" i="1"/>
  <c r="DM18" i="1"/>
  <c r="P542" i="1"/>
  <c r="DI18" i="1"/>
  <c r="P532" i="1"/>
  <c r="EJ22" i="1"/>
  <c r="EJ520" i="1"/>
  <c r="P518" i="1"/>
  <c r="EJ395" i="1"/>
  <c r="P488" i="1"/>
  <c r="EN205" i="1"/>
  <c r="P271" i="1"/>
  <c r="EN490" i="1"/>
  <c r="AR22" i="1"/>
  <c r="F518" i="1"/>
  <c r="AR520" i="1"/>
  <c r="EH18" i="1"/>
  <c r="P529" i="1"/>
  <c r="EQ205" i="1"/>
  <c r="P274" i="1"/>
  <c r="P18" i="1"/>
  <c r="F523" i="1"/>
  <c r="DJ18" i="1"/>
  <c r="P534" i="1"/>
  <c r="DQ18" i="1"/>
  <c r="P547" i="1"/>
  <c r="DH22" i="1"/>
  <c r="P493" i="1"/>
  <c r="DH520" i="1"/>
  <c r="DG18" i="1"/>
  <c r="P522" i="1"/>
  <c r="AR150" i="1"/>
  <c r="F201" i="1"/>
  <c r="AS395" i="1"/>
  <c r="F477" i="1"/>
  <c r="EJ205" i="1"/>
  <c r="P294" i="1"/>
  <c r="O18" i="1"/>
  <c r="F522" i="1"/>
  <c r="Q18" i="1"/>
  <c r="F532" i="1"/>
  <c r="AZ22" i="1"/>
  <c r="AZ520" i="1"/>
  <c r="F501" i="1"/>
  <c r="ER22" i="1"/>
  <c r="P501" i="1"/>
  <c r="ER520" i="1"/>
  <c r="EQ22" i="1"/>
  <c r="EQ520" i="1"/>
  <c r="P498" i="1"/>
  <c r="ES18" i="1"/>
  <c r="P540" i="1"/>
  <c r="P191" i="1"/>
  <c r="EL150" i="1"/>
  <c r="AW22" i="1"/>
  <c r="F496" i="1"/>
  <c r="AW520" i="1"/>
  <c r="EK395" i="1"/>
  <c r="P477" i="1"/>
  <c r="AT22" i="1"/>
  <c r="AT520" i="1"/>
  <c r="F508" i="1"/>
  <c r="U16" i="2" s="1"/>
  <c r="F191" i="1"/>
  <c r="AT150" i="1"/>
  <c r="Y18" i="1"/>
  <c r="F547" i="1"/>
  <c r="EL205" i="1"/>
  <c r="P284" i="1"/>
  <c r="EO205" i="1"/>
  <c r="P272" i="1"/>
  <c r="EO490" i="1"/>
  <c r="AV22" i="1"/>
  <c r="AV520" i="1"/>
  <c r="F495" i="1"/>
  <c r="EK490" i="1"/>
  <c r="EL490" i="1"/>
  <c r="DP22" i="1"/>
  <c r="DP520" i="1"/>
  <c r="P516" i="1"/>
  <c r="AP18" i="1"/>
  <c r="F529" i="1"/>
  <c r="AW18" i="1" l="1"/>
  <c r="F526" i="1"/>
  <c r="EO22" i="1"/>
  <c r="P496" i="1"/>
  <c r="EO520" i="1"/>
  <c r="ER18" i="1"/>
  <c r="P531" i="1"/>
  <c r="AZ18" i="1"/>
  <c r="F531" i="1"/>
  <c r="EJ18" i="1"/>
  <c r="P548" i="1"/>
  <c r="DH18" i="1"/>
  <c r="P523" i="1"/>
  <c r="DP18" i="1"/>
  <c r="P546" i="1"/>
  <c r="EL22" i="1"/>
  <c r="P508" i="1"/>
  <c r="F16" i="2" s="1"/>
  <c r="EL520" i="1"/>
  <c r="AR18" i="1"/>
  <c r="F548" i="1"/>
  <c r="EK22" i="1"/>
  <c r="EK520" i="1"/>
  <c r="P507" i="1"/>
  <c r="E16" i="2" s="1"/>
  <c r="I16" i="2" s="1"/>
  <c r="N16" i="2" s="1"/>
  <c r="X16" i="2"/>
  <c r="AC16" i="2" s="1"/>
  <c r="AV18" i="1"/>
  <c r="F525" i="1"/>
  <c r="AT18" i="1"/>
  <c r="F538" i="1"/>
  <c r="EQ18" i="1"/>
  <c r="P528" i="1"/>
  <c r="EN22" i="1"/>
  <c r="P495" i="1"/>
  <c r="EN520" i="1"/>
  <c r="AY18" i="1"/>
  <c r="F528" i="1"/>
  <c r="AS18" i="1"/>
  <c r="F537" i="1"/>
  <c r="EL18" i="1" l="1"/>
  <c r="P538" i="1"/>
  <c r="EO18" i="1"/>
  <c r="P526" i="1"/>
  <c r="EK18" i="1"/>
  <c r="P537" i="1"/>
  <c r="EN18" i="1"/>
  <c r="P525" i="1"/>
</calcChain>
</file>

<file path=xl/sharedStrings.xml><?xml version="1.0" encoding="utf-8"?>
<sst xmlns="http://schemas.openxmlformats.org/spreadsheetml/2006/main" count="26253" uniqueCount="1175">
  <si>
    <t>Smeta.RU  (495) 974-1589</t>
  </si>
  <si>
    <t>_PS_</t>
  </si>
  <si>
    <t>Smeta.RU</t>
  </si>
  <si>
    <t/>
  </si>
  <si>
    <t>02-01-09_(Копия)</t>
  </si>
  <si>
    <t>02-01-09 ЗПП 220 кВ. Электротехнические решения_(Копия)</t>
  </si>
  <si>
    <t>248018-2021-ИЛО4.1-ЭП1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</si>
  <si>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</si>
  <si>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</si>
  <si>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</si>
  <si>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</si>
  <si>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</si>
  <si>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</si>
  <si>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</si>
  <si>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02-01-09</t>
  </si>
  <si>
    <t>ЗПП 220 кВ. Электротехнические решения.</t>
  </si>
  <si>
    <t>248017-2021-ИЛО4.1-ЭП1</t>
  </si>
  <si>
    <t>)*1,2</t>
  </si>
  <si>
    <t>Поправка: ТСН-2001.4. О.П. тб1. п.3</t>
  </si>
  <si>
    <t>Новый раздел</t>
  </si>
  <si>
    <t>Монтаж оборудования</t>
  </si>
  <si>
    <t>Комплектное распределительное устройство КРУЭ 220кВ</t>
  </si>
  <si>
    <t>1</t>
  </si>
  <si>
    <t>м08-01-018-1</t>
  </si>
  <si>
    <t>Изолятор проходной напряжением 35 кВ (барьерный изолятор)</t>
  </si>
  <si>
    <t>1 компл. (3 шт.)</t>
  </si>
  <si>
    <t>ТЕРм Московской обл., м08-01-018-1, приказ Минстроя России №675/пр от 28.02.2017 № 259/пр</t>
  </si>
  <si>
    <t>*1,05</t>
  </si>
  <si>
    <t>Монтажные работы</t>
  </si>
  <si>
    <t>Электротехнические установки: на других объектах</t>
  </si>
  <si>
    <t>мФЕР-08</t>
  </si>
  <si>
    <t>Поправка: Сб.№м 8, п.1.8.3.1 Поправка: Мет.421/пр 04.08.20 Пр.10 Т.2 п. 5</t>
  </si>
  <si>
    <t>Пр/812-049.3-1</t>
  </si>
  <si>
    <t>Пр/774-049.3</t>
  </si>
  <si>
    <t>2</t>
  </si>
  <si>
    <t>м08-01-130-3</t>
  </si>
  <si>
    <t>Распределительные устройства элегазовые напряжением 220 кВ, разъединитель</t>
  </si>
  <si>
    <t>1 комплект (3 фазы)</t>
  </si>
  <si>
    <t>ТЕРм Московской обл., м08-01-130-3, приказ Минстроя России №675/пр от 28.02.2017 № 259/пр</t>
  </si>
  <si>
    <t>Поправка: Сб.№м 8, п.1.8.3.1  Наименование: При производстве работ на высоте св. 2 до 8 м</t>
  </si>
  <si>
    <t>Поправка: Мет.421/пр 04.08.20 Пр.10 Т.2 п. 5 Поправка: Сб.№м 8, п.1.8.3.1</t>
  </si>
  <si>
    <t>3</t>
  </si>
  <si>
    <t>м08-01-130-4</t>
  </si>
  <si>
    <t>Распределительные устройства элегазовые напряжением 220 кВ, разъединитель-заземлитель</t>
  </si>
  <si>
    <t>ТЕРм Московской обл., м08-01-130-4, приказ Минстроя России №675/пр от 28.02.2017 № 259/пр</t>
  </si>
  <si>
    <t>*1,2</t>
  </si>
  <si>
    <t>*1,2)*1,05</t>
  </si>
  <si>
    <t>4</t>
  </si>
  <si>
    <t>м08-01-057-1</t>
  </si>
  <si>
    <t>Приводы к разъединителям с одной тягой рычажный</t>
  </si>
  <si>
    <t>1  ШТ.</t>
  </si>
  <si>
    <t>ТЕРм Московской обл., м08-01-057-1, приказ Минстроя России №675/пр от 28.02.2017 № 259/пр</t>
  </si>
  <si>
    <t>5</t>
  </si>
  <si>
    <t>м08-01-130-6</t>
  </si>
  <si>
    <t>Распределительные устройства элегазовые напряжением 220 кВ, трансформатор тока</t>
  </si>
  <si>
    <t>ТЕРм Московской обл., м08-01-130-6, приказ Минстроя России №675/пр от 28.02.2017 № 259/пр</t>
  </si>
  <si>
    <t>6</t>
  </si>
  <si>
    <t>м08-01-130-7</t>
  </si>
  <si>
    <t>Распределительные устройства элегазовые напряжением 220 кВ, шины сборные (ввод элегазовый-воздух)</t>
  </si>
  <si>
    <t>100 м</t>
  </si>
  <si>
    <t>ТЕРм Московской обл., м08-01-130-7, приказ Минстроя России №675/пр от 28.02.2017 № 259/пр</t>
  </si>
  <si>
    <t>7</t>
  </si>
  <si>
    <t>м08-01-136-1</t>
  </si>
  <si>
    <t>Газотехнологические работы (Заполнение элегазом)</t>
  </si>
  <si>
    <t>1 газоизолированный отсек</t>
  </si>
  <si>
    <t>ТЕРм Московской обл., м08-01-136-1, приказ Минстроя России №675/пр от 28.02.2017 № 259/пр</t>
  </si>
  <si>
    <t>)*1,05</t>
  </si>
  <si>
    <t>Газотехнологические работы (Откачка элегаза для проведения высоковольтных испытаний)</t>
  </si>
  <si>
    <t>Газотехнологические работым (Заполнение элегазоим после высоковольтных испытаний)</t>
  </si>
  <si>
    <t>8</t>
  </si>
  <si>
    <t>м08-03-572-2</t>
  </si>
  <si>
    <t>Блок управления открытого исполнения высотой и шириной до 1000х800 мм, устанавливаемый на металлическом основании</t>
  </si>
  <si>
    <t>ТЕРм Московской обл., м08-03-572-2, приказ Минстроя России №675/пр от 28.02.2017 № 259/пр</t>
  </si>
  <si>
    <t>Оборудование</t>
  </si>
  <si>
    <t>9</t>
  </si>
  <si>
    <t>м08-01-015-10</t>
  </si>
  <si>
    <t>Ограничитель перенапряжений нелинейный напряжением 220 кВ</t>
  </si>
  <si>
    <t>1 компл. (3 фазы)</t>
  </si>
  <si>
    <t>ТЕРм Московской обл., м08-01-015-10, приказ Минстроя России №675/пр от 28.02.2017 № 259/пр</t>
  </si>
  <si>
    <t>м11-04-008-4</t>
  </si>
  <si>
    <t>Съемные и выдвижные блоки (модули, ячейки, ТЭЗ), масса до 30 кг (спайс-бокс)</t>
  </si>
  <si>
    <t>ТЕРм Московской обл., м11-04-008-4, приказ Минстроя России №675/пр от 28.02.2017 № 259/пр</t>
  </si>
  <si>
    <t>Приборы, средства автоматизации и вычислительной техники</t>
  </si>
  <si>
    <t>мФЕР-11</t>
  </si>
  <si>
    <t>Поправка: Мет.421/пр 04.08.20 Пр.10 Т.2 п. 5</t>
  </si>
  <si>
    <t>Пр/812-053.0-1</t>
  </si>
  <si>
    <t>Пр/774-053.0</t>
  </si>
  <si>
    <t>м08-03-573-4</t>
  </si>
  <si>
    <t>Шкаф (пульт) управления навесной, высота, ширина и глубина до 600х600х350 мм</t>
  </si>
  <si>
    <t>ТЕРм Московской обл., м08-03-573-4, приказ Минстроя России №675/пр от 28.02.2017 № 259/пр</t>
  </si>
  <si>
    <t>11</t>
  </si>
  <si>
    <t>м08-03-572-8</t>
  </si>
  <si>
    <t>Блок управления шкафного исполнения или распределительный пункт (шкаф), устанавливаемый в нише, высота и ширина до 700х850 мм</t>
  </si>
  <si>
    <t>ТЕРм Московской обл., м08-03-572-8,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</si>
  <si>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</si>
  <si>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</si>
  <si>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</si>
  <si>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</si>
  <si>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</si>
  <si>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</si>
  <si>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</si>
  <si>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</si>
  <si>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</si>
  <si>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</si>
  <si>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</si>
  <si>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</si>
  <si>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</si>
  <si>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</si>
  <si>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</si>
  <si>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</si>
  <si>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</si>
  <si>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</si>
  <si>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</si>
  <si>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</si>
  <si>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</si>
  <si>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</si>
  <si>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</si>
  <si>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</si>
  <si>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</si>
  <si>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</si>
  <si>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</si>
  <si>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</si>
  <si>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</si>
  <si>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</si>
  <si>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</si>
  <si>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</si>
  <si>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</si>
  <si>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</si>
  <si>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</si>
  <si>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</si>
  <si>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</si>
  <si>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</si>
  <si>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</si>
  <si>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</si>
  <si>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</si>
  <si>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</si>
  <si>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</si>
  <si>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</si>
  <si>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</si>
  <si>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</si>
  <si>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</si>
  <si>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</si>
  <si>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</si>
  <si>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</si>
  <si>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</si>
  <si>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</si>
  <si>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</si>
  <si>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</si>
  <si>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12</t>
  </si>
  <si>
    <t>Коньюнктурный анализ п.460</t>
  </si>
  <si>
    <t>Комплектное распределительное устройство КРУЭ 220кВ с разъединителем, быстродействующими ножами, трансформаторами тока, высоковольтным линейным вводом, кабельным вводом и шкафом местного управления (ШМУ) Uн=220кВ, Iн=2000А, Iтерм=50кА</t>
  </si>
  <si>
    <t>компл.</t>
  </si>
  <si>
    <t>Машины и механизмы</t>
  </si>
  <si>
    <t>Получение электроэнергии от передвижных источников снабжения</t>
  </si>
  <si>
    <t>Пр/812-109.0-1</t>
  </si>
  <si>
    <t>Пр/774-109.0</t>
  </si>
  <si>
    <t>80 948 329,17 +  3% Трансп +  1,2% Заг.скл</t>
  </si>
  <si>
    <t>1,2</t>
  </si>
  <si>
    <t>13</t>
  </si>
  <si>
    <t>Коньюнктурный анализ п.462</t>
  </si>
  <si>
    <t>Одиночный комплект ЗИП, ведомость ЗИП (Аварийный запас всех модулей КРУЭ в одном экземпляре для передачи в Централзованный аварийный запас ПАО «МОЭСК» один комплект на поставку) (том 248017-2021-ИЛО4.1-ЭП1.ОЛ1 лист pdf 102)</t>
  </si>
  <si>
    <t>63 082 346,15 +  3% Трансп +  1,2% Заг.скл</t>
  </si>
  <si>
    <t>14</t>
  </si>
  <si>
    <t>Коньюнктурный анализ п.463</t>
  </si>
  <si>
    <t>Ограничитель перенапряжения 220 кВ с датчиком тока ДТУ-03, прибором контроля тока утечки УKT-O3М и регистратором срабатывания ИТ-Д2.O3 комплектно с опорной стойкой высотой H=2900мм ОПН-П1-220/163/10/3-IV УХЛ1</t>
  </si>
  <si>
    <t>шт.</t>
  </si>
  <si>
    <t>579 394,44 +  3% Трансп +  1,2% Заг.скл</t>
  </si>
  <si>
    <t>15</t>
  </si>
  <si>
    <t>Коньюнктурный анализ п.234</t>
  </si>
  <si>
    <t>Сплайс-бокс для встроенных в кабель 220кВ оптических волокон СБн-4ГВ12-32</t>
  </si>
  <si>
    <t>40 600 +  2% Заг.скл</t>
  </si>
  <si>
    <t>0</t>
  </si>
  <si>
    <t>Коньюнктурный анализ п.255</t>
  </si>
  <si>
    <t>Вводно-распределительное устройство (ВРУ) Uн=380В, Iн=320А, IP54, УХЛ2</t>
  </si>
  <si>
    <t>126 420 +  3% Трансп +  1,2% Заг.скл</t>
  </si>
  <si>
    <t>Коньюнктурный анализ п.256</t>
  </si>
  <si>
    <t>Шит охранного освещения (ЩОО) навесной с автоматическим управлением от фотореле (комплектно с сумеречным датчиком) и системы охранной сигнализации, со встроенной защитой от импульсных перенапряжении Uн=ЗВ0 В, Uyправ=22O В(), lн=б3 А, IP54, УЗ</t>
  </si>
  <si>
    <t>64 816,67 +  3% Трансп +  1,2% Заг.скл</t>
  </si>
  <si>
    <t>Коньюнктурный анализ п.257</t>
  </si>
  <si>
    <t>Щит наружного освещения (ЩНО) навесной с автоматическим управлением от фотореле (комплектно с сумеречным датчиком), со встроенной защитой от импульсных перенапряжении Uн=380 В, Uynpaв=220 В( ), lн=63 А, /Р54, УЗ</t>
  </si>
  <si>
    <t>46 833,33 +  3% Трансп +  1,2% Заг.скл</t>
  </si>
  <si>
    <t>Коньюнктурный анализ п.258</t>
  </si>
  <si>
    <t>Щит аварийного освещения (ЩАО) навесной со встроенной защитой от импульсных перенапряжении Uн=380 В, lн=63 А, IР54, УЗ</t>
  </si>
  <si>
    <t>59 683,33 +  3% Трансп +  1,2% Заг.скл</t>
  </si>
  <si>
    <t>16</t>
  </si>
  <si>
    <t>Коньюнктурный анализ п.468</t>
  </si>
  <si>
    <t>Щит собственных нужд (ЩСН) навесного исполнения со встроенной защитой от импульсных перенапряжении Uн=380 В, lн=63 А, IР54, УЗ</t>
  </si>
  <si>
    <t>1 650 000 +  3% Трансп +  1,2% Заг.скл</t>
  </si>
  <si>
    <t>17</t>
  </si>
  <si>
    <t>Коньюнктурный анализ п. 469</t>
  </si>
  <si>
    <t>Шкаф системы контроля элегаза ·ИГАС комплектно с датчиками (в составе КРУЭ)</t>
  </si>
  <si>
    <t>21 730 112,5 +  3% Трансп +  1,2% Заг.скл</t>
  </si>
  <si>
    <t>18</t>
  </si>
  <si>
    <t>Коньюнктурный анализ п.261</t>
  </si>
  <si>
    <t>Шкаф система обогрева водостоков БМЗ (в комплекте БМЗ)</t>
  </si>
  <si>
    <t>19</t>
  </si>
  <si>
    <t>Коньюнктурный анализ п.235</t>
  </si>
  <si>
    <t>Шкаф оперативного постоянного тока (ШОТ)</t>
  </si>
  <si>
    <t>7 250 000 +  3% Трансп +  1,2% Заг.скл</t>
  </si>
  <si>
    <t>Открытая часть ПП 220кВ</t>
  </si>
  <si>
    <t>20</t>
  </si>
  <si>
    <t>м08-01-023-3</t>
  </si>
  <si>
    <t>Спуск, петля или перемычка, сечение провода до 640 мм2, количество проводов в фазе - 1</t>
  </si>
  <si>
    <t>1 спуск, петля или перемычка (3 фазы)</t>
  </si>
  <si>
    <t>ТЕРм Московской обл., м08-01-023-3, приказ Минстроя России №675/пр от 28.02.2017 № 259/пр</t>
  </si>
  <si>
    <t>Поправка: Сб.№м 8, п.1.8.3.3  Наименование: При производстве работ на высоте св. 15 до 30 м</t>
  </si>
  <si>
    <t>)*1,25</t>
  </si>
  <si>
    <t>Поправка: Мет.421/пр 04.08.20 Пр.10 Т.2 п. 5 Поправка: Сб.№м 8, п.1.8.3.3</t>
  </si>
  <si>
    <t>21</t>
  </si>
  <si>
    <t>Коньюнктурный анализ п.78</t>
  </si>
  <si>
    <t>Провод сталеалюминиевый АС-400/51</t>
  </si>
  <si>
    <t>км</t>
  </si>
  <si>
    <t>843 326,8 +  2% Заг.скл</t>
  </si>
  <si>
    <t>22</t>
  </si>
  <si>
    <t>м08-01-020-4</t>
  </si>
  <si>
    <t>Гирлянда поддерживающая из подвесных изоляторов одиночная напряжением 220 кВ</t>
  </si>
  <si>
    <t>ТЕРм Московской обл., м08-01-020-4, приказ Минстроя России №675/пр от 28.02.2017 № 259/пр</t>
  </si>
  <si>
    <t>23</t>
  </si>
  <si>
    <t>Коньюнктурный анализ п.83</t>
  </si>
  <si>
    <t>Изолятор полимерный стержневой птицезащитный ЛКП 70/200-И-4 СП</t>
  </si>
  <si>
    <t>14 800 +  2% Заг.скл</t>
  </si>
  <si>
    <t>24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</si>
  <si>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</si>
  <si>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</si>
  <si>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</si>
  <si>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</si>
  <si>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25</t>
  </si>
  <si>
    <t>Коньюнктурный анализ п. 372</t>
  </si>
  <si>
    <t>Зажим ответвительный прессуемый марки ОА-400-1</t>
  </si>
  <si>
    <t>2 197 +  2% Заг.скл</t>
  </si>
  <si>
    <t>26</t>
  </si>
  <si>
    <t>Коньюнктурный анализ п.195</t>
  </si>
  <si>
    <t>Зажим аппаратный пресуемый марки А4А-400-3Т</t>
  </si>
  <si>
    <t>1 794 +  2% Заг.скл</t>
  </si>
  <si>
    <t>27</t>
  </si>
  <si>
    <t>Коньюнктурный анализ п. 376</t>
  </si>
  <si>
    <t>Зажим поддерживающий комплектно с прокладкой для провода марки АС-400/51 ПГН-5-4</t>
  </si>
  <si>
    <t>9 440 +  2% Заг.скл</t>
  </si>
  <si>
    <t>29</t>
  </si>
  <si>
    <t>м08-02-152-6</t>
  </si>
  <si>
    <t>Стойка сборных кабельных конструкций (без полок), масса до 4 кг</t>
  </si>
  <si>
    <t>ТЕРм Московской обл., м08-02-152-6, приказ Минстроя России №675/пр от 28.02.2017 № 259/пр</t>
  </si>
  <si>
    <t>31</t>
  </si>
  <si>
    <t>Коньюнктурный анализ п. 99</t>
  </si>
  <si>
    <t>Узел крепления марки КГП-7-1</t>
  </si>
  <si>
    <t>Заземление и молниезащита</t>
  </si>
  <si>
    <t>30</t>
  </si>
  <si>
    <t>м08-02-472-2</t>
  </si>
  <si>
    <t>Заземлитель горизонтальный из стали полосовой сечением 160 мм2</t>
  </si>
  <si>
    <t>ТЕРм Московской обл., м08-02-472-2, приказ Минстроя России №675/пр от 28.02.2017 № 259/пр</t>
  </si>
  <si>
    <t>101-3723</t>
  </si>
  <si>
    <t>Сталь полосовая 80х5 мм, марка Ст3сп</t>
  </si>
  <si>
    <t>т</t>
  </si>
  <si>
    <t>ТССЦ Московской обл., 101-3723,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</si>
  <si>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</si>
  <si>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</si>
  <si>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</si>
  <si>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32</t>
  </si>
  <si>
    <t>04-01-042-1</t>
  </si>
  <si>
    <t>Шнековое бурение скважин станками типа СО-2 глубиной бурения до 18 м в грунтах группы 1</t>
  </si>
  <si>
    <t>100 м бурения скважины</t>
  </si>
  <si>
    <t>ТЕР Московской обл., 04-01-042-1, приказ Минстроя России №675/пр от 28.02.2017 № 260/пр</t>
  </si>
  <si>
    <t>Общестроительные работы</t>
  </si>
  <si>
    <t>Скважины</t>
  </si>
  <si>
    <t>ФЕР-04</t>
  </si>
  <si>
    <t>Пр/812-004.0-1</t>
  </si>
  <si>
    <t>Пр/774-004.0</t>
  </si>
  <si>
    <t>33</t>
  </si>
  <si>
    <t>109-0137</t>
  </si>
  <si>
    <t>Долота шнековые диаметром 250 мм</t>
  </si>
  <si>
    <t>ТССЦ Московской обл., 109-0137, приказ Минстроя России №675/пр от 28.02.2017 № 254/пр</t>
  </si>
  <si>
    <t>34</t>
  </si>
  <si>
    <t>04-02-011-2</t>
  </si>
  <si>
    <t>Свободный спуск или подъем обсадных труб (надфильтровых труб) в трубах большего диаметра при шнековом бурении с соединением сварным</t>
  </si>
  <si>
    <t>10 м закрепленной скважины</t>
  </si>
  <si>
    <t>ТЕР Московской обл., 04-02-011-2, приказ Минстроя России №675/пр от 28.02.2017 № 260/пр</t>
  </si>
  <si>
    <t>04-02-010-4</t>
  </si>
  <si>
    <t>Крепление скважины глубиной до 50 м при шнековом бурении трубами со сварным соединением, группа грунтов по устойчивости 2</t>
  </si>
  <si>
    <t>ТЕР Московской обл., 04-02-010-4, приказ Минстроя России №675/пр от 28.02.2017 № 260/пр</t>
  </si>
  <si>
    <t>38</t>
  </si>
  <si>
    <t>Коньюнктурный анализ п. 428</t>
  </si>
  <si>
    <t>Необслуживаемый активный соляной электрод, L=3 м АС-3НВ-Н-УДАВ</t>
  </si>
  <si>
    <t>130 902,78 +  2% Заг.скл</t>
  </si>
  <si>
    <t>01-02-006-1</t>
  </si>
  <si>
    <t>Полив водой уплотняемого грунта насыпей (полив соляным наполнителем «СНАП-24»)</t>
  </si>
  <si>
    <t>1000 м3 уплотненного грунта</t>
  </si>
  <si>
    <t>ТЕР Московской обл., 01-02-006-1, приказ Минстроя России №675/пр от 28.02.2017 № 260/пр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</si>
  <si>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</si>
  <si>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</si>
  <si>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</si>
  <si>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</si>
  <si>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</si>
  <si>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40</t>
  </si>
  <si>
    <t>04-04-003-2</t>
  </si>
  <si>
    <t>Засыпка в межтрубное пространство при всех видах бурения песка (Грунтовый катализатор «ГАК-30»)</t>
  </si>
  <si>
    <t>10 м3 засыпаемого материала</t>
  </si>
  <si>
    <t>ТЕР Московской обл., 04-04-003-2, приказ Минстроя России №675/пр от 28.02.2017 № 260/пр</t>
  </si>
  <si>
    <t>41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</si>
  <si>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</si>
  <si>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</si>
  <si>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</si>
  <si>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42</t>
  </si>
  <si>
    <t>Заземлитель горизонтальный из стали полосовой сечением 160 мм2 (Лента гидроизоляции)</t>
  </si>
  <si>
    <t>44</t>
  </si>
  <si>
    <t>45</t>
  </si>
  <si>
    <t>33-03-004-1</t>
  </si>
  <si>
    <t>Забивка вертикальных заземлителей механизированная на глубину до 5 м</t>
  </si>
  <si>
    <t>1 заземлитель</t>
  </si>
  <si>
    <t>ТЕР Московской обл., 33-03-004-1, приказ Минстроя России №675/пр от 28.02.2017 № 260/пр</t>
  </si>
  <si>
    <t>Линии электропередачи</t>
  </si>
  <si>
    <t>ФЕР-33</t>
  </si>
  <si>
    <t>Пр/812-027.0-1</t>
  </si>
  <si>
    <t>Пр/774-027.0</t>
  </si>
  <si>
    <t>46</t>
  </si>
  <si>
    <t>204-0004</t>
  </si>
  <si>
    <t>Горячекатаная арматурная сталь гладкая класса А-I, диаметром 12 мм</t>
  </si>
  <si>
    <t>ТССЦ Московской обл., 204-0004, приказ Минстроя России №675/пр от 28.02.2017 № 255/пр</t>
  </si>
  <si>
    <t>Поправка:  Наименование:</t>
  </si>
  <si>
    <t>Поправка:</t>
  </si>
  <si>
    <t>47</t>
  </si>
  <si>
    <t>204-0007</t>
  </si>
  <si>
    <t>Горячекатаная арматурная сталь гладкая класса А-I, диаметром 20-22 мм</t>
  </si>
  <si>
    <t>ТССЦ Московской обл., 204-0007, приказ Минстроя России №675/пр от 28.02.2017 № 255/пр</t>
  </si>
  <si>
    <t>48</t>
  </si>
  <si>
    <t>м08-02-145-2</t>
  </si>
  <si>
    <t>Кабель до 35 кВ, прокладываемый по дну канала без креплений, масса 1 м кабеля до 2 кг</t>
  </si>
  <si>
    <t>100 М КАБЕЛЯ</t>
  </si>
  <si>
    <t>ТЕРм Московской обл., м08-02-145-2, приказ Минстроя России №675/пр от 28.02.2017 № 259/пр</t>
  </si>
  <si>
    <t>49</t>
  </si>
  <si>
    <t>Коньюнктурный анализ п.160</t>
  </si>
  <si>
    <t>Провод одножильный с медной жилой с изоляцией из ПВХ-пластиката ПП 1х400(гж)</t>
  </si>
  <si>
    <t>м</t>
  </si>
  <si>
    <t>8 500 +  2% Заг.скл</t>
  </si>
  <si>
    <t>50</t>
  </si>
  <si>
    <t>51</t>
  </si>
  <si>
    <t>Коньюнктурный анализ п. 162</t>
  </si>
  <si>
    <t>Зажим аппаратный А1М-400-2</t>
  </si>
  <si>
    <t>14 400 +  2% Заг.скл</t>
  </si>
  <si>
    <t>52</t>
  </si>
  <si>
    <t>04-01-040-1</t>
  </si>
  <si>
    <t>Шнековое бурение скважин станками типа СО-2 глубиной бурения до 6 м в грунтах группы 1</t>
  </si>
  <si>
    <t>ТЕР Московской обл., 04-01-040-1, приказ Минстроя России №675/пр от 28.02.2017 № 260/пр</t>
  </si>
  <si>
    <t>53</t>
  </si>
  <si>
    <t>109-0425</t>
  </si>
  <si>
    <t>Долота округляющие крестовые диаметром 760 мм</t>
  </si>
  <si>
    <t>ТССЦ Московской обл., 109-0425, приказ Минстроя России №675/пр от 28.02.2017 № 254/пр</t>
  </si>
  <si>
    <t>54</t>
  </si>
  <si>
    <t>109-9042</t>
  </si>
  <si>
    <t>Шнек</t>
  </si>
  <si>
    <t>ТССЦ Московской обл., 109-9042, приказ Минстроя России №675/пр от 28.02.2017 № 254/пр</t>
  </si>
  <si>
    <t>05-01-057-6</t>
  </si>
  <si>
    <t>Бурение скважин диаметром 600 мм вращательным (роторным) способом в грунтах и породах группы 6</t>
  </si>
  <si>
    <t>1 м скважины</t>
  </si>
  <si>
    <t>ТЕР Московской обл., 05-01-057-6, приказ Минстроя России №675/пр от 28.02.2017 № 260/пр</t>
  </si>
  <si>
    <t>Свайные работы, опускные колодцы, закрепление грунтов</t>
  </si>
  <si>
    <t>Свайные работы</t>
  </si>
  <si>
    <t>ФЕР-05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</si>
  <si>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</si>
  <si>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</si>
  <si>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</si>
  <si>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</si>
  <si>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57</t>
  </si>
  <si>
    <t>58</t>
  </si>
  <si>
    <t>33-01-016-1</t>
  </si>
  <si>
    <t>Установка стальных опор промежуточных свободностоящих, одностоечных массой до 2 т</t>
  </si>
  <si>
    <t>1 т опор</t>
  </si>
  <si>
    <t>ТЕР Московской обл., 33-01-016-1, приказ Минстроя России №675/пр от 28.02.2017 № 260/пр</t>
  </si>
  <si>
    <t>59</t>
  </si>
  <si>
    <t>201-0813</t>
  </si>
  <si>
    <t>Опоры стальные</t>
  </si>
  <si>
    <t>ТССЦ Московской обл., 201-0813, приказ Минстроя России №675/пр от 28.02.2017 № 255/пр</t>
  </si>
  <si>
    <t>60</t>
  </si>
  <si>
    <t>Коньюнктурный анализ п.381</t>
  </si>
  <si>
    <t>Молниеотвод с закладным элементом фундамента, h=25м МОГК-25</t>
  </si>
  <si>
    <t>800 493,6 +  2% Заг.скл</t>
  </si>
  <si>
    <t>Наружное и охранное освещение</t>
  </si>
  <si>
    <t>3.33-38-1</t>
  </si>
  <si>
    <t>Установка металлических фланцевых консольных опор наружного освещения</t>
  </si>
  <si>
    <t>ТСН-2001.3 Доп. 70, Сб. 33, т. 38, поз. 1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</si>
  <si>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</si>
  <si>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</t>
  </si>
  <si>
    <t>Поправка: Гл.3.Прил.2.2.п.2.2.1_03.00.01.01.001</t>
  </si>
  <si>
    <t>Коньюнктурный анализ п.201</t>
  </si>
  <si>
    <t>Опора освещения многогранная  с закладной деталью фундамента и однорожковым кронштейном К2-1,0-1,0-0-1 h=5м</t>
  </si>
  <si>
    <t>61 341,67 +  2% Заг.скл</t>
  </si>
  <si>
    <t>Коньюнктурный анализ п.202</t>
  </si>
  <si>
    <t>Опора освещения многогранная  с закладной деталью фундамента и однорожковым кронштейном К4-1,0-1,0-0-1 h=5м</t>
  </si>
  <si>
    <t>4.8-149-2</t>
  </si>
  <si>
    <t>Светильники, устанавливаемые вне здания с лампами люминесцентными</t>
  </si>
  <si>
    <t>ТСН-2001.4. Доп. 1-42. Сб. 8, т. 149, поз. 2</t>
  </si>
  <si>
    <t>Поправка: Гл.4.Прил.2.2.п.2.2.3_04.00.01.01.001</t>
  </si>
  <si>
    <t>Коньюнктурный анализ п.203</t>
  </si>
  <si>
    <t>Светильник светодиодный Uн=220В, Рн=110Вт, IP65, УХЛ1 XLD-ДКУ-07-110-WHS-Ш2-220</t>
  </si>
  <si>
    <t>91 388,89 +  2% Заг.скл</t>
  </si>
  <si>
    <t>Коньюнктурный анализ п.204</t>
  </si>
  <si>
    <t>Светильник светодиодный Uн=220В, Рн=125Вт, IP65, УХЛ1 XLD-ДКУ-09-80-WHS-Ш2-220</t>
  </si>
  <si>
    <t>76 399,89 +  2% Заг.скл</t>
  </si>
  <si>
    <t>Коньюнктурный анализ п.205</t>
  </si>
  <si>
    <t>Светильник светодиодный Uн=220В, Рн=19Вт, IP65, УХЛ1 XLD-ДКУ-04-12-WHS-Ш2-220</t>
  </si>
  <si>
    <t>36 666,67 +  2% Заг.скл</t>
  </si>
  <si>
    <t>4.8-143-1</t>
  </si>
  <si>
    <t>Кронштейны специальные на опорах для светильников, сварные металлические, 1 рожок</t>
  </si>
  <si>
    <t>ТСН-2001.4. Доп. 1-42. Сб. 8, т. 143, поз. 1</t>
  </si>
  <si>
    <t>Коньюнктурный анализ п.206</t>
  </si>
  <si>
    <t>Кронштейн для крепления светильника на стену XLD-DKY-FIX WALL</t>
  </si>
  <si>
    <t>2 361,11 +  2% Заг.скл</t>
  </si>
  <si>
    <t>4.8-79-10</t>
  </si>
  <si>
    <t>Прокладка кабеля напряжением до 35 кВ по установленным конструкциям и лоткам с креплением по всей длине при массе 1 м до 1 кг</t>
  </si>
  <si>
    <t>ТСН-2001.4 Доп. 68, Сб. 8, т. 79, поз. 10</t>
  </si>
  <si>
    <t>Воздушные линии электропередачи (ВУЕР-РН-2000, ВУЕР-ТПВ-ВЛ-2000)</t>
  </si>
  <si>
    <t>Минэнерго. ВУЕР-2000</t>
  </si>
  <si>
    <t>1.23-8-391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</si>
  <si>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3х4 мм2</t>
  </si>
  <si>
    <t>ТСН-2001.1 Доп. 67, Р. 23, о. 8, поз. 391</t>
  </si>
  <si>
    <t>Коньюнктурный анализ п.207</t>
  </si>
  <si>
    <t>Кабель КГВВнг(А)-LS 3х2,5</t>
  </si>
  <si>
    <t>166,67 +  2% Заг.скл</t>
  </si>
  <si>
    <t>1.23-8-459</t>
  </si>
  <si>
    <t>ТСН-2001.1 Доп. 67, Р. 23, о. 8, поз. 459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</si>
  <si>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</si>
  <si>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</si>
  <si>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69, Сб. 8, т. 80, поз. 1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</si>
  <si>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</si>
  <si>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</si>
  <si>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</si>
  <si>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4.8-159-9</t>
  </si>
  <si>
    <t>Прокладка металлического короба, подвешиваемого к конструкциям на оттяжках или подвесках, длина 2 м</t>
  </si>
  <si>
    <t>ТСН-2001.4 Доп. 68, Сб. 8, т. 159, поз. 9</t>
  </si>
  <si>
    <t>Коньюнктурный анализ п.209</t>
  </si>
  <si>
    <t>Короб кабельный прямой, двухсекционный, оцинкованный с крышкой L=2000мм КП-0,/0,1-2 У1</t>
  </si>
  <si>
    <t>2 350 +  2% Заг.скл</t>
  </si>
  <si>
    <t>4.8-172-2</t>
  </si>
  <si>
    <t>Прокладка по установленным конструкциям, по стенам и колоннам с креплением скобами винипластовой трубы диаметром до 50 мм</t>
  </si>
  <si>
    <t>ТСН-2001.4 Доп. 69, Сб. 8, т. 172, поз. 2</t>
  </si>
  <si>
    <t>1.12-5-1122</t>
  </si>
  <si>
    <t>ТСН-2001.1 Доп. 67, Р. 12, о. 5, поз. 1122</t>
  </si>
  <si>
    <t>3.34-54-2</t>
  </si>
  <si>
    <t>Устройство модульных кабельных колодцев из полимерных материалов, площадь модулей стен колодца от 0,08 до 0,35 м2</t>
  </si>
  <si>
    <t>1 колодец</t>
  </si>
  <si>
    <t>ТСН-2001.3 Доп. 68, Сб. 34, т. 54, поз. 2</t>
  </si>
  <si>
    <t>Коньюнктурный анализ п.208</t>
  </si>
  <si>
    <t>Смотровой переходной колодец с крышкой для двустенных труб, 335х240х255мм</t>
  </si>
  <si>
    <t>6 848,33 +  2% Заг.скл</t>
  </si>
  <si>
    <t>4.8-171-2</t>
  </si>
  <si>
    <t>Прокладка трубы стальной во взрыво- и пожароопасных помещениях по установленным конструкциям, с креплением накладными скобами, диаметром до 40 мм</t>
  </si>
  <si>
    <t>ТСН-2001.4 Доп. 70, Сб. 8, т. 171, поз. 2</t>
  </si>
  <si>
    <t>1.12-6-668</t>
  </si>
  <si>
    <t>Трубы стальные сварные водогазопроводные, оцинкованные, обыкновенные, ГОСТ 3262-75, диаметр условного прохода 32 мм, толщина стенки 3,2 мм</t>
  </si>
  <si>
    <t>ТСН-2001.1 Доп. 70, Р. 12, о. 6, поз. 668</t>
  </si>
  <si>
    <t>4.8-174-1</t>
  </si>
  <si>
    <t>Прокладка металлического рукава, наружный диаметр до 48 мм</t>
  </si>
  <si>
    <t>ТСН-2001.4 Доп. 70, Сб. 8, т. 174, поз. 1</t>
  </si>
  <si>
    <t>1.21-5-438</t>
  </si>
  <si>
    <t>Рукав металлический, типа РЗ-ЦХ, из стальной оцинкованной ленты, негерметичный, с уплотнением хлопчатобумажной нитью, условный диаметр 32 мм</t>
  </si>
  <si>
    <t>ТСН-2001.1 Доп. 67, Р. 21, о. 5, поз. 438</t>
  </si>
  <si>
    <t>1.21-5-468</t>
  </si>
  <si>
    <t>Муфта вводная для присоединения электромонтажного шланга, типа МВ-32 У2, наружный диаметр трубы 32 мм</t>
  </si>
  <si>
    <t>ТСН-2001.1 Доп. 67, Р. 21, о. 5, поз. 468</t>
  </si>
  <si>
    <t>4.8-237-2</t>
  </si>
  <si>
    <t>Монтаж коробки (ящика) с зажимами для кабелей и проводов сечением до 6 мм2, устанавливаемой на конструкции на стене или колонне, с количеством зажимов до 20</t>
  </si>
  <si>
    <t>ТСН-2001.4 Доп. 69, Сб. 8, т. 237, поз. 2</t>
  </si>
  <si>
    <t>1.21-5-862</t>
  </si>
  <si>
    <t>Коробка стальная, типа КЗНС-16 У2, для соединения и разветвления электрических цепей с сальниковыми вводами, степень защиты IP65, количество зажимов 16</t>
  </si>
  <si>
    <t>ТСН-2001.1 Доп. 67, Р. 21, о. 5, поз. 862</t>
  </si>
  <si>
    <t>4.8-86-1</t>
  </si>
  <si>
    <t>Герметизация прохода при вводе кабелей во взрывоопасные помещения уплотнительной массой</t>
  </si>
  <si>
    <t>1 проход кабеля</t>
  </si>
  <si>
    <t>ТСН-2001.4 Доп. 67, Сб. 8, т. 86, поз. 1</t>
  </si>
  <si>
    <t>Коньюнктурный анализ п.210</t>
  </si>
  <si>
    <t>Уплотнительный состав УС-65 (банка 9кг)</t>
  </si>
  <si>
    <t>21 091,67 +  2% Заг.скл</t>
  </si>
  <si>
    <t>Коньюнктурный анализ п.211</t>
  </si>
  <si>
    <t>Клемник WAGO 4, 1,5-4 мм2. 32 А, Gu</t>
  </si>
  <si>
    <t>100 +  2% Заг.скл</t>
  </si>
  <si>
    <t>Электромонтажные изделия</t>
  </si>
  <si>
    <t>55</t>
  </si>
  <si>
    <t>09-06-001-3</t>
  </si>
  <si>
    <t>Монтаж стеллажей и других конструкций, закрепляемых на фундаментах внутри зданий</t>
  </si>
  <si>
    <t>1 т конструкций</t>
  </si>
  <si>
    <t>ТЕР Московской обл., 09-06-001-3, приказ Минстроя России №675/пр от 28.02.2017 № 260/пр</t>
  </si>
  <si>
    <t>Строительные металлические конструкции</t>
  </si>
  <si>
    <t>ФЕР-09</t>
  </si>
  <si>
    <t>Пр/812-009.0-1</t>
  </si>
  <si>
    <t>Пр/774-009.0</t>
  </si>
  <si>
    <t>56</t>
  </si>
  <si>
    <t>Коньюнктурный анализ п.404</t>
  </si>
  <si>
    <t>Профиль монтажный МСП-41Д-Н</t>
  </si>
  <si>
    <t>7 650,72 +  2% Заг.скл</t>
  </si>
  <si>
    <t>Коньюнктурный анализ п.165</t>
  </si>
  <si>
    <t>Опора МСО-У-82-Н</t>
  </si>
  <si>
    <t>8 942,4 +  2% Заг.скл</t>
  </si>
  <si>
    <t>Коньюнктурный анализ п.405</t>
  </si>
  <si>
    <t>Уголок МСУ-8/90-Н</t>
  </si>
  <si>
    <t>3 200 +  2% Заг.скл</t>
  </si>
  <si>
    <t>Коньюнктурный анализ п.166</t>
  </si>
  <si>
    <t>Соединитель МСД-3-Н</t>
  </si>
  <si>
    <t>2 346 +  2% Заг.скл</t>
  </si>
  <si>
    <t>Коньюнктурный анализ п. 406</t>
  </si>
  <si>
    <t>Скоба соединительная МСС-41-Н</t>
  </si>
  <si>
    <t>1 334 +  2% Заг.скл</t>
  </si>
  <si>
    <t>61</t>
  </si>
  <si>
    <t>Коньюнктурный анализ п.169</t>
  </si>
  <si>
    <t>Шарнир МСН-М12-2-Н</t>
  </si>
  <si>
    <t>6 557,76 +  2% Заг.скл</t>
  </si>
  <si>
    <t>62</t>
  </si>
  <si>
    <t>Коньюнктурный анализ п.172</t>
  </si>
  <si>
    <t>Пластина МСИ-2</t>
  </si>
  <si>
    <t>500 +  2% Заг.скл</t>
  </si>
  <si>
    <t>м08-02-152-8</t>
  </si>
  <si>
    <t>Полка кабельная, устанавливаемая на стойках, масса до 0,7 кг</t>
  </si>
  <si>
    <t>ТЕРм Московской обл., м08-02-152-8, приказ Минстроя России №675/пр от 28.02.2017 № 259/пр</t>
  </si>
  <si>
    <t>64</t>
  </si>
  <si>
    <t>Коньюнктурный анализ п.170</t>
  </si>
  <si>
    <t>Высоковольтное кабельное крепление ВКК-125/150</t>
  </si>
  <si>
    <t>5 858 +  2% Заг.скл</t>
  </si>
  <si>
    <t>65</t>
  </si>
  <si>
    <t>Коньюнктурный анализ п.171</t>
  </si>
  <si>
    <t>Силиконовый уплотнитель ПСТ-80</t>
  </si>
  <si>
    <t>10 802 +  2% Заг.скл</t>
  </si>
  <si>
    <t>66</t>
  </si>
  <si>
    <t>м10-06-037-13</t>
  </si>
  <si>
    <t>Крышка декоративная и другие мелкие изделия (без присоединения проводов)</t>
  </si>
  <si>
    <t>ТЕРм Московской обл., м10-06-037-13,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</si>
  <si>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</si>
  <si>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</si>
  <si>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</si>
  <si>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</si>
  <si>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67</t>
  </si>
  <si>
    <t>Коньюнктурный анализ п.25</t>
  </si>
  <si>
    <t>Декоративная крышка МСЕ-41</t>
  </si>
  <si>
    <t>50 +  2% Заг.скл</t>
  </si>
  <si>
    <t>68</t>
  </si>
  <si>
    <t>101-5848</t>
  </si>
  <si>
    <t>Болты с гайками и шайбами оцинкованные для монтажа стальных конструкций, диаметр 10-12 мм, длина 30-50 мм</t>
  </si>
  <si>
    <t>ТССЦ Московской обл., 101-5848, приказ Минстроя России №675/пр от 28.02.2017 № 254/пр</t>
  </si>
  <si>
    <t>69</t>
  </si>
  <si>
    <t>26-02-022-1</t>
  </si>
  <si>
    <t>Огнезащитное покрытие кабелей составом «КЛ-1»</t>
  </si>
  <si>
    <t>100 м2</t>
  </si>
  <si>
    <t>ТЕР Московской обл., 26-02-022-1, приказ Минстроя России №675/пр от 28.02.2017 № 260/пр</t>
  </si>
  <si>
    <t>Теплоизоляционные работы</t>
  </si>
  <si>
    <t>ФЕР-26</t>
  </si>
  <si>
    <t>Пр/812-020.0-1</t>
  </si>
  <si>
    <t>Пр/774-020.0</t>
  </si>
  <si>
    <t>70</t>
  </si>
  <si>
    <t>113-0521</t>
  </si>
  <si>
    <t>Краска огнезащитная «КЛ-1»</t>
  </si>
  <si>
    <t>кг</t>
  </si>
  <si>
    <t>ТССЦ Московской обл., 113-0521, приказ Минстроя России №675/пр от 28.02.2017 № 254/пр</t>
  </si>
  <si>
    <t>71</t>
  </si>
  <si>
    <t>113-0517</t>
  </si>
  <si>
    <t>Материал огнезащитный терморасширяющийся «Огракс-ВВ» для покрытия электрических кабелей</t>
  </si>
  <si>
    <t>ТССЦ Московской обл., 113-0517, приказ Минстроя России №675/пр от 28.02.2017 № 254/пр</t>
  </si>
  <si>
    <t>72</t>
  </si>
  <si>
    <t>101-8052</t>
  </si>
  <si>
    <t>Пена монтажная</t>
  </si>
  <si>
    <t>л</t>
  </si>
  <si>
    <t>ТССЦ Московской обл., 101-8052, приказ Минстроя России №675/пр от 28.02.2017 № 254/пр</t>
  </si>
  <si>
    <t>73</t>
  </si>
  <si>
    <t>м08-02-200-1</t>
  </si>
  <si>
    <t>Монтаж термоусаживаемой манжеты из трубки для кабеля</t>
  </si>
  <si>
    <t>ТЕРм Московской обл., м08-02-200-1, приказ Минстроя России №675/пр от 28.02.2017 № 259/пр</t>
  </si>
  <si>
    <t>74</t>
  </si>
  <si>
    <t>Коньюнктурный анализ п.415</t>
  </si>
  <si>
    <t>Уплотнители кабельных проходов термоусаживаемые УКПт-175/50</t>
  </si>
  <si>
    <t>5 116 +  2% Заг.скл</t>
  </si>
  <si>
    <t>75</t>
  </si>
  <si>
    <t>Коньюнктурный анализ п. 416</t>
  </si>
  <si>
    <t>Уплотнители кабельных проходов термоусаживаемые УКПт-140/36</t>
  </si>
  <si>
    <t>3 734 +  2% Заг.скл</t>
  </si>
  <si>
    <t>76</t>
  </si>
  <si>
    <t>Коньюнктурный анализ п. 422</t>
  </si>
  <si>
    <t>Уплотнители кабельных проходов термоусаживаемые УКПт-265/75</t>
  </si>
  <si>
    <t>4 372 +  2% Заг.скл</t>
  </si>
  <si>
    <t>77</t>
  </si>
  <si>
    <t>м10-06-034-27</t>
  </si>
  <si>
    <t>Герметизация канала кабельной канализации свободного</t>
  </si>
  <si>
    <t>1 канал</t>
  </si>
  <si>
    <t>ТЕРм Московской обл., м10-06-034-27, приказ Минстроя России №675/пр от 28.02.2017 № 259/пр</t>
  </si>
  <si>
    <t>78</t>
  </si>
  <si>
    <t>507-0723</t>
  </si>
  <si>
    <t>Заглушка полиэтиленовая с удлиненным хвостовиком SDR 11, диаметр 110 мм (ТУ2248-001-18425183-01)</t>
  </si>
  <si>
    <t>10 шт.</t>
  </si>
  <si>
    <t>ТССЦ Московской обл., 507-0723,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</si>
  <si>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</si>
  <si>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</si>
  <si>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</si>
  <si>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79</t>
  </si>
  <si>
    <t>507-0724</t>
  </si>
  <si>
    <t>Заглушка полиэтиленовая с удлиненным хвостовиком SDR 11, диаметр 160 мм (ТУ2248-001-18425183-01)</t>
  </si>
  <si>
    <t>ТССЦ Московской обл., 507-0724, приказ Минстроя России №675/пр от 28.02.2017 № 258/пр</t>
  </si>
  <si>
    <t>80</t>
  </si>
  <si>
    <t>507-0725</t>
  </si>
  <si>
    <t>Заглушка полиэтиленовая с удлиненным хвостовиком SDR 11, диаметр 225 мм (ТУ2248-001-18425183-01)</t>
  </si>
  <si>
    <t>ТССЦ Московской обл., 507-0725, приказ Минстроя России №675/пр от 28.02.2017 № 258/пр</t>
  </si>
  <si>
    <t>81</t>
  </si>
  <si>
    <t>101-2985</t>
  </si>
  <si>
    <t>Кольца резиновые уплотнительные для полиэтиленовых труб диаметром 110 мм</t>
  </si>
  <si>
    <t>ТССЦ Московской обл., 101-2985, приказ Минстроя России №675/пр от 28.02.2017 № 254/пр</t>
  </si>
  <si>
    <t>82</t>
  </si>
  <si>
    <t>101-2987</t>
  </si>
  <si>
    <t>Кольца резиновые уплотнительные для полиэтиленовых труб диаметром 160 мм</t>
  </si>
  <si>
    <t>ТССЦ Московской обл., 101-2987, приказ Минстроя России №675/пр от 28.02.2017 № 254/пр</t>
  </si>
  <si>
    <t>Коньюнктурный анализ п. 423</t>
  </si>
  <si>
    <t>Канат джутовый d=29мм</t>
  </si>
  <si>
    <t>200 +  2% Заг.скл</t>
  </si>
  <si>
    <t>84</t>
  </si>
  <si>
    <t>м08-02-397-1</t>
  </si>
  <si>
    <t>Профиль перфорированный монтажный длиной 2 м</t>
  </si>
  <si>
    <t>ТЕРм Московской обл., м08-02-397-1, приказ Минстроя России №675/пр от 28.02.2017 № 259/пр</t>
  </si>
  <si>
    <t>85</t>
  </si>
  <si>
    <t>101-5018</t>
  </si>
  <si>
    <t>Уголок из оцинкованной стали с покрытием Полиэстер наружный размером 85х85 мм</t>
  </si>
  <si>
    <t>ТССЦ Московской обл., 101-5018, приказ Минстроя России №675/пр от 28.02.2017 № 254/пр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</si>
  <si>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</si>
  <si>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</si>
  <si>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</si>
  <si>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</si>
  <si>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</si>
  <si>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</si>
  <si>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</si>
  <si>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</si>
  <si>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</si>
  <si>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</si>
  <si>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</si>
  <si>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</si>
  <si>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</si>
  <si>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</si>
  <si>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</si>
  <si>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</si>
  <si>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</si>
  <si>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</si>
  <si>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</si>
  <si>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</si>
  <si>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</si>
  <si>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</si>
  <si>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</si>
  <si>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</si>
  <si>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</si>
  <si>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</si>
  <si>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</si>
  <si>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</si>
  <si>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</si>
  <si>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</si>
  <si>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</si>
  <si>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</si>
  <si>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</si>
  <si>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</si>
  <si>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</si>
  <si>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</si>
  <si>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</si>
  <si>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</si>
  <si>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</si>
  <si>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</si>
  <si>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</si>
  <si>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</si>
  <si>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</si>
  <si>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</si>
  <si>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</si>
  <si>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</si>
  <si>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</si>
  <si>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</si>
  <si>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</si>
  <si>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</si>
  <si>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</si>
  <si>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</si>
  <si>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</si>
  <si>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</si>
  <si>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</si>
  <si>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</si>
  <si>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</si>
  <si>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</si>
  <si>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</si>
  <si>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</si>
  <si>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</si>
  <si>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</si>
  <si>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</si>
  <si>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</si>
  <si>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</si>
  <si>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</si>
  <si>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</si>
  <si>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</si>
  <si>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</si>
  <si>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</si>
  <si>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</si>
  <si>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</si>
  <si>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</si>
  <si>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</si>
  <si>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</si>
  <si>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</si>
  <si>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</si>
  <si>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</si>
  <si>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</si>
  <si>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</si>
  <si>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</si>
  <si>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</si>
  <si>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</si>
  <si>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</si>
  <si>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</si>
  <si>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</si>
  <si>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</si>
  <si>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</si>
  <si>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</si>
  <si>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</si>
  <si>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</si>
  <si>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</si>
  <si>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</si>
  <si>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</si>
  <si>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</si>
  <si>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</si>
  <si>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</si>
  <si>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</si>
  <si>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</si>
  <si>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</si>
  <si>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</si>
  <si>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</si>
  <si>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1-2050-90</t>
  </si>
  <si>
    <t>Рабочий монтажник среднего разряда 5</t>
  </si>
  <si>
    <t>020902</t>
  </si>
  <si>
    <t>ТСЭМ Московской обл., 020902, приказ Минстроя России №675/пр от 28.02.2017 № 264/пр</t>
  </si>
  <si>
    <t>Краны подвесные электрические (кран-балки) 5 т</t>
  </si>
  <si>
    <t>030107</t>
  </si>
  <si>
    <t>ТСЭМ Московской обл., 030107, приказ Минстроя России №675/пр от 28.02.2017 № 264/пр</t>
  </si>
  <si>
    <t>Автопогрузчики с вилочными подхватами 5 т</t>
  </si>
  <si>
    <t>331305</t>
  </si>
  <si>
    <t>ТСЭМ Московской обл., 331305, приказ Минстроя России №675/пр от 28.02.2017 № 264/пр</t>
  </si>
  <si>
    <t>Пылесосы промышленные</t>
  </si>
  <si>
    <t>400007</t>
  </si>
  <si>
    <t>ТСЭМ Московской обл., 400007, приказ Минстроя России №675/пр от 28.02.2017 № 264/пр</t>
  </si>
  <si>
    <t>Автомобиль бортовой МАЗ 630300 с краном-манипулятором «Палфингер» РК 15500 г/п 6 т</t>
  </si>
  <si>
    <t>101-5403</t>
  </si>
  <si>
    <t>ТССЦ Московской обл., 101-5403, приказ Минстроя России №675/пр от 28.02.2017 № 254/пр</t>
  </si>
  <si>
    <t>Спирт изопропиловый</t>
  </si>
  <si>
    <t>113-1940</t>
  </si>
  <si>
    <t>ТССЦ Московской обл., 113-1940, приказ Минстроя России №675/пр от 28.02.2017 № 254/пр</t>
  </si>
  <si>
    <t>Герметик Компаунд КЛД-ЗОМФ</t>
  </si>
  <si>
    <t>101-2176</t>
  </si>
  <si>
    <t>ТССЦ Московской обл., 101-2176, приказ Минстроя России №675/пр от 28.02.2017 № 254/пр</t>
  </si>
  <si>
    <t>Шайбы квадратные</t>
  </si>
  <si>
    <t>204-0001</t>
  </si>
  <si>
    <t>ТССЦ Московской обл., 204-0001, приказ Минстроя России №675/пр от 28.02.2017 № 255/пр</t>
  </si>
  <si>
    <t>Горячекатаная арматурная сталь гладкая класса А-I, диаметром 6 мм</t>
  </si>
  <si>
    <t>1-2060-90</t>
  </si>
  <si>
    <t>Рабочий монтажник среднего разряда 6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</si>
  <si>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</si>
  <si>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</si>
  <si>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</si>
  <si>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</si>
  <si>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</si>
  <si>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</si>
  <si>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352000</t>
  </si>
  <si>
    <t>ТСЭМ Московской обл., 352000, приказ Минстроя России №675/пр от 28.02.2017 № 264/пр</t>
  </si>
  <si>
    <t>Установка газотехнологическая</t>
  </si>
  <si>
    <t>400003</t>
  </si>
  <si>
    <t>ТСЭМ Московской обл., 400003, приказ Минстроя России №675/пр от 28.02.2017 № 264/пр</t>
  </si>
  <si>
    <t>Автомобили бортовые, грузоподъемность до 10 т</t>
  </si>
  <si>
    <t>1-2042-90</t>
  </si>
  <si>
    <t>Рабочий монтажник среднего разряда 4,2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</si>
  <si>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</si>
  <si>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</si>
  <si>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</si>
  <si>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</si>
  <si>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101-2357</t>
  </si>
  <si>
    <t>ТССЦ Московской обл., 101-2357, приказ Минстроя России №675/пр от 28.02.2017 № 254/пр</t>
  </si>
  <si>
    <t>Бумага шлифовальная</t>
  </si>
  <si>
    <t>10 листов</t>
  </si>
  <si>
    <t>1-2031-90</t>
  </si>
  <si>
    <t>Рабочий монтажник среднего разряда 3,1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</si>
  <si>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</si>
  <si>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</si>
  <si>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</si>
  <si>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</si>
  <si>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</si>
  <si>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</si>
  <si>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</si>
  <si>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</si>
  <si>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</si>
  <si>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</si>
  <si>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</si>
  <si>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</si>
  <si>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150102</t>
  </si>
  <si>
    <t>ТСЭМ Московской обл., 150102, приказ Минстроя России №675/пр от 28.02.2017 № 264/пр</t>
  </si>
  <si>
    <t>Агрегаты наполнительно-опрессовочные до 300 м3/ч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</si>
  <si>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</si>
  <si>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</si>
  <si>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</si>
  <si>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509-0100</t>
  </si>
  <si>
    <t>ТССЦ Московской обл., 509-0100, приказ Минстроя России №675/пр от 28.02.2017 № 258/пр</t>
  </si>
  <si>
    <t>Зажимы наборные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</si>
  <si>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</si>
  <si>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</si>
  <si>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</si>
  <si>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1-2038-90</t>
  </si>
  <si>
    <t>Рабочий монтажник среднего разряда 3,8</t>
  </si>
  <si>
    <t>1-1040-90</t>
  </si>
  <si>
    <t>Рабочий строитель среднего разряда 4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</si>
  <si>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</si>
  <si>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</si>
  <si>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</si>
  <si>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</si>
  <si>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</si>
  <si>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</si>
  <si>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140604</t>
  </si>
  <si>
    <t>ТСЭМ Московской обл., 140604, приказ Минстроя России №675/пр от 28.02.2017 № 264/пр</t>
  </si>
  <si>
    <t>Установки буровые для бурения скважин под сваи шнекового бурения, глубиной до 30 м, диаметром до 600 мм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</si>
  <si>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</si>
  <si>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</si>
  <si>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</si>
  <si>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100401</t>
  </si>
  <si>
    <t>ТСЭМ Московской обл., 100401, приказ Минстроя России №675/пр от 28.02.2017 № 264/пр</t>
  </si>
  <si>
    <t>Комплекты оборудования шнекового бурения на базе автомобиля глубина бурения до 50 м, грузоподъемность мачты 3,7 т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</si>
  <si>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</si>
  <si>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</si>
  <si>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</si>
  <si>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</si>
  <si>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</si>
  <si>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</si>
  <si>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</si>
  <si>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</si>
  <si>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</si>
  <si>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</si>
  <si>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</si>
  <si>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411-0001</t>
  </si>
  <si>
    <t>ТССЦ Московской обл., 411-0001, приказ Минстроя России №675/пр от 28.02.2017 № 257/пр</t>
  </si>
  <si>
    <t>Вода</t>
  </si>
  <si>
    <t>м3</t>
  </si>
  <si>
    <t>1-1030-90</t>
  </si>
  <si>
    <t>Рабочий строитель среднего разряда 3</t>
  </si>
  <si>
    <t>408-0143</t>
  </si>
  <si>
    <t>ТССЦ Московской обл., 408-0143, приказ Минстроя России №675/пр от 28.02.2017 № 257/пр</t>
  </si>
  <si>
    <t>Песок природный для строительных растворов средний, обогащенный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</si>
  <si>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</si>
  <si>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</si>
  <si>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</si>
  <si>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</si>
  <si>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</si>
  <si>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</si>
  <si>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</si>
  <si>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</si>
  <si>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</si>
  <si>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1-1029-90</t>
  </si>
  <si>
    <t>Рабочий строитель среднего разряда 2,9</t>
  </si>
  <si>
    <t>331481</t>
  </si>
  <si>
    <t>ТСЭМ Московской обл., 331481, приказ Минстроя России №675/пр от 28.02.2017 № 264/пр</t>
  </si>
  <si>
    <t>Машины пневматические ПУМ-3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</si>
  <si>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</si>
  <si>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</si>
  <si>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</si>
  <si>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</si>
  <si>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</si>
  <si>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</si>
  <si>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101-2478</t>
  </si>
  <si>
    <t>ТССЦ Московской обл., 101-2478, приказ Минстроя России №675/пр от 28.02.2017 № 254/пр</t>
  </si>
  <si>
    <t>Лента К226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</si>
  <si>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</si>
  <si>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</si>
  <si>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</si>
  <si>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1-1048-90</t>
  </si>
  <si>
    <t>Рабочий строитель среднего разряда 4,8</t>
  </si>
  <si>
    <t>100202</t>
  </si>
  <si>
    <t>ТСЭМ Московской обл., 100202, приказ Минстроя России №675/пр от 28.02.2017 № 264/пр</t>
  </si>
  <si>
    <t>Установки и агрегаты буровые на базе автомобилей глубина бурения до 200 м, грузоподъемность до 4т</t>
  </si>
  <si>
    <t>101401</t>
  </si>
  <si>
    <t>ТСЭМ Московской обл., 101401, приказ Минстроя России №675/пр от 28.02.2017 № 264/пр</t>
  </si>
  <si>
    <t>Насосы для нагнетания воды, содержащей твердые частицы, подача 45 м3/ч, напор до 55 м</t>
  </si>
  <si>
    <t>110501</t>
  </si>
  <si>
    <t>ТСЭМ Московской обл., 110501, приказ Минстроя России №675/пр от 28.02.2017 № 264/пр</t>
  </si>
  <si>
    <t>Глиномешалки, 4 м3</t>
  </si>
  <si>
    <t>270301</t>
  </si>
  <si>
    <t>ТСЭМ Московской обл., 270301, приказ Минстроя России №675/пр от 28.02.2017 № 264/пр</t>
  </si>
  <si>
    <t>Насосы грязевые, подача 23,4-65,3 м3/ч, давление нагнетания 15,7-5,88 МПа (160-60 кгс/см2)</t>
  </si>
  <si>
    <t>103-0238</t>
  </si>
  <si>
    <t>ТССЦ Московской обл., 103-0238, приказ Минстроя России №675/пр от 28.02.2017 № 254/пр</t>
  </si>
  <si>
    <t>Трубы стальные электросварные прямошовные и спирально-шовные группы А и Б с сопротивлением по разрыву 38 кгс/мм2, наружный диаметр 630 мм, толщина стенки 10 мм</t>
  </si>
  <si>
    <t>1-1041-90</t>
  </si>
  <si>
    <t>Рабочий строитель среднего разряда 4,1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</si>
  <si>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</si>
  <si>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</si>
  <si>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</si>
  <si>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160202</t>
  </si>
  <si>
    <t>ТСЭМ Московской обл., 160202, приказ Минстроя России №675/пр от 28.02.2017 № 264/пр</t>
  </si>
  <si>
    <t>Краны на тракторе 121 кВт (165 л.с.) 10 т (прицепные)</t>
  </si>
  <si>
    <t>160601</t>
  </si>
  <si>
    <t>ТСЭМ Московской обл., 160601, приказ Минстроя России №675/пр от 28.02.2017 № 264/пр</t>
  </si>
  <si>
    <t>Тракторы на гусеничном ходу с лебедкой 132 кВт (180 л.с.)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</si>
  <si>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</si>
  <si>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</si>
  <si>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</si>
  <si>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</si>
  <si>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</si>
  <si>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</si>
  <si>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</si>
  <si>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</si>
  <si>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</si>
  <si>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</si>
  <si>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</si>
  <si>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</si>
  <si>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</si>
  <si>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</si>
  <si>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</si>
  <si>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</si>
  <si>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</si>
  <si>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</si>
  <si>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</si>
  <si>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</si>
  <si>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</si>
  <si>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</si>
  <si>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</si>
  <si>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</si>
  <si>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</si>
  <si>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</si>
  <si>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</si>
  <si>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</si>
  <si>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</si>
  <si>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</si>
  <si>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</si>
  <si>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</si>
  <si>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</si>
  <si>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</si>
  <si>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</si>
  <si>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</si>
  <si>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</si>
  <si>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</si>
  <si>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</si>
  <si>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</si>
  <si>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</si>
  <si>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</si>
  <si>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</si>
  <si>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</si>
  <si>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</si>
  <si>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</si>
  <si>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1-2035-90</t>
  </si>
  <si>
    <t>Рабочий монтажник среднего разряда 3,5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</si>
  <si>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</si>
  <si>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</si>
  <si>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</si>
  <si>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1-1035-90</t>
  </si>
  <si>
    <t>Рабочий строитель среднего разряда 3,5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</si>
  <si>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</si>
  <si>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</si>
  <si>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</si>
  <si>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101-0623</t>
  </si>
  <si>
    <t>ТССЦ Московской обл., 101-0623, приказ Минстроя России №675/пр от 28.02.2017 № 254/пр</t>
  </si>
  <si>
    <t>Мыло твердое хозяйственное 72%</t>
  </si>
  <si>
    <t>101-1757</t>
  </si>
  <si>
    <t>ТССЦ Московской обл., 101-1757, приказ Минстроя России №675/пр от 28.02.2017 № 254/пр</t>
  </si>
  <si>
    <t>Ветошь</t>
  </si>
  <si>
    <t>333603</t>
  </si>
  <si>
    <t>ТСЭМ Московской обл., 333603, приказ Минстроя России №675/пр от 28.02.2017 № 264/пр</t>
  </si>
  <si>
    <t>Фен строительный электрический, 1,6 кВт</t>
  </si>
  <si>
    <t>101-2733</t>
  </si>
  <si>
    <t>ТССЦ Московской обл., 101-2733, приказ Минстроя России №675/пр от 28.02.2017 № 254/пр</t>
  </si>
  <si>
    <t>Бензин растворитель</t>
  </si>
  <si>
    <t>101-7414</t>
  </si>
  <si>
    <t>ТССЦ Московской обл., 101-7414, приказ Минстроя России №675/пр от 28.02.2017 № 254/пр</t>
  </si>
  <si>
    <t>Лента покровная термоспекаемая однослойная ПТЛ-40</t>
  </si>
  <si>
    <t>101-7415</t>
  </si>
  <si>
    <t>ТССЦ Московской обл., 101-7415, приказ Минстроя России №675/пр от 28.02.2017 № 254/пр</t>
  </si>
  <si>
    <t>Лента клеевая термоспекаемая однослойная КЛ-50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</si>
  <si>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</si>
  <si>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</si>
  <si>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</si>
  <si>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</si>
  <si>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</si>
  <si>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</si>
  <si>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502-0639</t>
  </si>
  <si>
    <t>ТССЦ Московской обл., 502-0639, приказ Минстроя России №675/пр от 28.02.2017 № 258/пр</t>
  </si>
  <si>
    <t>Муфта</t>
  </si>
  <si>
    <t>509-0166</t>
  </si>
  <si>
    <t>ТССЦ Московской обл., 509-0166, приказ Минстроя России №675/пр от 28.02.2017 № 258/пр</t>
  </si>
  <si>
    <t>Серьга</t>
  </si>
  <si>
    <t>109-9034</t>
  </si>
  <si>
    <t>ТССЦ Московской обл., 109-9034, приказ Минстроя России №675/пр от 28.02.2017 № 254/пр</t>
  </si>
  <si>
    <t>Долота шнековые</t>
  </si>
  <si>
    <t>103-9001</t>
  </si>
  <si>
    <t>ТССЦ Московской обл., 103-9001, приказ Минстроя России №675/пр от 28.02.2017 № 254/пр</t>
  </si>
  <si>
    <t>Трубы</t>
  </si>
  <si>
    <t>109-9180</t>
  </si>
  <si>
    <t>ТССЦ Московской обл., 109-9180, приказ Минстроя России №675/пр от 28.02.2017 № 254/пр</t>
  </si>
  <si>
    <t>Центраторы пружинные для обсадных труб</t>
  </si>
  <si>
    <t>109-9058</t>
  </si>
  <si>
    <t>ТССЦ Московской обл., 109-9058, приказ Минстроя России №675/пр от 28.02.2017 № 254/пр</t>
  </si>
  <si>
    <t>Башмаки колонные для обсадных труб</t>
  </si>
  <si>
    <t>405-0254</t>
  </si>
  <si>
    <t>ТССЦ Московской обл., 405-0254, приказ Минстроя России №675/пр от 28.02.2017 № 257/пр</t>
  </si>
  <si>
    <t>Известь строительная негашеная хлорная, марки А</t>
  </si>
  <si>
    <t>101-9700</t>
  </si>
  <si>
    <t>ТССЦ Московской обл., 101-9700, приказ Минстроя России №675/пр от 28.02.2017 № 254/пр</t>
  </si>
  <si>
    <t>Химреагенты</t>
  </si>
  <si>
    <t>109-9101</t>
  </si>
  <si>
    <t>ТССЦ Московской обл., 109-9101, приказ Минстроя России №675/пр от 28.02.2017 № 254/пр</t>
  </si>
  <si>
    <t>Расход бурового инструмента</t>
  </si>
  <si>
    <t>407-0002</t>
  </si>
  <si>
    <t>ТССЦ Московской обл., 407-0002, приказ Минстроя России №675/пр от 28.02.2017 № 257/пр</t>
  </si>
  <si>
    <t>Глина</t>
  </si>
  <si>
    <t>101-1714</t>
  </si>
  <si>
    <t>ТССЦ Московской обл., 101-1714, приказ Минстроя России №675/пр от 28.02.2017 № 254/пр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</si>
  <si>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</si>
  <si>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</si>
  <si>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</si>
  <si>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201-9002</t>
  </si>
  <si>
    <t>ТССЦ Московской обл., 201-9002, приказ Минстроя России №675/пр от 28.02.2017 № 255/пр</t>
  </si>
  <si>
    <t>Конструкции стальные</t>
  </si>
  <si>
    <t>999-0005</t>
  </si>
  <si>
    <t>ТССЦ Московской обл., 999-0005, приказ Минстроя России №675/пр от 21.09.2015 г.</t>
  </si>
  <si>
    <t>Масса оборудования</t>
  </si>
  <si>
    <t>507-9013</t>
  </si>
  <si>
    <t>ТССЦ Московской обл., 507-9013, приказ Минстроя России №675/пр от 28.02.2017 № 258/пр</t>
  </si>
  <si>
    <t>Трубка термоусаживаемая</t>
  </si>
  <si>
    <t>Мет.421/пр 04.08.20 Пр.10 Т.2 п. 5</t>
  </si>
  <si>
    <t>Методика 421/пр (Реконструкция)</t>
  </si>
  <si>
    <t>Сб.№м 8, п.1.8.3.1</t>
  </si>
  <si>
    <t>При производстве работ на высоте св. 2 до 8 м</t>
  </si>
  <si>
    <t>Тех. часть сб8м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</si>
  <si>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</si>
  <si>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Сб.№м 8, п.1.8.3.1 Наименование: При производстве работ на высоте св. 2 до 8 м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</si>
  <si>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</si>
  <si>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п.1.8.3.1 Наименование: При производстве работ на высоте св. 2 до 8 м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</si>
  <si>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</si>
  <si>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</si>
  <si>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Кабель силовой с медными жилами, с изоляцией и защитным шлангом из поливинилхлоридных композиций пониженной пожарной опасности, с оболочкой из ПВХ пластиката пониженной пожарной опасности, бронированный, марка ВБШвнг(А)-LS, напряжение 1000 В, число жил и сечение 3х4 мм2</t>
  </si>
  <si>
    <t>Трубы полимерные гофрированные, гибкие, двухслойные с гладким внутренним слоем, сопротивление сжатию 450 Н, степень сопротивления удару легкая, диапазон температур от -40 до +60°С (кратковременно до +95°С), номинальная кольцевая жесткость SN4, для прокладки кабелей и электрических проводов в земле без дополнительных мер защиты, диаметры (номинальный/минимальный внутренний) 63/53 мм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</si>
  <si>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</si>
  <si>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</si>
  <si>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</si>
  <si>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</si>
  <si>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</si>
  <si>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</si>
  <si>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</si>
  <si>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</si>
  <si>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</si>
  <si>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</si>
  <si>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</si>
  <si>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</si>
  <si>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</si>
  <si>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</si>
  <si>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</si>
  <si>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</si>
  <si>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</si>
  <si>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</si>
  <si>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</si>
  <si>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</si>
  <si>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</si>
  <si>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</si>
  <si>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</si>
  <si>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</si>
  <si>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</si>
  <si>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</si>
  <si>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</si>
  <si>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</si>
  <si>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</si>
  <si>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</si>
  <si>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</si>
  <si>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</si>
  <si>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</si>
  <si>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</si>
  <si>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</si>
  <si>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</si>
  <si>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</si>
  <si>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</si>
  <si>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</si>
  <si>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</si>
  <si>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Монтаж оборудования</t>
  </si>
  <si>
    <r>
      <t>Распределительные устройства элегазовые напряжением 220 кВ, разъединитель</t>
    </r>
    <r>
      <rPr>
        <i/>
        <sz val="10"/>
        <rFont val="Arial"/>
        <family val="2"/>
        <charset val="204"/>
      </rPr>
      <t xml:space="preserve">
Поправки к: 
ОТ *1,05;   
ЗТ *1,05</t>
    </r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</si>
  <si>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</si>
  <si>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</si>
  <si>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</si>
  <si>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</si>
  <si>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</si>
  <si>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</si>
  <si>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</si>
  <si>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</si>
  <si>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</si>
  <si>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</si>
  <si>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</si>
  <si>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Всего по позиции</t>
  </si>
  <si>
    <t>=</t>
  </si>
  <si>
    <r>
      <t>Газотехнологические работы (Заполнение элегазом)</t>
    </r>
    <r>
      <rPr>
        <i/>
        <sz val="10"/>
        <rFont val="Arial"/>
        <family val="2"/>
        <charset val="204"/>
      </rPr>
      <t xml:space="preserve">
Поправки к: 
ОТ )*1,05;   
ЗТ )*1,05</t>
    </r>
  </si>
  <si>
    <r>
      <t>Ограничитель перенапряжений нелинейный напряжением 220 кВ</t>
    </r>
    <r>
      <rPr>
        <i/>
        <sz val="10"/>
        <rFont val="Arial"/>
        <family val="2"/>
        <charset val="204"/>
      </rPr>
      <t xml:space="preserve">
Поправки к: 
ОТ )*1,05;   
ЗТ )*1,05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</si>
  <si>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</si>
  <si>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</si>
  <si>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</si>
  <si>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</si>
  <si>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</si>
  <si>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</si>
  <si>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</si>
  <si>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</si>
  <si>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</si>
  <si>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</si>
  <si>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</si>
  <si>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</si>
  <si>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</si>
  <si>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</si>
  <si>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</si>
  <si>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</si>
  <si>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</si>
  <si>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</si>
  <si>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</si>
  <si>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</si>
  <si>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</si>
  <si>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</si>
  <si>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</si>
  <si>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</si>
  <si>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</si>
  <si>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</si>
  <si>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</si>
  <si>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Оборудование</t>
  </si>
  <si>
    <r>
      <t>Оборудование :_x000D_
Комплектное распределительное устройство КРУЭ 220кВ с разъединителем, быстродействующими ножами, трансформаторами тока, высоковольтным линейным вводом, кабельным вводом и шкафом местного управления (ШМУ) Uн=220кВ, Iн=2000А, Iтерм=50кА</t>
    </r>
    <r>
      <rPr>
        <i/>
        <sz val="11"/>
        <color rgb="FF821E82"/>
        <rFont val="Arial"/>
        <family val="2"/>
        <charset val="204"/>
      </rPr>
      <t xml:space="preserve">
84 377 300,40 = 80 948 329,17 +  3% Трансп +  1,2% Заг.скл</t>
    </r>
  </si>
  <si>
    <r>
      <t>Оборудование :_x000D_
Одиночный комплект ЗИП, ведомость ЗИП (Аварийный запас всех модулей КРУЭ в одном экземпляре для передачи в Централзованный аварийный запас ПАО «МОЭСК» один комплект на поставку) (том 248017-2021-ИЛО4.1-ЭП1.ОЛ1 лист pdf 102)</t>
    </r>
    <r>
      <rPr>
        <i/>
        <sz val="11"/>
        <color rgb="FF821E82"/>
        <rFont val="Arial"/>
        <family val="2"/>
        <charset val="204"/>
      </rPr>
      <t xml:space="preserve">
65 754 514,33 = 63 082 346,15 +  3% Трансп +  1,2% Заг.скл</t>
    </r>
  </si>
  <si>
    <r>
      <t>Оборудование :_x000D_
Ограничитель перенапряжения 220 кВ с датчиком тока ДТУ-03, прибором контроля тока утечки УKT-O3М и регистратором срабатывания ИТ-Д2.O3 комплектно с опорной стойкой высотой H=2900мм ОПН-П1-220/163/10/3-IV УХЛ1</t>
    </r>
    <r>
      <rPr>
        <i/>
        <sz val="11"/>
        <color rgb="FF821E82"/>
        <rFont val="Arial"/>
        <family val="2"/>
        <charset val="204"/>
      </rPr>
      <t xml:space="preserve">
603 937,59 = 579 394,44 +  3% Трансп +  1,2% Заг.скл</t>
    </r>
  </si>
  <si>
    <r>
      <t>Сплайс-бокс для встроенных в кабель 220кВ оптических волокон СБн-4ГВ12-32</t>
    </r>
    <r>
      <rPr>
        <i/>
        <sz val="11"/>
        <rFont val="Arial"/>
        <family val="2"/>
        <charset val="204"/>
      </rPr>
      <t xml:space="preserve">
41 412,00 = 40 600 +  2% Заг.скл</t>
    </r>
  </si>
  <si>
    <r>
      <t>Оборудование :_x000D_
Щит собственных нужд (ЩСН) навесного исполнения со встроенной защитой от импульсных перенапряжении Uн=380 В, lн=63 А, IР54, УЗ</t>
    </r>
    <r>
      <rPr>
        <i/>
        <sz val="11"/>
        <color rgb="FF821E82"/>
        <rFont val="Arial"/>
        <family val="2"/>
        <charset val="204"/>
      </rPr>
      <t xml:space="preserve">
1 719 894,00 = 1 650 000 +  3% Трансп +  1,2% Заг.скл</t>
    </r>
  </si>
  <si>
    <r>
      <t>Оборудование :_x000D_
Шкаф системы контроля элегаза ·ИГАС комплектно с датчиками (в составе КРУЭ)</t>
    </r>
    <r>
      <rPr>
        <i/>
        <sz val="11"/>
        <color rgb="FF821E82"/>
        <rFont val="Arial"/>
        <family val="2"/>
        <charset val="204"/>
      </rPr>
      <t xml:space="preserve">
22 650 600,07 = 21 730 112,5 +  3% Трансп +  1,2% Заг.скл</t>
    </r>
  </si>
  <si>
    <r>
      <t>Оборудование :_x000D_
Шкаф оперативного постоянного тока (ШОТ)</t>
    </r>
    <r>
      <rPr>
        <i/>
        <sz val="11"/>
        <color rgb="FF821E82"/>
        <rFont val="Arial"/>
        <family val="2"/>
        <charset val="204"/>
      </rPr>
      <t xml:space="preserve">
7 557 110,00 = 7 250 000 +  3% Трансп +  1,2% Заг.скл</t>
    </r>
  </si>
  <si>
    <t>Раздел: Открытая часть ПП 220кВ</t>
  </si>
  <si>
    <r>
      <t>Спуск, петля или перемычка, сечение провода до 640 мм2, количество проводов в фазе - 1</t>
    </r>
    <r>
      <rPr>
        <i/>
        <sz val="10"/>
        <rFont val="Arial"/>
        <family val="2"/>
        <charset val="204"/>
      </rPr>
      <t xml:space="preserve">
Поправки к: 
ОТ )*1,25;   
ЗТ )*1,25</t>
    </r>
  </si>
  <si>
    <r>
      <t>Провод сталеалюминиевый АС-400/51</t>
    </r>
    <r>
      <rPr>
        <i/>
        <sz val="10"/>
        <rFont val="Arial"/>
        <family val="2"/>
        <charset val="204"/>
      </rPr>
      <t xml:space="preserve">
860 193,34 = 843 326,8 +  2% Заг.скл
Поправки к: 
ЭМ )*1,2;   
ОТм )*1,2;   
ОТ )*1,2;   
ЗТ )*1,2;   
ЗТм )*1,2</t>
    </r>
  </si>
  <si>
    <r>
      <t>Гирлянда поддерживающая из подвесных изоляторов одиночная напряжением 220 кВ</t>
    </r>
    <r>
      <rPr>
        <i/>
        <sz val="10"/>
        <rFont val="Arial"/>
        <family val="2"/>
        <charset val="204"/>
      </rPr>
      <t xml:space="preserve">
Поправки к: 
ОТ )*1,25;   
ЗТ )*1,25</t>
    </r>
  </si>
  <si>
    <r>
      <t>Изолятор полимерный стержневой птицезащитный ЛКП 70/200-И-4 СП</t>
    </r>
    <r>
      <rPr>
        <i/>
        <sz val="11"/>
        <rFont val="Arial"/>
        <family val="2"/>
        <charset val="204"/>
      </rPr>
      <t xml:space="preserve">
15 096,00 = 14 800 +  2% Заг.скл</t>
    </r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</si>
  <si>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ОТ )*1,25;   
ЗТ )*1,25</t>
    </r>
  </si>
  <si>
    <r>
      <t>Зажим ответвительный прессуемый марки ОА-400-1</t>
    </r>
    <r>
      <rPr>
        <i/>
        <sz val="11"/>
        <rFont val="Arial"/>
        <family val="2"/>
        <charset val="204"/>
      </rPr>
      <t xml:space="preserve">
2 240,94 = 2 197 +  2% Заг.скл</t>
    </r>
  </si>
  <si>
    <r>
      <t>Зажим аппаратный пресуемый марки А4А-400-3Т</t>
    </r>
    <r>
      <rPr>
        <i/>
        <sz val="11"/>
        <rFont val="Arial"/>
        <family val="2"/>
        <charset val="204"/>
      </rPr>
      <t xml:space="preserve">
1 829,88 = 1 794 +  2% Заг.скл</t>
    </r>
  </si>
  <si>
    <r>
      <t>Зажим поддерживающий комплектно с прокладкой для провода марки АС-400/51 ПГН-5-4</t>
    </r>
    <r>
      <rPr>
        <i/>
        <sz val="11"/>
        <rFont val="Arial"/>
        <family val="2"/>
        <charset val="204"/>
      </rPr>
      <t xml:space="preserve">
9 628,80 = 9 440 +  2% Заг.скл</t>
    </r>
  </si>
  <si>
    <t>Раздел: Заземление и молниезащита</t>
  </si>
  <si>
    <t>НР Скважины</t>
  </si>
  <si>
    <t>СП Скважины</t>
  </si>
  <si>
    <r>
      <t>Необслуживаемый активный соляной электрод, L=3 м АС-3НВ-Н-УДАВ</t>
    </r>
    <r>
      <rPr>
        <i/>
        <sz val="11"/>
        <rFont val="Arial"/>
        <family val="2"/>
        <charset val="204"/>
      </rPr>
      <t xml:space="preserve">
133 520,84 = 130 902,78 +  2% Заг.скл</t>
    </r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</si>
  <si>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</si>
  <si>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НР Линии электропередачи</t>
  </si>
  <si>
    <t>СП Линии электропередачи</t>
  </si>
  <si>
    <r>
      <t>Провод одножильный с медной жилой с изоляцией из ПВХ-пластиката ПП 1х400(гж)</t>
    </r>
    <r>
      <rPr>
        <i/>
        <sz val="11"/>
        <rFont val="Arial"/>
        <family val="2"/>
        <charset val="204"/>
      </rPr>
      <t xml:space="preserve">
8 670,00 = 8 500 +  2% Заг.скл</t>
    </r>
  </si>
  <si>
    <r>
      <t>Зажим аппаратный А1М-400-2</t>
    </r>
    <r>
      <rPr>
        <i/>
        <sz val="11"/>
        <rFont val="Arial"/>
        <family val="2"/>
        <charset val="204"/>
      </rPr>
      <t xml:space="preserve">
14 688,00 = 14 400 +  2% Заг.скл</t>
    </r>
  </si>
  <si>
    <t>Исключен
Опоры стальные</t>
  </si>
  <si>
    <r>
      <t>Молниеотвод с закладным элементом фундамента, h=25м МОГК-25</t>
    </r>
    <r>
      <rPr>
        <i/>
        <sz val="11"/>
        <rFont val="Arial"/>
        <family val="2"/>
        <charset val="204"/>
      </rPr>
      <t xml:space="preserve">
816 503,47 = 800 493,6 +  2% Заг.скл</t>
    </r>
  </si>
  <si>
    <t>Раздел: Наружное и охранное освещение</t>
  </si>
  <si>
    <t>Раздел: Электромонтажные изделия</t>
  </si>
  <si>
    <t>НР Строительные металлические конструкции</t>
  </si>
  <si>
    <t>СП Строительные металлические конструкции</t>
  </si>
  <si>
    <r>
      <t>Профиль монтажный МСП-41Д-Н</t>
    </r>
    <r>
      <rPr>
        <i/>
        <sz val="11"/>
        <rFont val="Arial"/>
        <family val="2"/>
        <charset val="204"/>
      </rPr>
      <t xml:space="preserve">
7 803,73 = 7 650,72 +  2% Заг.скл</t>
    </r>
  </si>
  <si>
    <r>
      <t>Опора МСО-У-82-Н</t>
    </r>
    <r>
      <rPr>
        <i/>
        <sz val="11"/>
        <rFont val="Arial"/>
        <family val="2"/>
        <charset val="204"/>
      </rPr>
      <t xml:space="preserve">
9 121,25 = 8 942,4 +  2% Заг.скл</t>
    </r>
  </si>
  <si>
    <r>
      <t>Уголок МСУ-8/90-Н</t>
    </r>
    <r>
      <rPr>
        <i/>
        <sz val="11"/>
        <rFont val="Arial"/>
        <family val="2"/>
        <charset val="204"/>
      </rPr>
      <t xml:space="preserve">
3 264,00 = 3 200 +  2% Заг.скл</t>
    </r>
  </si>
  <si>
    <r>
      <t>Соединитель МСД-3-Н</t>
    </r>
    <r>
      <rPr>
        <i/>
        <sz val="11"/>
        <rFont val="Arial"/>
        <family val="2"/>
        <charset val="204"/>
      </rPr>
      <t xml:space="preserve">
2 392,92 = 2 346 +  2% Заг.скл</t>
    </r>
  </si>
  <si>
    <r>
      <t>Скоба соединительная МСС-41-Н</t>
    </r>
    <r>
      <rPr>
        <i/>
        <sz val="11"/>
        <rFont val="Arial"/>
        <family val="2"/>
        <charset val="204"/>
      </rPr>
      <t xml:space="preserve">
1 360,68 = 1 334 +  2% Заг.скл</t>
    </r>
  </si>
  <si>
    <r>
      <t>Шарнир МСН-М12-2-Н</t>
    </r>
    <r>
      <rPr>
        <i/>
        <sz val="11"/>
        <rFont val="Arial"/>
        <family val="2"/>
        <charset val="204"/>
      </rPr>
      <t xml:space="preserve">
6 688,92 = 6 557,76 +  2% Заг.скл</t>
    </r>
  </si>
  <si>
    <r>
      <t>Пластина МСИ-2</t>
    </r>
    <r>
      <rPr>
        <i/>
        <sz val="11"/>
        <rFont val="Arial"/>
        <family val="2"/>
        <charset val="204"/>
      </rPr>
      <t xml:space="preserve">
510,00 = 500 +  2% Заг.скл</t>
    </r>
  </si>
  <si>
    <r>
      <t>Высоковольтное кабельное крепление ВКК-125/150</t>
    </r>
    <r>
      <rPr>
        <i/>
        <sz val="11"/>
        <rFont val="Arial"/>
        <family val="2"/>
        <charset val="204"/>
      </rPr>
      <t xml:space="preserve">
5 975,16 = 5 858 +  2% Заг.скл</t>
    </r>
  </si>
  <si>
    <r>
      <t>Силиконовый уплотнитель ПСТ-80</t>
    </r>
    <r>
      <rPr>
        <i/>
        <sz val="11"/>
        <rFont val="Arial"/>
        <family val="2"/>
        <charset val="204"/>
      </rPr>
      <t xml:space="preserve">
11 018,04 = 10 802 +  2% Заг.скл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</si>
  <si>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</si>
  <si>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</si>
  <si>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Декоративная крышка МСЕ-41</t>
    </r>
    <r>
      <rPr>
        <i/>
        <sz val="11"/>
        <rFont val="Arial"/>
        <family val="2"/>
        <charset val="204"/>
      </rPr>
      <t xml:space="preserve">
51,00 = 50 +  2% Заг.скл</t>
    </r>
  </si>
  <si>
    <t>Исключен
Краска огнезащитная «КЛ-1»</t>
  </si>
  <si>
    <t>НР Теплоизоляционные работы</t>
  </si>
  <si>
    <t>СП Теплоизоляционные работы</t>
  </si>
  <si>
    <r>
      <t>Уплотнители кабельных проходов термоусаживаемые УКПт-175/50</t>
    </r>
    <r>
      <rPr>
        <i/>
        <sz val="11"/>
        <rFont val="Arial"/>
        <family val="2"/>
        <charset val="204"/>
      </rPr>
      <t xml:space="preserve">
5 218,32 = 5 116 +  2% Заг.скл</t>
    </r>
  </si>
  <si>
    <r>
      <t>Уплотнители кабельных проходов термоусаживаемые УКПт-140/36</t>
    </r>
    <r>
      <rPr>
        <i/>
        <sz val="11"/>
        <rFont val="Arial"/>
        <family val="2"/>
        <charset val="204"/>
      </rPr>
      <t xml:space="preserve">
3 808,68 = 3 734 +  2% Заг.скл</t>
    </r>
  </si>
  <si>
    <r>
      <t>Уплотнители кабельных проходов термоусаживаемые УКПт-265/75</t>
    </r>
    <r>
      <rPr>
        <i/>
        <sz val="11"/>
        <rFont val="Arial"/>
        <family val="2"/>
        <charset val="204"/>
      </rPr>
      <t xml:space="preserve">
4 459,44 = 4 372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</si>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</sst>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C98C-D2AD-41F2-856B-E898B93C04A0}">
  <sheetPr>
    <pageSetUpPr fitToPage="1"/>
  </sheetPr>
  <dimension ref="A1:CW809"/>
  <sheetViews>
    <sheetView tabSelected="1" zoomScaleNormal="100" workbookViewId="0">
      <selection activeCell="A668" sqref="A66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1022</v>
      </c>
      <c r="B2" s="11"/>
      <c r="C2" s="11"/>
      <c r="D2" s="11"/>
      <c r="E2" s="11"/>
      <c r="F2" s="13" t="s">
        <v>1059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1023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1024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1025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1026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1027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1028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1029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02-01-09 ЗПП 220 кВ. Электротехнические решения_(Копия)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1030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02-01-09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ЗПП 220 кВ. Электротехнические решения.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1031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1032</v>
      </c>
      <c r="B29" s="14"/>
      <c r="C29" s="29" t="s">
        <v>1060</v>
      </c>
      <c r="D29" s="14" t="s">
        <v>1033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1034</v>
      </c>
      <c r="B31" s="14"/>
      <c r="C31" s="31" t="s">
        <v>16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1035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1061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1036</v>
      </c>
      <c r="B36" s="24"/>
      <c r="C36" s="116">
        <f>C39+C40+C41+C42</f>
        <v>275453.44</v>
      </c>
      <c r="D36" s="115">
        <f>D39+D40+D41+D42</f>
        <v>40559.450000000004</v>
      </c>
      <c r="E36" s="36"/>
      <c r="F36" s="14" t="s">
        <v>1037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6"/>
      <c r="D37" s="11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1038</v>
      </c>
      <c r="C38" s="118"/>
      <c r="D38" s="117"/>
      <c r="E38" s="39"/>
      <c r="F38" s="14"/>
      <c r="G38" s="14" t="s">
        <v>1039</v>
      </c>
      <c r="H38" s="24"/>
      <c r="I38" s="118">
        <f>ROUND(SUM(AR50:AR802)/1000, 2)</f>
        <v>305.52999999999997</v>
      </c>
      <c r="J38" s="118">
        <f>ROUND((SUM(S50:S802))/1000, 2)</f>
        <v>6</v>
      </c>
      <c r="K38" s="14" t="s">
        <v>1037</v>
      </c>
      <c r="L38" s="24"/>
    </row>
    <row r="39" spans="1:12" ht="14.25" customHeight="1" x14ac:dyDescent="0.2">
      <c r="A39" s="24"/>
      <c r="B39" s="35" t="s">
        <v>1040</v>
      </c>
      <c r="C39" s="116">
        <f>ROUND((Source!P507)/1000, 2)</f>
        <v>594.36</v>
      </c>
      <c r="D39" s="115">
        <f>ROUND((SUM(BH50:BH802)+SUMIF(CD50:CD802, 1, AG50:AG802)+SUMIF(CD50:CD802, 1, AF50:AF802))/1000, 2)</f>
        <v>45.14</v>
      </c>
      <c r="E39" s="36"/>
      <c r="F39" s="14" t="s">
        <v>1037</v>
      </c>
      <c r="G39" s="14" t="s">
        <v>1041</v>
      </c>
      <c r="H39" s="24"/>
      <c r="I39" s="14"/>
      <c r="J39" s="119">
        <f>Source!P512</f>
        <v>593.64032499999996</v>
      </c>
      <c r="K39" s="14" t="s">
        <v>1042</v>
      </c>
      <c r="L39" s="24"/>
    </row>
    <row r="40" spans="1:12" ht="14.25" customHeight="1" x14ac:dyDescent="0.2">
      <c r="A40" s="24"/>
      <c r="B40" s="35" t="s">
        <v>1043</v>
      </c>
      <c r="C40" s="116">
        <f>ROUND((Source!P508)/1000, 2)</f>
        <v>4798.74</v>
      </c>
      <c r="D40" s="115">
        <f>ROUND((SUM(BI50:BI802)+SUMIF(CD50:CD802, 2, AG50:AG802)+SUMIF(CD50:CD802, 2, AF50:AF802))/1000, 2)</f>
        <v>446.01</v>
      </c>
      <c r="E40" s="36"/>
      <c r="F40" s="14" t="s">
        <v>1037</v>
      </c>
      <c r="G40" s="14" t="s">
        <v>1044</v>
      </c>
      <c r="H40" s="24"/>
      <c r="I40" s="14"/>
      <c r="J40" s="119">
        <f>Source!P513</f>
        <v>48.142206000000002</v>
      </c>
      <c r="K40" s="14" t="s">
        <v>1042</v>
      </c>
      <c r="L40" s="24"/>
    </row>
    <row r="41" spans="1:12" ht="14.25" customHeight="1" x14ac:dyDescent="0.2">
      <c r="A41" s="24"/>
      <c r="B41" s="35" t="s">
        <v>1045</v>
      </c>
      <c r="C41" s="116">
        <f>ROUND((Source!P499)/1000, 2)</f>
        <v>270060.34000000003</v>
      </c>
      <c r="D41" s="115">
        <f>ROUND((SUM(BJ50:BJ802)+SUM(AH50:AH802))/1000, 2)</f>
        <v>40068.300000000003</v>
      </c>
      <c r="E41" s="36"/>
      <c r="F41" s="14" t="s">
        <v>1037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1046</v>
      </c>
      <c r="C42" s="116">
        <f>ROUND((Source!P509)/1000, 2)</f>
        <v>0</v>
      </c>
      <c r="D42" s="115">
        <f>ROUND((SUM(BL50:BL802)+SUMIF(CD50:CD802, 4, AG50:AG802)+SUM(BM50:BM802)+SUM(BN50:BN802)+SUMIF(CD50:CD802, 4, AF50:AF802))/1000, 2)</f>
        <v>0</v>
      </c>
      <c r="E42" s="40"/>
      <c r="F42" s="14" t="s">
        <v>1037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1047</v>
      </c>
      <c r="B44" s="45" t="s">
        <v>1048</v>
      </c>
      <c r="C44" s="45" t="s">
        <v>1049</v>
      </c>
      <c r="D44" s="45" t="s">
        <v>1050</v>
      </c>
      <c r="E44" s="43" t="s">
        <v>1051</v>
      </c>
      <c r="F44" s="42"/>
      <c r="G44" s="49"/>
      <c r="H44" s="43" t="s">
        <v>1052</v>
      </c>
      <c r="I44" s="42"/>
      <c r="J44" s="57"/>
      <c r="K44" s="54" t="s">
        <v>1053</v>
      </c>
      <c r="L44" s="45" t="s">
        <v>1054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1055</v>
      </c>
      <c r="F48" s="60" t="s">
        <v>1056</v>
      </c>
      <c r="G48" s="61" t="s">
        <v>1057</v>
      </c>
      <c r="H48" s="60" t="s">
        <v>1055</v>
      </c>
      <c r="I48" s="60" t="s">
        <v>1056</v>
      </c>
      <c r="J48" s="62" t="s">
        <v>1058</v>
      </c>
      <c r="K48" s="56"/>
      <c r="L48" s="47"/>
    </row>
    <row r="49" spans="1:1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2" ht="16.5" x14ac:dyDescent="0.2">
      <c r="A51" s="66" t="s">
        <v>1062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2" ht="28.5" x14ac:dyDescent="0.2">
      <c r="C52" s="68" t="str">
        <f>Source!G28</f>
        <v>Комплектное распределительное устройство КРУЭ 220кВ</v>
      </c>
    </row>
    <row r="53" spans="1:12" ht="81" x14ac:dyDescent="0.2">
      <c r="A53" s="69" t="s">
        <v>34</v>
      </c>
      <c r="B53" s="70" t="str">
        <f>Source!F32</f>
        <v>м08-01-130-3</v>
      </c>
      <c r="C53" s="70" t="s">
        <v>1063</v>
      </c>
      <c r="D53" s="71" t="str">
        <f>Source!H32</f>
        <v>1 комплект (3 фазы)</v>
      </c>
      <c r="E53" s="72">
        <f>Source!K32</f>
        <v>2</v>
      </c>
      <c r="F53" s="72"/>
      <c r="G53" s="72">
        <f>Source!I32</f>
        <v>2</v>
      </c>
      <c r="H53" s="74"/>
      <c r="I53" s="73"/>
      <c r="J53" s="74"/>
      <c r="K53" s="73"/>
      <c r="L53" s="74"/>
    </row>
    <row r="54" spans="1:12" ht="63.75" x14ac:dyDescent="0.2">
      <c r="B54" s="75" t="str">
        <f>Source!EO32</f>
        <v>Поправка: Мет.421/пр 04.08.20 Пр.10 Т.2 п. 5 Поправка: Сб.№м 8, п.1.8.3.1</v>
      </c>
      <c r="C54" s="75" t="str">
        <f>Source!CN32</f>
        <v>Поправка: Сб.№м 8, п.1.8.3.1  Наименование: При производстве работ на высоте св. 2 до 8 м</v>
      </c>
    </row>
    <row r="55" spans="1:12" ht="14.25" x14ac:dyDescent="0.2">
      <c r="A55" s="70"/>
      <c r="B55" s="73">
        <v>1</v>
      </c>
      <c r="C55" s="70" t="s">
        <v>1064</v>
      </c>
      <c r="D55" s="71"/>
      <c r="E55" s="72"/>
      <c r="F55" s="72"/>
      <c r="G55" s="72"/>
      <c r="H55" s="74">
        <f>Source!AO32</f>
        <v>327.93</v>
      </c>
      <c r="I55" s="73">
        <f>ROUND(1.05,7)</f>
        <v>1.05</v>
      </c>
      <c r="J55" s="74">
        <f>ROUND(Source!AF32*Source!I32, 2)</f>
        <v>688.66</v>
      </c>
      <c r="K55" s="73">
        <f>IF(Source!BA32&lt;&gt; 0, Source!BA32, 1)</f>
        <v>50.93</v>
      </c>
      <c r="L55" s="74">
        <f>Source!S32</f>
        <v>35073.449999999997</v>
      </c>
    </row>
    <row r="56" spans="1:12" ht="14.25" x14ac:dyDescent="0.2">
      <c r="A56" s="70"/>
      <c r="B56" s="73">
        <v>2</v>
      </c>
      <c r="C56" s="70" t="s">
        <v>1065</v>
      </c>
      <c r="D56" s="71"/>
      <c r="E56" s="72"/>
      <c r="F56" s="72"/>
      <c r="G56" s="72"/>
      <c r="H56" s="74">
        <f>Source!AM32</f>
        <v>223.67</v>
      </c>
      <c r="I56" s="73"/>
      <c r="J56" s="74">
        <f>ROUND((((Source!ET32)-(Source!EU32))+Source!AE32)*Source!I32, 2)</f>
        <v>447.34</v>
      </c>
      <c r="K56" s="73">
        <f>IF(Source!BB32&lt;&gt; 0, Source!BB32, 1)</f>
        <v>19.18</v>
      </c>
      <c r="L56" s="74">
        <f>Source!Q32</f>
        <v>8579.98</v>
      </c>
    </row>
    <row r="57" spans="1:12" ht="14.25" x14ac:dyDescent="0.2">
      <c r="A57" s="70"/>
      <c r="B57" s="73">
        <v>3</v>
      </c>
      <c r="C57" s="70" t="s">
        <v>1066</v>
      </c>
      <c r="D57" s="71"/>
      <c r="E57" s="72"/>
      <c r="F57" s="72"/>
      <c r="G57" s="72"/>
      <c r="H57" s="74">
        <f>Source!AN32</f>
        <v>4.2300000000000004</v>
      </c>
      <c r="I57" s="73"/>
      <c r="J57" s="76">
        <f>ROUND(Source!AE32*Source!I32, 2)</f>
        <v>8.4600000000000009</v>
      </c>
      <c r="K57" s="73">
        <f>IF(Source!BS32&lt;&gt; 0, Source!BS32, 1)</f>
        <v>50.93</v>
      </c>
      <c r="L57" s="76">
        <f>Source!R32</f>
        <v>430.87</v>
      </c>
    </row>
    <row r="58" spans="1:12" ht="14.25" x14ac:dyDescent="0.2">
      <c r="A58" s="70"/>
      <c r="B58" s="73">
        <v>4</v>
      </c>
      <c r="C58" s="70" t="s">
        <v>1067</v>
      </c>
      <c r="D58" s="71"/>
      <c r="E58" s="72"/>
      <c r="F58" s="72"/>
      <c r="G58" s="72"/>
      <c r="H58" s="74">
        <f>Source!AL32</f>
        <v>69.349999999999994</v>
      </c>
      <c r="I58" s="73"/>
      <c r="J58" s="74">
        <f>ROUND(Source!AC32*Source!I32, 2)</f>
        <v>138.69999999999999</v>
      </c>
      <c r="K58" s="73">
        <f>IF(Source!BC32&lt;&gt; 0, Source!BC32, 1)</f>
        <v>6.58</v>
      </c>
      <c r="L58" s="74">
        <f>Source!P32</f>
        <v>912.65</v>
      </c>
    </row>
    <row r="59" spans="1:12" ht="14.25" x14ac:dyDescent="0.2">
      <c r="A59" s="70"/>
      <c r="B59" s="70"/>
      <c r="C59" s="70" t="s">
        <v>1068</v>
      </c>
      <c r="D59" s="71" t="s">
        <v>1042</v>
      </c>
      <c r="E59" s="72">
        <f>Source!AQ32</f>
        <v>29.57</v>
      </c>
      <c r="F59" s="72">
        <f>ROUND(1.05,7)</f>
        <v>1.05</v>
      </c>
      <c r="G59" s="72">
        <f>ROUND(Source!U32, 7)</f>
        <v>62.097000000000001</v>
      </c>
      <c r="H59" s="74"/>
      <c r="I59" s="73"/>
      <c r="J59" s="74"/>
      <c r="K59" s="73"/>
      <c r="L59" s="74"/>
    </row>
    <row r="60" spans="1:12" ht="14.25" x14ac:dyDescent="0.2">
      <c r="A60" s="70"/>
      <c r="B60" s="70"/>
      <c r="C60" s="77" t="s">
        <v>1069</v>
      </c>
      <c r="D60" s="78" t="s">
        <v>1042</v>
      </c>
      <c r="E60" s="79">
        <f>Source!AR32</f>
        <v>0.42</v>
      </c>
      <c r="F60" s="79"/>
      <c r="G60" s="79">
        <f>ROUND(Source!V32, 7)</f>
        <v>0.84</v>
      </c>
      <c r="H60" s="80"/>
      <c r="I60" s="81"/>
      <c r="J60" s="80"/>
      <c r="K60" s="81"/>
      <c r="L60" s="80"/>
    </row>
    <row r="61" spans="1:12" ht="14.25" x14ac:dyDescent="0.2">
      <c r="A61" s="70"/>
      <c r="B61" s="70"/>
      <c r="C61" s="70" t="s">
        <v>1070</v>
      </c>
      <c r="D61" s="71"/>
      <c r="E61" s="72"/>
      <c r="F61" s="72"/>
      <c r="G61" s="72"/>
      <c r="H61" s="74">
        <f>H55+H56+H58</f>
        <v>620.95000000000005</v>
      </c>
      <c r="I61" s="73"/>
      <c r="J61" s="74">
        <f>J55+J56+J58</f>
        <v>1274.7</v>
      </c>
      <c r="K61" s="73"/>
      <c r="L61" s="74">
        <f>L55+L56+L58</f>
        <v>44566.079999999994</v>
      </c>
    </row>
    <row r="62" spans="1:12" ht="14.25" x14ac:dyDescent="0.2">
      <c r="A62" s="70"/>
      <c r="B62" s="70"/>
      <c r="C62" s="70" t="s">
        <v>1071</v>
      </c>
      <c r="D62" s="71"/>
      <c r="E62" s="72"/>
      <c r="F62" s="72"/>
      <c r="G62" s="72"/>
      <c r="H62" s="74"/>
      <c r="I62" s="73"/>
      <c r="J62" s="74">
        <f>SUM(S53:S65)+SUM(T53:T65)+SUM(X53:X65)+SUM(Y53:Y65)+SUM(Z53:Z65)</f>
        <v>697.12</v>
      </c>
      <c r="K62" s="73"/>
      <c r="L62" s="74">
        <f>SUM(AR53:AR65)+SUM(AS53:AS65)+SUM(AT53:AT65)+SUM(AU53:AU65)+SUM(AV53:AV65)</f>
        <v>35504.32</v>
      </c>
    </row>
    <row r="63" spans="1:12" ht="28.5" x14ac:dyDescent="0.2">
      <c r="A63" s="70"/>
      <c r="B63" s="70" t="s">
        <v>32</v>
      </c>
      <c r="C63" s="70" t="s">
        <v>1072</v>
      </c>
      <c r="D63" s="71" t="s">
        <v>1073</v>
      </c>
      <c r="E63" s="72">
        <f>Source!BZ32</f>
        <v>97</v>
      </c>
      <c r="F63" s="72"/>
      <c r="G63" s="72">
        <f>Source!AT32</f>
        <v>97</v>
      </c>
      <c r="H63" s="74"/>
      <c r="I63" s="73"/>
      <c r="J63" s="74">
        <f>SUM(AD53:AD65)</f>
        <v>676.21</v>
      </c>
      <c r="K63" s="73"/>
      <c r="L63" s="74">
        <f>SUM(AZ53:AZ65)</f>
        <v>34439.19</v>
      </c>
    </row>
    <row r="64" spans="1:12" ht="28.5" x14ac:dyDescent="0.2">
      <c r="A64" s="77"/>
      <c r="B64" s="77" t="s">
        <v>33</v>
      </c>
      <c r="C64" s="77" t="s">
        <v>1074</v>
      </c>
      <c r="D64" s="78" t="s">
        <v>1073</v>
      </c>
      <c r="E64" s="79">
        <f>Source!CA32</f>
        <v>51</v>
      </c>
      <c r="F64" s="79"/>
      <c r="G64" s="79">
        <f>Source!AU32</f>
        <v>51</v>
      </c>
      <c r="H64" s="80"/>
      <c r="I64" s="81"/>
      <c r="J64" s="80">
        <f>SUM(AE53:AE65)</f>
        <v>355.53</v>
      </c>
      <c r="K64" s="81"/>
      <c r="L64" s="80">
        <f>SUM(BA53:BA65)</f>
        <v>18107.2</v>
      </c>
    </row>
    <row r="65" spans="1:82" ht="15" x14ac:dyDescent="0.2">
      <c r="C65" s="83" t="s">
        <v>1075</v>
      </c>
      <c r="D65" s="83"/>
      <c r="E65" s="83"/>
      <c r="F65" s="83"/>
      <c r="G65" s="83"/>
      <c r="H65" s="83"/>
      <c r="I65" s="84">
        <f>J55+J56+J58+J63+J64</f>
        <v>2306.44</v>
      </c>
      <c r="J65" s="84"/>
      <c r="K65" s="84">
        <f>L55+L56+L58+L63+L64</f>
        <v>97112.469999999987</v>
      </c>
      <c r="L65" s="84"/>
      <c r="O65" s="82">
        <f>J55+J56+J58+J63+J64</f>
        <v>2306.44</v>
      </c>
      <c r="P65" s="82">
        <f>J56</f>
        <v>447.34</v>
      </c>
      <c r="R65" t="s">
        <v>1076</v>
      </c>
      <c r="S65" s="82">
        <f>J55</f>
        <v>688.66</v>
      </c>
      <c r="U65" s="82">
        <f>J55</f>
        <v>688.66</v>
      </c>
      <c r="X65" s="82">
        <f>J57</f>
        <v>8.4600000000000009</v>
      </c>
      <c r="Z65" t="s">
        <v>1076</v>
      </c>
      <c r="AA65" s="82">
        <f>J58</f>
        <v>138.69999999999999</v>
      </c>
      <c r="AD65">
        <f>ROUND((Source!AT32/100)*((ROUND(Source!AF32*Source!I32, 2)+ROUND(Source!AE32*Source!I32, 2))), 2)</f>
        <v>676.21</v>
      </c>
      <c r="AE65">
        <f>ROUND((Source!AU32/100)*((ROUND(Source!AF32*Source!I32, 2)+ROUND(Source!AE32*Source!I32, 2))), 2)</f>
        <v>355.53</v>
      </c>
      <c r="AN65" s="82">
        <f>L55+L56+L58+L63+L64</f>
        <v>97112.469999999987</v>
      </c>
      <c r="AO65" s="82">
        <f>L56</f>
        <v>8579.98</v>
      </c>
      <c r="AQ65" t="s">
        <v>1076</v>
      </c>
      <c r="AR65" s="82">
        <f>L55</f>
        <v>35073.449999999997</v>
      </c>
      <c r="AT65" s="82">
        <f>L57</f>
        <v>430.87</v>
      </c>
      <c r="AV65" t="s">
        <v>1076</v>
      </c>
      <c r="AW65" s="82">
        <f>L58</f>
        <v>912.65</v>
      </c>
      <c r="AZ65">
        <f>Source!X32</f>
        <v>34439.19</v>
      </c>
      <c r="BA65">
        <f>Source!Y32</f>
        <v>18107.2</v>
      </c>
      <c r="BI65" s="82">
        <f>J55+J56+J58+J63+J64</f>
        <v>2306.44</v>
      </c>
      <c r="CD65">
        <v>2</v>
      </c>
    </row>
    <row r="66" spans="1:82" ht="71.25" x14ac:dyDescent="0.2">
      <c r="A66" s="69" t="s">
        <v>61</v>
      </c>
      <c r="B66" s="70" t="str">
        <f>Source!F42</f>
        <v>м08-01-136-1</v>
      </c>
      <c r="C66" s="70" t="s">
        <v>1077</v>
      </c>
      <c r="D66" s="71" t="str">
        <f>Source!H42</f>
        <v>1 газоизолированный отсек</v>
      </c>
      <c r="E66" s="72">
        <f>Source!K42</f>
        <v>2</v>
      </c>
      <c r="F66" s="72"/>
      <c r="G66" s="72">
        <f>Source!I42</f>
        <v>2</v>
      </c>
      <c r="H66" s="74"/>
      <c r="I66" s="73"/>
      <c r="J66" s="74"/>
      <c r="K66" s="73"/>
      <c r="L66" s="74"/>
    </row>
    <row r="67" spans="1:82" ht="63.75" x14ac:dyDescent="0.2">
      <c r="B67" s="75" t="str">
        <f>Source!EO42</f>
        <v>Поправка: Мет.421/пр 04.08.20 Пр.10 Т.2 п. 5 Поправка: Сб.№м 8, п.1.8.3.1</v>
      </c>
      <c r="C67" s="75" t="str">
        <f>Source!CN42</f>
        <v>Поправка: Сб.№м 8, п.1.8.3.1  Наименование: При производстве работ на высоте св. 2 до 8 м</v>
      </c>
    </row>
    <row r="68" spans="1:82" ht="14.25" x14ac:dyDescent="0.2">
      <c r="A68" s="70"/>
      <c r="B68" s="73">
        <v>1</v>
      </c>
      <c r="C68" s="70" t="s">
        <v>1064</v>
      </c>
      <c r="D68" s="71"/>
      <c r="E68" s="72"/>
      <c r="F68" s="72"/>
      <c r="G68" s="72"/>
      <c r="H68" s="74">
        <f>Source!AO42</f>
        <v>626.75</v>
      </c>
      <c r="I68" s="73">
        <f>ROUND(1.05,7)</f>
        <v>1.05</v>
      </c>
      <c r="J68" s="74">
        <f>ROUND(Source!AF42*Source!I42, 2)</f>
        <v>1316.18</v>
      </c>
      <c r="K68" s="73">
        <f>IF(Source!BA42&lt;&gt; 0, Source!BA42, 1)</f>
        <v>50.93</v>
      </c>
      <c r="L68" s="74">
        <f>Source!S42</f>
        <v>67033.05</v>
      </c>
    </row>
    <row r="69" spans="1:82" ht="14.25" x14ac:dyDescent="0.2">
      <c r="A69" s="70"/>
      <c r="B69" s="73">
        <v>2</v>
      </c>
      <c r="C69" s="70" t="s">
        <v>1065</v>
      </c>
      <c r="D69" s="71"/>
      <c r="E69" s="72"/>
      <c r="F69" s="72"/>
      <c r="G69" s="72"/>
      <c r="H69" s="74">
        <f>Source!AM42</f>
        <v>3801.74</v>
      </c>
      <c r="I69" s="73"/>
      <c r="J69" s="74">
        <f>ROUND((((Source!ET42)-(Source!EU42))+Source!AE42)*Source!I42, 2)</f>
        <v>7603.48</v>
      </c>
      <c r="K69" s="73">
        <f>IF(Source!BB42&lt;&gt; 0, Source!BB42, 1)</f>
        <v>2.13</v>
      </c>
      <c r="L69" s="74">
        <f>Source!Q42</f>
        <v>16195.41</v>
      </c>
    </row>
    <row r="70" spans="1:82" ht="14.25" x14ac:dyDescent="0.2">
      <c r="A70" s="70"/>
      <c r="B70" s="73">
        <v>3</v>
      </c>
      <c r="C70" s="70" t="s">
        <v>1066</v>
      </c>
      <c r="D70" s="71"/>
      <c r="E70" s="72"/>
      <c r="F70" s="72"/>
      <c r="G70" s="72"/>
      <c r="H70" s="74">
        <f>Source!AN42</f>
        <v>48.28</v>
      </c>
      <c r="I70" s="73"/>
      <c r="J70" s="76">
        <f>ROUND(Source!AE42*Source!I42, 2)</f>
        <v>96.56</v>
      </c>
      <c r="K70" s="73">
        <f>IF(Source!BS42&lt;&gt; 0, Source!BS42, 1)</f>
        <v>50.93</v>
      </c>
      <c r="L70" s="76">
        <f>Source!R42</f>
        <v>4917.8</v>
      </c>
    </row>
    <row r="71" spans="1:82" ht="14.25" x14ac:dyDescent="0.2">
      <c r="A71" s="70"/>
      <c r="B71" s="73">
        <v>4</v>
      </c>
      <c r="C71" s="70" t="s">
        <v>1067</v>
      </c>
      <c r="D71" s="71"/>
      <c r="E71" s="72"/>
      <c r="F71" s="72"/>
      <c r="G71" s="72"/>
      <c r="H71" s="74">
        <f>Source!AL42</f>
        <v>12.53</v>
      </c>
      <c r="I71" s="73"/>
      <c r="J71" s="74">
        <f>ROUND(Source!AC42*Source!I42, 2)</f>
        <v>25.06</v>
      </c>
      <c r="K71" s="73">
        <f>IF(Source!BC42&lt;&gt; 0, Source!BC42, 1)</f>
        <v>50.95</v>
      </c>
      <c r="L71" s="74">
        <f>Source!P42</f>
        <v>1276.81</v>
      </c>
    </row>
    <row r="72" spans="1:82" ht="14.25" x14ac:dyDescent="0.2">
      <c r="A72" s="70"/>
      <c r="B72" s="70"/>
      <c r="C72" s="70" t="s">
        <v>1068</v>
      </c>
      <c r="D72" s="71" t="s">
        <v>1042</v>
      </c>
      <c r="E72" s="72">
        <f>Source!AQ42</f>
        <v>48.51</v>
      </c>
      <c r="F72" s="72">
        <f>ROUND(1.05,7)</f>
        <v>1.05</v>
      </c>
      <c r="G72" s="72">
        <f>ROUND(Source!U42, 7)</f>
        <v>101.871</v>
      </c>
      <c r="H72" s="74"/>
      <c r="I72" s="73"/>
      <c r="J72" s="74"/>
      <c r="K72" s="73"/>
      <c r="L72" s="74"/>
    </row>
    <row r="73" spans="1:82" ht="14.25" x14ac:dyDescent="0.2">
      <c r="A73" s="70"/>
      <c r="B73" s="70"/>
      <c r="C73" s="77" t="s">
        <v>1069</v>
      </c>
      <c r="D73" s="78" t="s">
        <v>1042</v>
      </c>
      <c r="E73" s="79">
        <f>Source!AR42</f>
        <v>4.79</v>
      </c>
      <c r="F73" s="79"/>
      <c r="G73" s="79">
        <f>ROUND(Source!V42, 7)</f>
        <v>9.58</v>
      </c>
      <c r="H73" s="80"/>
      <c r="I73" s="81"/>
      <c r="J73" s="80"/>
      <c r="K73" s="81"/>
      <c r="L73" s="80"/>
    </row>
    <row r="74" spans="1:82" ht="14.25" x14ac:dyDescent="0.2">
      <c r="A74" s="70"/>
      <c r="B74" s="70"/>
      <c r="C74" s="70" t="s">
        <v>1070</v>
      </c>
      <c r="D74" s="71"/>
      <c r="E74" s="72"/>
      <c r="F74" s="72"/>
      <c r="G74" s="72"/>
      <c r="H74" s="74">
        <f>H68+H69+H71</f>
        <v>4441.0199999999995</v>
      </c>
      <c r="I74" s="73"/>
      <c r="J74" s="74">
        <f>J68+J69+J71</f>
        <v>8944.7199999999993</v>
      </c>
      <c r="K74" s="73"/>
      <c r="L74" s="74">
        <f>L68+L69+L71</f>
        <v>84505.27</v>
      </c>
    </row>
    <row r="75" spans="1:82" ht="14.25" x14ac:dyDescent="0.2">
      <c r="A75" s="70"/>
      <c r="B75" s="70"/>
      <c r="C75" s="70" t="s">
        <v>1071</v>
      </c>
      <c r="D75" s="71"/>
      <c r="E75" s="72"/>
      <c r="F75" s="72"/>
      <c r="G75" s="72"/>
      <c r="H75" s="74"/>
      <c r="I75" s="73"/>
      <c r="J75" s="74">
        <f>SUM(S66:S78)+SUM(T66:T78)+SUM(X66:X78)+SUM(Y66:Y78)+SUM(Z66:Z78)</f>
        <v>1412.74</v>
      </c>
      <c r="K75" s="73"/>
      <c r="L75" s="74">
        <f>SUM(AR66:AR78)+SUM(AS66:AS78)+SUM(AT66:AT78)+SUM(AU66:AU78)+SUM(AV66:AV78)</f>
        <v>71950.850000000006</v>
      </c>
    </row>
    <row r="76" spans="1:82" ht="28.5" x14ac:dyDescent="0.2">
      <c r="A76" s="70"/>
      <c r="B76" s="70" t="s">
        <v>32</v>
      </c>
      <c r="C76" s="70" t="s">
        <v>1072</v>
      </c>
      <c r="D76" s="71" t="s">
        <v>1073</v>
      </c>
      <c r="E76" s="72">
        <f>Source!BZ42</f>
        <v>97</v>
      </c>
      <c r="F76" s="72"/>
      <c r="G76" s="72">
        <f>Source!AT42</f>
        <v>97</v>
      </c>
      <c r="H76" s="74"/>
      <c r="I76" s="73"/>
      <c r="J76" s="74">
        <f>SUM(AD66:AD78)</f>
        <v>1370.36</v>
      </c>
      <c r="K76" s="73"/>
      <c r="L76" s="74">
        <f>SUM(AZ66:AZ78)</f>
        <v>69792.320000000007</v>
      </c>
    </row>
    <row r="77" spans="1:82" ht="28.5" x14ac:dyDescent="0.2">
      <c r="A77" s="77"/>
      <c r="B77" s="77" t="s">
        <v>33</v>
      </c>
      <c r="C77" s="77" t="s">
        <v>1074</v>
      </c>
      <c r="D77" s="78" t="s">
        <v>1073</v>
      </c>
      <c r="E77" s="79">
        <f>Source!CA42</f>
        <v>51</v>
      </c>
      <c r="F77" s="79"/>
      <c r="G77" s="79">
        <f>Source!AU42</f>
        <v>51</v>
      </c>
      <c r="H77" s="80"/>
      <c r="I77" s="81"/>
      <c r="J77" s="80">
        <f>SUM(AE66:AE78)</f>
        <v>720.5</v>
      </c>
      <c r="K77" s="81"/>
      <c r="L77" s="80">
        <f>SUM(BA66:BA78)</f>
        <v>36694.93</v>
      </c>
    </row>
    <row r="78" spans="1:82" ht="15" x14ac:dyDescent="0.2">
      <c r="C78" s="83" t="s">
        <v>1075</v>
      </c>
      <c r="D78" s="83"/>
      <c r="E78" s="83"/>
      <c r="F78" s="83"/>
      <c r="G78" s="83"/>
      <c r="H78" s="83"/>
      <c r="I78" s="84">
        <f>J68+J69+J71+J76+J77</f>
        <v>11035.58</v>
      </c>
      <c r="J78" s="84"/>
      <c r="K78" s="84">
        <f>L68+L69+L71+L76+L77</f>
        <v>190992.52000000002</v>
      </c>
      <c r="L78" s="84"/>
      <c r="O78" s="82">
        <f>J68+J69+J71+J76+J77</f>
        <v>11035.58</v>
      </c>
      <c r="P78" s="82">
        <f>J69</f>
        <v>7603.48</v>
      </c>
      <c r="R78" t="s">
        <v>1076</v>
      </c>
      <c r="S78" s="82">
        <f>J68</f>
        <v>1316.18</v>
      </c>
      <c r="U78" s="82">
        <f>J68</f>
        <v>1316.18</v>
      </c>
      <c r="X78" s="82">
        <f>J70</f>
        <v>96.56</v>
      </c>
      <c r="Z78" t="s">
        <v>1076</v>
      </c>
      <c r="AA78" s="82">
        <f>J71</f>
        <v>25.06</v>
      </c>
      <c r="AD78">
        <f>ROUND((Source!AT42/100)*((ROUND(Source!AF42*Source!I42, 2)+ROUND(Source!AE42*Source!I42, 2))), 2)</f>
        <v>1370.36</v>
      </c>
      <c r="AE78">
        <f>ROUND((Source!AU42/100)*((ROUND(Source!AF42*Source!I42, 2)+ROUND(Source!AE42*Source!I42, 2))), 2)</f>
        <v>720.5</v>
      </c>
      <c r="AN78" s="82">
        <f>L68+L69+L71+L76+L77</f>
        <v>190992.52000000002</v>
      </c>
      <c r="AO78" s="82">
        <f>L69</f>
        <v>16195.41</v>
      </c>
      <c r="AQ78" t="s">
        <v>1076</v>
      </c>
      <c r="AR78" s="82">
        <f>L68</f>
        <v>67033.05</v>
      </c>
      <c r="AT78" s="82">
        <f>L70</f>
        <v>4917.8</v>
      </c>
      <c r="AV78" t="s">
        <v>1076</v>
      </c>
      <c r="AW78" s="82">
        <f>L71</f>
        <v>1276.81</v>
      </c>
      <c r="AZ78">
        <f>Source!X42</f>
        <v>69792.320000000007</v>
      </c>
      <c r="BA78">
        <f>Source!Y42</f>
        <v>36694.93</v>
      </c>
      <c r="BI78" s="82">
        <f>J68+J69+J71+J76+J77</f>
        <v>11035.58</v>
      </c>
      <c r="CD78">
        <v>2</v>
      </c>
    </row>
    <row r="79" spans="1:82" ht="57" x14ac:dyDescent="0.2">
      <c r="A79" s="69" t="s">
        <v>69</v>
      </c>
      <c r="B79" s="70" t="str">
        <f>Source!F48</f>
        <v>м08-03-572-2</v>
      </c>
      <c r="C79" s="70" t="str">
        <f>Source!G48</f>
        <v>Блок управления открытого исполнения высотой и шириной до 1000х800 мм, устанавливаемый на металлическом основании</v>
      </c>
      <c r="D79" s="71" t="str">
        <f>Source!H48</f>
        <v>1  ШТ.</v>
      </c>
      <c r="E79" s="72">
        <f>Source!K48</f>
        <v>1</v>
      </c>
      <c r="F79" s="72"/>
      <c r="G79" s="72">
        <f>Source!I48</f>
        <v>1</v>
      </c>
      <c r="H79" s="74"/>
      <c r="I79" s="73"/>
      <c r="J79" s="74"/>
      <c r="K79" s="73"/>
      <c r="L79" s="74"/>
    </row>
    <row r="80" spans="1:82" ht="14.25" x14ac:dyDescent="0.2">
      <c r="A80" s="70"/>
      <c r="B80" s="73">
        <v>1</v>
      </c>
      <c r="C80" s="70" t="s">
        <v>1064</v>
      </c>
      <c r="D80" s="71"/>
      <c r="E80" s="72"/>
      <c r="F80" s="72"/>
      <c r="G80" s="72"/>
      <c r="H80" s="74">
        <f>Source!AO48</f>
        <v>23.01</v>
      </c>
      <c r="I80" s="73"/>
      <c r="J80" s="74">
        <f>ROUND(Source!AF48*Source!I48, 2)</f>
        <v>23.01</v>
      </c>
      <c r="K80" s="73">
        <f>IF(Source!BA48&lt;&gt; 0, Source!BA48, 1)</f>
        <v>50.93</v>
      </c>
      <c r="L80" s="74">
        <f>Source!S48</f>
        <v>1171.9000000000001</v>
      </c>
    </row>
    <row r="81" spans="1:82" ht="14.25" x14ac:dyDescent="0.2">
      <c r="A81" s="70"/>
      <c r="B81" s="73">
        <v>2</v>
      </c>
      <c r="C81" s="70" t="s">
        <v>1065</v>
      </c>
      <c r="D81" s="71"/>
      <c r="E81" s="72"/>
      <c r="F81" s="72"/>
      <c r="G81" s="72"/>
      <c r="H81" s="74">
        <f>Source!AM48</f>
        <v>26.62</v>
      </c>
      <c r="I81" s="73"/>
      <c r="J81" s="74">
        <f>ROUND((((Source!ET48)-(Source!EU48))+Source!AE48)*Source!I48, 2)</f>
        <v>26.62</v>
      </c>
      <c r="K81" s="73">
        <f>IF(Source!BB48&lt;&gt; 0, Source!BB48, 1)</f>
        <v>16.22</v>
      </c>
      <c r="L81" s="74">
        <f>Source!Q48</f>
        <v>431.78</v>
      </c>
    </row>
    <row r="82" spans="1:82" ht="14.25" x14ac:dyDescent="0.2">
      <c r="A82" s="70"/>
      <c r="B82" s="73">
        <v>3</v>
      </c>
      <c r="C82" s="70" t="s">
        <v>1066</v>
      </c>
      <c r="D82" s="71"/>
      <c r="E82" s="72"/>
      <c r="F82" s="72"/>
      <c r="G82" s="72"/>
      <c r="H82" s="74">
        <f>Source!AN48</f>
        <v>1.62</v>
      </c>
      <c r="I82" s="73"/>
      <c r="J82" s="76">
        <f>ROUND(Source!AE48*Source!I48, 2)</f>
        <v>1.62</v>
      </c>
      <c r="K82" s="73">
        <f>IF(Source!BS48&lt;&gt; 0, Source!BS48, 1)</f>
        <v>50.93</v>
      </c>
      <c r="L82" s="76">
        <f>Source!R48</f>
        <v>82.51</v>
      </c>
    </row>
    <row r="83" spans="1:82" ht="14.25" x14ac:dyDescent="0.2">
      <c r="A83" s="70"/>
      <c r="B83" s="73">
        <v>4</v>
      </c>
      <c r="C83" s="70" t="s">
        <v>1067</v>
      </c>
      <c r="D83" s="71"/>
      <c r="E83" s="72"/>
      <c r="F83" s="72"/>
      <c r="G83" s="72"/>
      <c r="H83" s="74">
        <f>Source!AL48</f>
        <v>2.86</v>
      </c>
      <c r="I83" s="73"/>
      <c r="J83" s="74">
        <f>ROUND(Source!AC48*Source!I48, 2)</f>
        <v>2.86</v>
      </c>
      <c r="K83" s="73">
        <f>IF(Source!BC48&lt;&gt; 0, Source!BC48, 1)</f>
        <v>18.03</v>
      </c>
      <c r="L83" s="74">
        <f>Source!P48</f>
        <v>51.57</v>
      </c>
    </row>
    <row r="84" spans="1:82" ht="14.25" x14ac:dyDescent="0.2">
      <c r="A84" s="70"/>
      <c r="B84" s="70"/>
      <c r="C84" s="70" t="s">
        <v>1068</v>
      </c>
      <c r="D84" s="71" t="s">
        <v>1042</v>
      </c>
      <c r="E84" s="72">
        <f>Source!AQ48</f>
        <v>2.3199999999999998</v>
      </c>
      <c r="F84" s="72"/>
      <c r="G84" s="72">
        <f>ROUND(Source!U48, 7)</f>
        <v>2.3199999999999998</v>
      </c>
      <c r="H84" s="74"/>
      <c r="I84" s="73"/>
      <c r="J84" s="74"/>
      <c r="K84" s="73"/>
      <c r="L84" s="74"/>
    </row>
    <row r="85" spans="1:82" ht="14.25" x14ac:dyDescent="0.2">
      <c r="A85" s="70"/>
      <c r="B85" s="70"/>
      <c r="C85" s="77" t="s">
        <v>1069</v>
      </c>
      <c r="D85" s="78" t="s">
        <v>1042</v>
      </c>
      <c r="E85" s="79">
        <f>Source!AR48</f>
        <v>0.12</v>
      </c>
      <c r="F85" s="79"/>
      <c r="G85" s="79">
        <f>ROUND(Source!V48, 7)</f>
        <v>0.12</v>
      </c>
      <c r="H85" s="80"/>
      <c r="I85" s="81"/>
      <c r="J85" s="80"/>
      <c r="K85" s="81"/>
      <c r="L85" s="80"/>
    </row>
    <row r="86" spans="1:82" ht="14.25" x14ac:dyDescent="0.2">
      <c r="A86" s="70"/>
      <c r="B86" s="70"/>
      <c r="C86" s="70" t="s">
        <v>1070</v>
      </c>
      <c r="D86" s="71"/>
      <c r="E86" s="72"/>
      <c r="F86" s="72"/>
      <c r="G86" s="72"/>
      <c r="H86" s="74">
        <f>H80+H81+H83</f>
        <v>52.49</v>
      </c>
      <c r="I86" s="73"/>
      <c r="J86" s="74">
        <f>J80+J81+J83</f>
        <v>52.49</v>
      </c>
      <c r="K86" s="73"/>
      <c r="L86" s="74">
        <f>L80+L81+L83</f>
        <v>1655.25</v>
      </c>
    </row>
    <row r="87" spans="1:82" ht="14.25" x14ac:dyDescent="0.2">
      <c r="A87" s="70"/>
      <c r="B87" s="70"/>
      <c r="C87" s="70" t="s">
        <v>1071</v>
      </c>
      <c r="D87" s="71"/>
      <c r="E87" s="72"/>
      <c r="F87" s="72"/>
      <c r="G87" s="72"/>
      <c r="H87" s="74"/>
      <c r="I87" s="73"/>
      <c r="J87" s="74">
        <f>SUM(S79:S90)+SUM(T79:T90)+SUM(X79:X90)+SUM(Y79:Y90)+SUM(Z79:Z90)</f>
        <v>24.630000000000003</v>
      </c>
      <c r="K87" s="73"/>
      <c r="L87" s="74">
        <f>SUM(AR79:AR90)+SUM(AS79:AS90)+SUM(AT79:AT90)+SUM(AU79:AU90)+SUM(AV79:AV90)</f>
        <v>1254.4100000000001</v>
      </c>
    </row>
    <row r="88" spans="1:82" ht="28.5" x14ac:dyDescent="0.2">
      <c r="A88" s="70"/>
      <c r="B88" s="70" t="s">
        <v>32</v>
      </c>
      <c r="C88" s="70" t="s">
        <v>1072</v>
      </c>
      <c r="D88" s="71" t="s">
        <v>1073</v>
      </c>
      <c r="E88" s="72">
        <f>Source!BZ48</f>
        <v>97</v>
      </c>
      <c r="F88" s="72"/>
      <c r="G88" s="72">
        <f>Source!AT48</f>
        <v>97</v>
      </c>
      <c r="H88" s="74"/>
      <c r="I88" s="73"/>
      <c r="J88" s="74">
        <f>SUM(AD79:AD90)</f>
        <v>23.89</v>
      </c>
      <c r="K88" s="73"/>
      <c r="L88" s="74">
        <f>SUM(AZ79:AZ90)</f>
        <v>1216.78</v>
      </c>
    </row>
    <row r="89" spans="1:82" ht="28.5" x14ac:dyDescent="0.2">
      <c r="A89" s="77"/>
      <c r="B89" s="77" t="s">
        <v>33</v>
      </c>
      <c r="C89" s="77" t="s">
        <v>1074</v>
      </c>
      <c r="D89" s="78" t="s">
        <v>1073</v>
      </c>
      <c r="E89" s="79">
        <f>Source!CA48</f>
        <v>51</v>
      </c>
      <c r="F89" s="79"/>
      <c r="G89" s="79">
        <f>Source!AU48</f>
        <v>51</v>
      </c>
      <c r="H89" s="80"/>
      <c r="I89" s="81"/>
      <c r="J89" s="80">
        <f>SUM(AE79:AE90)</f>
        <v>12.56</v>
      </c>
      <c r="K89" s="81"/>
      <c r="L89" s="80">
        <f>SUM(BA79:BA90)</f>
        <v>639.75</v>
      </c>
    </row>
    <row r="90" spans="1:82" ht="15" x14ac:dyDescent="0.2">
      <c r="C90" s="83" t="s">
        <v>1075</v>
      </c>
      <c r="D90" s="83"/>
      <c r="E90" s="83"/>
      <c r="F90" s="83"/>
      <c r="G90" s="83"/>
      <c r="H90" s="83"/>
      <c r="I90" s="84">
        <f>J80+J81+J83+J88+J89</f>
        <v>88.94</v>
      </c>
      <c r="J90" s="84"/>
      <c r="K90" s="84">
        <f>L80+L81+L83+L88+L89</f>
        <v>3511.7799999999997</v>
      </c>
      <c r="L90" s="84"/>
      <c r="O90" s="82">
        <f>J80+J81+J83+J88+J89</f>
        <v>88.94</v>
      </c>
      <c r="P90" s="82">
        <f>J81</f>
        <v>26.62</v>
      </c>
      <c r="R90" t="s">
        <v>1076</v>
      </c>
      <c r="S90" s="82">
        <f>J80</f>
        <v>23.01</v>
      </c>
      <c r="U90" s="82">
        <f>J80</f>
        <v>23.01</v>
      </c>
      <c r="X90" s="82">
        <f>J82</f>
        <v>1.62</v>
      </c>
      <c r="Z90" t="s">
        <v>1076</v>
      </c>
      <c r="AA90" s="82">
        <f>J83</f>
        <v>2.86</v>
      </c>
      <c r="AD90">
        <f>ROUND((Source!AT48/100)*((ROUND(Source!AF48*Source!I48, 2)+ROUND(Source!AE48*Source!I48, 2))), 2)</f>
        <v>23.89</v>
      </c>
      <c r="AE90">
        <f>ROUND((Source!AU48/100)*((ROUND(Source!AF48*Source!I48, 2)+ROUND(Source!AE48*Source!I48, 2))), 2)</f>
        <v>12.56</v>
      </c>
      <c r="AN90" s="82">
        <f>L80+L81+L83+L88+L89</f>
        <v>3511.7799999999997</v>
      </c>
      <c r="AO90" s="82">
        <f>L81</f>
        <v>431.78</v>
      </c>
      <c r="AQ90" t="s">
        <v>1076</v>
      </c>
      <c r="AR90" s="82">
        <f>L80</f>
        <v>1171.9000000000001</v>
      </c>
      <c r="AT90" s="82">
        <f>L82</f>
        <v>82.51</v>
      </c>
      <c r="AV90" t="s">
        <v>1076</v>
      </c>
      <c r="AW90" s="82">
        <f>L83</f>
        <v>51.57</v>
      </c>
      <c r="AZ90">
        <f>Source!X48</f>
        <v>1216.78</v>
      </c>
      <c r="BA90">
        <f>Source!Y48</f>
        <v>639.75</v>
      </c>
      <c r="BI90" s="82">
        <f>J80+J81+J83+J88+J89</f>
        <v>88.94</v>
      </c>
      <c r="CD90">
        <v>2</v>
      </c>
    </row>
    <row r="91" spans="1:82" ht="14.25" x14ac:dyDescent="0.2">
      <c r="C91" s="68" t="str">
        <f>Source!G49</f>
        <v>Оборудование</v>
      </c>
    </row>
    <row r="92" spans="1:82" ht="66.75" x14ac:dyDescent="0.2">
      <c r="A92" s="69" t="s">
        <v>74</v>
      </c>
      <c r="B92" s="70" t="str">
        <f>Source!F51</f>
        <v>м08-01-015-10</v>
      </c>
      <c r="C92" s="70" t="s">
        <v>1078</v>
      </c>
      <c r="D92" s="71" t="str">
        <f>Source!H51</f>
        <v>1 компл. (3 фазы)</v>
      </c>
      <c r="E92" s="72">
        <f>Source!K51</f>
        <v>2</v>
      </c>
      <c r="F92" s="72"/>
      <c r="G92" s="72">
        <f>Source!I51</f>
        <v>2</v>
      </c>
      <c r="H92" s="74"/>
      <c r="I92" s="73"/>
      <c r="J92" s="74"/>
      <c r="K92" s="73"/>
      <c r="L92" s="74"/>
    </row>
    <row r="93" spans="1:82" ht="63.75" x14ac:dyDescent="0.2">
      <c r="B93" s="75" t="str">
        <f>Source!EO51</f>
        <v>Поправка: Мет.421/пр 04.08.20 Пр.10 Т.2 п. 5 Поправка: Сб.№м 8, п.1.8.3.1</v>
      </c>
      <c r="C93" s="75" t="str">
        <f>Source!CN51</f>
        <v>Поправка: Сб.№м 8, п.1.8.3.1  Наименование: При производстве работ на высоте св. 2 до 8 м</v>
      </c>
    </row>
    <row r="94" spans="1:82" ht="14.25" x14ac:dyDescent="0.2">
      <c r="A94" s="70"/>
      <c r="B94" s="73">
        <v>1</v>
      </c>
      <c r="C94" s="70" t="s">
        <v>1064</v>
      </c>
      <c r="D94" s="71"/>
      <c r="E94" s="72"/>
      <c r="F94" s="72"/>
      <c r="G94" s="72"/>
      <c r="H94" s="74">
        <f>Source!AO51</f>
        <v>135.63999999999999</v>
      </c>
      <c r="I94" s="73">
        <f>ROUND(1.05,7)</f>
        <v>1.05</v>
      </c>
      <c r="J94" s="74">
        <f>ROUND(Source!AF51*Source!I51, 2)</f>
        <v>284.83999999999997</v>
      </c>
      <c r="K94" s="73">
        <f>IF(Source!BA51&lt;&gt; 0, Source!BA51, 1)</f>
        <v>50.93</v>
      </c>
      <c r="L94" s="74">
        <f>Source!S51</f>
        <v>14506.9</v>
      </c>
    </row>
    <row r="95" spans="1:82" ht="14.25" x14ac:dyDescent="0.2">
      <c r="A95" s="70"/>
      <c r="B95" s="73">
        <v>2</v>
      </c>
      <c r="C95" s="70" t="s">
        <v>1065</v>
      </c>
      <c r="D95" s="71"/>
      <c r="E95" s="72"/>
      <c r="F95" s="72"/>
      <c r="G95" s="72"/>
      <c r="H95" s="74">
        <f>Source!AM51</f>
        <v>495.19</v>
      </c>
      <c r="I95" s="73"/>
      <c r="J95" s="74">
        <f>ROUND((((Source!ET51)-(Source!EU51))+Source!AE51)*Source!I51, 2)</f>
        <v>990.38</v>
      </c>
      <c r="K95" s="73">
        <f>IF(Source!BB51&lt;&gt; 0, Source!BB51, 1)</f>
        <v>12.79</v>
      </c>
      <c r="L95" s="74">
        <f>Source!Q51</f>
        <v>12666.96</v>
      </c>
    </row>
    <row r="96" spans="1:82" ht="14.25" x14ac:dyDescent="0.2">
      <c r="A96" s="70"/>
      <c r="B96" s="73">
        <v>3</v>
      </c>
      <c r="C96" s="70" t="s">
        <v>1066</v>
      </c>
      <c r="D96" s="71"/>
      <c r="E96" s="72"/>
      <c r="F96" s="72"/>
      <c r="G96" s="72"/>
      <c r="H96" s="74">
        <f>Source!AN51</f>
        <v>54.53</v>
      </c>
      <c r="I96" s="73"/>
      <c r="J96" s="76">
        <f>ROUND(Source!AE51*Source!I51, 2)</f>
        <v>109.06</v>
      </c>
      <c r="K96" s="73">
        <f>IF(Source!BS51&lt;&gt; 0, Source!BS51, 1)</f>
        <v>50.93</v>
      </c>
      <c r="L96" s="76">
        <f>Source!R51</f>
        <v>5554.43</v>
      </c>
    </row>
    <row r="97" spans="1:82" ht="14.25" x14ac:dyDescent="0.2">
      <c r="A97" s="70"/>
      <c r="B97" s="73">
        <v>4</v>
      </c>
      <c r="C97" s="70" t="s">
        <v>1067</v>
      </c>
      <c r="D97" s="71"/>
      <c r="E97" s="72"/>
      <c r="F97" s="72"/>
      <c r="G97" s="72"/>
      <c r="H97" s="74">
        <f>Source!AL51</f>
        <v>170.88</v>
      </c>
      <c r="I97" s="73"/>
      <c r="J97" s="74">
        <f>ROUND(Source!AC51*Source!I51, 2)</f>
        <v>341.76</v>
      </c>
      <c r="K97" s="73">
        <f>IF(Source!BC51&lt;&gt; 0, Source!BC51, 1)</f>
        <v>14.89</v>
      </c>
      <c r="L97" s="74">
        <f>Source!P51</f>
        <v>5088.8100000000004</v>
      </c>
    </row>
    <row r="98" spans="1:82" ht="14.25" x14ac:dyDescent="0.2">
      <c r="A98" s="70"/>
      <c r="B98" s="70"/>
      <c r="C98" s="70" t="s">
        <v>1068</v>
      </c>
      <c r="D98" s="71" t="s">
        <v>1042</v>
      </c>
      <c r="E98" s="72">
        <f>Source!AQ51</f>
        <v>14.1</v>
      </c>
      <c r="F98" s="72">
        <f>ROUND(1.05,7)</f>
        <v>1.05</v>
      </c>
      <c r="G98" s="72">
        <f>ROUND(Source!U51, 7)</f>
        <v>29.61</v>
      </c>
      <c r="H98" s="74"/>
      <c r="I98" s="73"/>
      <c r="J98" s="74"/>
      <c r="K98" s="73"/>
      <c r="L98" s="74"/>
    </row>
    <row r="99" spans="1:82" ht="14.25" x14ac:dyDescent="0.2">
      <c r="A99" s="70"/>
      <c r="B99" s="70"/>
      <c r="C99" s="77" t="s">
        <v>1069</v>
      </c>
      <c r="D99" s="78" t="s">
        <v>1042</v>
      </c>
      <c r="E99" s="79">
        <f>Source!AR51</f>
        <v>4.43</v>
      </c>
      <c r="F99" s="79"/>
      <c r="G99" s="79">
        <f>ROUND(Source!V51, 7)</f>
        <v>8.86</v>
      </c>
      <c r="H99" s="80"/>
      <c r="I99" s="81"/>
      <c r="J99" s="80"/>
      <c r="K99" s="81"/>
      <c r="L99" s="80"/>
    </row>
    <row r="100" spans="1:82" ht="14.25" x14ac:dyDescent="0.2">
      <c r="A100" s="70"/>
      <c r="B100" s="70"/>
      <c r="C100" s="70" t="s">
        <v>1070</v>
      </c>
      <c r="D100" s="71"/>
      <c r="E100" s="72"/>
      <c r="F100" s="72"/>
      <c r="G100" s="72"/>
      <c r="H100" s="74">
        <f>H94+H95+H97</f>
        <v>801.70999999999992</v>
      </c>
      <c r="I100" s="73"/>
      <c r="J100" s="74">
        <f>J94+J95+J97</f>
        <v>1616.98</v>
      </c>
      <c r="K100" s="73"/>
      <c r="L100" s="74">
        <f>L94+L95+L97</f>
        <v>32262.670000000002</v>
      </c>
    </row>
    <row r="101" spans="1:82" ht="14.25" x14ac:dyDescent="0.2">
      <c r="A101" s="70"/>
      <c r="B101" s="70"/>
      <c r="C101" s="70" t="s">
        <v>1071</v>
      </c>
      <c r="D101" s="71"/>
      <c r="E101" s="72"/>
      <c r="F101" s="72"/>
      <c r="G101" s="72"/>
      <c r="H101" s="74"/>
      <c r="I101" s="73"/>
      <c r="J101" s="74">
        <f>SUM(S92:S104)+SUM(T92:T104)+SUM(X92:X104)+SUM(Y92:Y104)+SUM(Z92:Z104)</f>
        <v>393.9</v>
      </c>
      <c r="K101" s="73"/>
      <c r="L101" s="74">
        <f>SUM(AR92:AR104)+SUM(AS92:AS104)+SUM(AT92:AT104)+SUM(AU92:AU104)+SUM(AV92:AV104)</f>
        <v>20061.330000000002</v>
      </c>
    </row>
    <row r="102" spans="1:82" ht="28.5" x14ac:dyDescent="0.2">
      <c r="A102" s="70"/>
      <c r="B102" s="70" t="s">
        <v>32</v>
      </c>
      <c r="C102" s="70" t="s">
        <v>1072</v>
      </c>
      <c r="D102" s="71" t="s">
        <v>1073</v>
      </c>
      <c r="E102" s="72">
        <f>Source!BZ51</f>
        <v>97</v>
      </c>
      <c r="F102" s="72"/>
      <c r="G102" s="72">
        <f>Source!AT51</f>
        <v>97</v>
      </c>
      <c r="H102" s="74"/>
      <c r="I102" s="73"/>
      <c r="J102" s="74">
        <f>SUM(AD92:AD104)</f>
        <v>382.08</v>
      </c>
      <c r="K102" s="73"/>
      <c r="L102" s="74">
        <f>SUM(AZ92:AZ104)</f>
        <v>19459.490000000002</v>
      </c>
    </row>
    <row r="103" spans="1:82" ht="28.5" x14ac:dyDescent="0.2">
      <c r="A103" s="77"/>
      <c r="B103" s="77" t="s">
        <v>33</v>
      </c>
      <c r="C103" s="77" t="s">
        <v>1074</v>
      </c>
      <c r="D103" s="78" t="s">
        <v>1073</v>
      </c>
      <c r="E103" s="79">
        <f>Source!CA51</f>
        <v>51</v>
      </c>
      <c r="F103" s="79"/>
      <c r="G103" s="79">
        <f>Source!AU51</f>
        <v>51</v>
      </c>
      <c r="H103" s="80"/>
      <c r="I103" s="81"/>
      <c r="J103" s="80">
        <f>SUM(AE92:AE104)</f>
        <v>200.89</v>
      </c>
      <c r="K103" s="81"/>
      <c r="L103" s="80">
        <f>SUM(BA92:BA104)</f>
        <v>10231.280000000001</v>
      </c>
    </row>
    <row r="104" spans="1:82" ht="15" x14ac:dyDescent="0.2">
      <c r="C104" s="83" t="s">
        <v>1075</v>
      </c>
      <c r="D104" s="83"/>
      <c r="E104" s="83"/>
      <c r="F104" s="83"/>
      <c r="G104" s="83"/>
      <c r="H104" s="83"/>
      <c r="I104" s="84">
        <f>J94+J95+J97+J102+J103</f>
        <v>2199.9499999999998</v>
      </c>
      <c r="J104" s="84"/>
      <c r="K104" s="84">
        <f>L94+L95+L97+L102+L103</f>
        <v>61953.440000000002</v>
      </c>
      <c r="L104" s="84"/>
      <c r="O104" s="82">
        <f>J94+J95+J97+J102+J103</f>
        <v>2199.9499999999998</v>
      </c>
      <c r="P104" s="82">
        <f>J95</f>
        <v>990.38</v>
      </c>
      <c r="R104" t="s">
        <v>1076</v>
      </c>
      <c r="S104" s="82">
        <f>J94</f>
        <v>284.83999999999997</v>
      </c>
      <c r="U104" s="82">
        <f>J94</f>
        <v>284.83999999999997</v>
      </c>
      <c r="X104" s="82">
        <f>J96</f>
        <v>109.06</v>
      </c>
      <c r="Z104" t="s">
        <v>1076</v>
      </c>
      <c r="AA104" s="82">
        <f>J97</f>
        <v>341.76</v>
      </c>
      <c r="AD104">
        <f>ROUND((Source!AT51/100)*((ROUND(Source!AF51*Source!I51, 2)+ROUND(Source!AE51*Source!I51, 2))), 2)</f>
        <v>382.08</v>
      </c>
      <c r="AE104">
        <f>ROUND((Source!AU51/100)*((ROUND(Source!AF51*Source!I51, 2)+ROUND(Source!AE51*Source!I51, 2))), 2)</f>
        <v>200.89</v>
      </c>
      <c r="AN104" s="82">
        <f>L94+L95+L97+L102+L103</f>
        <v>61953.440000000002</v>
      </c>
      <c r="AO104" s="82">
        <f>L95</f>
        <v>12666.96</v>
      </c>
      <c r="AQ104" t="s">
        <v>1076</v>
      </c>
      <c r="AR104" s="82">
        <f>L94</f>
        <v>14506.9</v>
      </c>
      <c r="AT104" s="82">
        <f>L96</f>
        <v>5554.43</v>
      </c>
      <c r="AV104" t="s">
        <v>1076</v>
      </c>
      <c r="AW104" s="82">
        <f>L97</f>
        <v>5088.8100000000004</v>
      </c>
      <c r="AZ104">
        <f>Source!X51</f>
        <v>19459.490000000002</v>
      </c>
      <c r="BA104">
        <f>Source!Y51</f>
        <v>10231.280000000001</v>
      </c>
      <c r="BI104" s="82">
        <f>J94+J95+J97+J102+J103</f>
        <v>2199.9499999999998</v>
      </c>
      <c r="CD104">
        <v>2</v>
      </c>
    </row>
    <row r="105" spans="1:82" ht="57" x14ac:dyDescent="0.2">
      <c r="A105" s="69" t="s">
        <v>90</v>
      </c>
      <c r="B105" s="70" t="str">
        <f>Source!F57</f>
        <v>м08-03-572-8</v>
      </c>
      <c r="C105" s="70" t="str">
        <f>Source!G57</f>
        <v>Блок управления шкафного исполнения или распределительный пункт (шкаф), устанавливаемый в нише, высота и ширина до 700х850 мм</v>
      </c>
      <c r="D105" s="71" t="str">
        <f>Source!H57</f>
        <v>1  ШТ.</v>
      </c>
      <c r="E105" s="72">
        <f>Source!K57</f>
        <v>4</v>
      </c>
      <c r="F105" s="72"/>
      <c r="G105" s="72">
        <f>Source!I57</f>
        <v>4</v>
      </c>
      <c r="H105" s="74"/>
      <c r="I105" s="73"/>
      <c r="J105" s="74"/>
      <c r="K105" s="73"/>
      <c r="L105" s="74"/>
    </row>
    <row r="106" spans="1:82" ht="14.25" x14ac:dyDescent="0.2">
      <c r="A106" s="70"/>
      <c r="B106" s="73">
        <v>1</v>
      </c>
      <c r="C106" s="70" t="s">
        <v>1064</v>
      </c>
      <c r="D106" s="71"/>
      <c r="E106" s="72"/>
      <c r="F106" s="72"/>
      <c r="G106" s="72"/>
      <c r="H106" s="74">
        <f>Source!AO57</f>
        <v>23.01</v>
      </c>
      <c r="I106" s="73"/>
      <c r="J106" s="74">
        <f>ROUND(Source!AF57*Source!I57, 2)</f>
        <v>92.04</v>
      </c>
      <c r="K106" s="73">
        <f>IF(Source!BA57&lt;&gt; 0, Source!BA57, 1)</f>
        <v>50.93</v>
      </c>
      <c r="L106" s="74">
        <f>Source!S57</f>
        <v>4687.6000000000004</v>
      </c>
    </row>
    <row r="107" spans="1:82" ht="14.25" x14ac:dyDescent="0.2">
      <c r="A107" s="70"/>
      <c r="B107" s="73">
        <v>2</v>
      </c>
      <c r="C107" s="70" t="s">
        <v>1065</v>
      </c>
      <c r="D107" s="71"/>
      <c r="E107" s="72"/>
      <c r="F107" s="72"/>
      <c r="G107" s="72"/>
      <c r="H107" s="74">
        <f>Source!AM57</f>
        <v>26.64</v>
      </c>
      <c r="I107" s="73"/>
      <c r="J107" s="74">
        <f>ROUND((((Source!ET57)-(Source!EU57))+Source!AE57)*Source!I57, 2)</f>
        <v>106.56</v>
      </c>
      <c r="K107" s="73">
        <f>IF(Source!BB57&lt;&gt; 0, Source!BB57, 1)</f>
        <v>14.89</v>
      </c>
      <c r="L107" s="74">
        <f>Source!Q57</f>
        <v>1586.68</v>
      </c>
    </row>
    <row r="108" spans="1:82" ht="14.25" x14ac:dyDescent="0.2">
      <c r="A108" s="70"/>
      <c r="B108" s="73">
        <v>3</v>
      </c>
      <c r="C108" s="70" t="s">
        <v>1066</v>
      </c>
      <c r="D108" s="71"/>
      <c r="E108" s="72"/>
      <c r="F108" s="72"/>
      <c r="G108" s="72"/>
      <c r="H108" s="74">
        <f>Source!AN57</f>
        <v>1.35</v>
      </c>
      <c r="I108" s="73"/>
      <c r="J108" s="76">
        <f>ROUND(Source!AE57*Source!I57, 2)</f>
        <v>5.4</v>
      </c>
      <c r="K108" s="73">
        <f>IF(Source!BS57&lt;&gt; 0, Source!BS57, 1)</f>
        <v>50.93</v>
      </c>
      <c r="L108" s="76">
        <f>Source!R57</f>
        <v>275.02</v>
      </c>
    </row>
    <row r="109" spans="1:82" ht="14.25" x14ac:dyDescent="0.2">
      <c r="A109" s="70"/>
      <c r="B109" s="73">
        <v>4</v>
      </c>
      <c r="C109" s="70" t="s">
        <v>1067</v>
      </c>
      <c r="D109" s="71"/>
      <c r="E109" s="72"/>
      <c r="F109" s="72"/>
      <c r="G109" s="72"/>
      <c r="H109" s="74">
        <f>Source!AL57</f>
        <v>122.49</v>
      </c>
      <c r="I109" s="73"/>
      <c r="J109" s="74">
        <f>ROUND(Source!AC57*Source!I57, 2)</f>
        <v>489.96</v>
      </c>
      <c r="K109" s="73">
        <f>IF(Source!BC57&lt;&gt; 0, Source!BC57, 1)</f>
        <v>9.7200000000000006</v>
      </c>
      <c r="L109" s="74">
        <f>Source!P57</f>
        <v>4762.41</v>
      </c>
    </row>
    <row r="110" spans="1:82" ht="14.25" x14ac:dyDescent="0.2">
      <c r="A110" s="70"/>
      <c r="B110" s="70"/>
      <c r="C110" s="70" t="s">
        <v>1068</v>
      </c>
      <c r="D110" s="71" t="s">
        <v>1042</v>
      </c>
      <c r="E110" s="72">
        <f>Source!AQ57</f>
        <v>2.3199999999999998</v>
      </c>
      <c r="F110" s="72"/>
      <c r="G110" s="72">
        <f>ROUND(Source!U57, 7)</f>
        <v>9.2799999999999994</v>
      </c>
      <c r="H110" s="74"/>
      <c r="I110" s="73"/>
      <c r="J110" s="74"/>
      <c r="K110" s="73"/>
      <c r="L110" s="74"/>
    </row>
    <row r="111" spans="1:82" ht="14.25" x14ac:dyDescent="0.2">
      <c r="A111" s="70"/>
      <c r="B111" s="70"/>
      <c r="C111" s="77" t="s">
        <v>1069</v>
      </c>
      <c r="D111" s="78" t="s">
        <v>1042</v>
      </c>
      <c r="E111" s="79">
        <f>Source!AR57</f>
        <v>0.1</v>
      </c>
      <c r="F111" s="79"/>
      <c r="G111" s="79">
        <f>ROUND(Source!V57, 7)</f>
        <v>0.4</v>
      </c>
      <c r="H111" s="80"/>
      <c r="I111" s="81"/>
      <c r="J111" s="80"/>
      <c r="K111" s="81"/>
      <c r="L111" s="80"/>
    </row>
    <row r="112" spans="1:82" ht="14.25" x14ac:dyDescent="0.2">
      <c r="A112" s="70"/>
      <c r="B112" s="70"/>
      <c r="C112" s="70" t="s">
        <v>1070</v>
      </c>
      <c r="D112" s="71"/>
      <c r="E112" s="72"/>
      <c r="F112" s="72"/>
      <c r="G112" s="72"/>
      <c r="H112" s="74">
        <f>H106+H107+H109</f>
        <v>172.14</v>
      </c>
      <c r="I112" s="73"/>
      <c r="J112" s="74">
        <f>J106+J107+J109</f>
        <v>688.56</v>
      </c>
      <c r="K112" s="73"/>
      <c r="L112" s="74">
        <f>L106+L107+L109</f>
        <v>11036.69</v>
      </c>
    </row>
    <row r="113" spans="1:82" ht="14.25" x14ac:dyDescent="0.2">
      <c r="A113" s="70"/>
      <c r="B113" s="70"/>
      <c r="C113" s="70" t="s">
        <v>1071</v>
      </c>
      <c r="D113" s="71"/>
      <c r="E113" s="72"/>
      <c r="F113" s="72"/>
      <c r="G113" s="72"/>
      <c r="H113" s="74"/>
      <c r="I113" s="73"/>
      <c r="J113" s="74">
        <f>SUM(S105:S116)+SUM(T105:T116)+SUM(X105:X116)+SUM(Y105:Y116)+SUM(Z105:Z116)</f>
        <v>97.440000000000012</v>
      </c>
      <c r="K113" s="73"/>
      <c r="L113" s="74">
        <f>SUM(AR105:AR116)+SUM(AS105:AS116)+SUM(AT105:AT116)+SUM(AU105:AU116)+SUM(AV105:AV116)</f>
        <v>4962.6200000000008</v>
      </c>
    </row>
    <row r="114" spans="1:82" ht="28.5" x14ac:dyDescent="0.2">
      <c r="A114" s="70"/>
      <c r="B114" s="70" t="s">
        <v>32</v>
      </c>
      <c r="C114" s="70" t="s">
        <v>1072</v>
      </c>
      <c r="D114" s="71" t="s">
        <v>1073</v>
      </c>
      <c r="E114" s="72">
        <f>Source!BZ57</f>
        <v>97</v>
      </c>
      <c r="F114" s="72"/>
      <c r="G114" s="72">
        <f>Source!AT57</f>
        <v>97</v>
      </c>
      <c r="H114" s="74"/>
      <c r="I114" s="73"/>
      <c r="J114" s="74">
        <f>SUM(AD105:AD116)</f>
        <v>94.52</v>
      </c>
      <c r="K114" s="73"/>
      <c r="L114" s="74">
        <f>SUM(AZ105:AZ116)</f>
        <v>4813.74</v>
      </c>
    </row>
    <row r="115" spans="1:82" ht="28.5" x14ac:dyDescent="0.2">
      <c r="A115" s="77"/>
      <c r="B115" s="77" t="s">
        <v>33</v>
      </c>
      <c r="C115" s="77" t="s">
        <v>1074</v>
      </c>
      <c r="D115" s="78" t="s">
        <v>1073</v>
      </c>
      <c r="E115" s="79">
        <f>Source!CA57</f>
        <v>51</v>
      </c>
      <c r="F115" s="79"/>
      <c r="G115" s="79">
        <f>Source!AU57</f>
        <v>51</v>
      </c>
      <c r="H115" s="80"/>
      <c r="I115" s="81"/>
      <c r="J115" s="80">
        <f>SUM(AE105:AE116)</f>
        <v>49.69</v>
      </c>
      <c r="K115" s="81"/>
      <c r="L115" s="80">
        <f>SUM(BA105:BA116)</f>
        <v>2530.94</v>
      </c>
    </row>
    <row r="116" spans="1:82" ht="15" x14ac:dyDescent="0.2">
      <c r="C116" s="83" t="s">
        <v>1075</v>
      </c>
      <c r="D116" s="83"/>
      <c r="E116" s="83"/>
      <c r="F116" s="83"/>
      <c r="G116" s="83"/>
      <c r="H116" s="83"/>
      <c r="I116" s="84">
        <f>J106+J107+J109+J114+J115</f>
        <v>832.77</v>
      </c>
      <c r="J116" s="84"/>
      <c r="K116" s="84">
        <f>L106+L107+L109+L114+L115</f>
        <v>18381.37</v>
      </c>
      <c r="L116" s="84"/>
      <c r="O116" s="82">
        <f>J106+J107+J109+J114+J115</f>
        <v>832.77</v>
      </c>
      <c r="P116" s="82">
        <f>J107</f>
        <v>106.56</v>
      </c>
      <c r="R116" t="s">
        <v>1076</v>
      </c>
      <c r="S116" s="82">
        <f>J106</f>
        <v>92.04</v>
      </c>
      <c r="U116" s="82">
        <f>J106</f>
        <v>92.04</v>
      </c>
      <c r="X116" s="82">
        <f>J108</f>
        <v>5.4</v>
      </c>
      <c r="Z116" t="s">
        <v>1076</v>
      </c>
      <c r="AA116" s="82">
        <f>J109</f>
        <v>489.96</v>
      </c>
      <c r="AD116">
        <f>ROUND((Source!AT57/100)*((ROUND(Source!AF57*Source!I57, 2)+ROUND(Source!AE57*Source!I57, 2))), 2)</f>
        <v>94.52</v>
      </c>
      <c r="AE116">
        <f>ROUND((Source!AU57/100)*((ROUND(Source!AF57*Source!I57, 2)+ROUND(Source!AE57*Source!I57, 2))), 2)</f>
        <v>49.69</v>
      </c>
      <c r="AN116" s="82">
        <f>L106+L107+L109+L114+L115</f>
        <v>18381.37</v>
      </c>
      <c r="AO116" s="82">
        <f>L107</f>
        <v>1586.68</v>
      </c>
      <c r="AQ116" t="s">
        <v>1076</v>
      </c>
      <c r="AR116" s="82">
        <f>L106</f>
        <v>4687.6000000000004</v>
      </c>
      <c r="AT116" s="82">
        <f>L108</f>
        <v>275.02</v>
      </c>
      <c r="AV116" t="s">
        <v>1076</v>
      </c>
      <c r="AW116" s="82">
        <f>L109</f>
        <v>4762.41</v>
      </c>
      <c r="AZ116">
        <f>Source!X57</f>
        <v>4813.74</v>
      </c>
      <c r="BA116">
        <f>Source!Y57</f>
        <v>2530.94</v>
      </c>
      <c r="BI116" s="82">
        <f>J106+J107+J109+J114+J115</f>
        <v>832.77</v>
      </c>
      <c r="CD116">
        <v>2</v>
      </c>
    </row>
    <row r="118" spans="1:82" ht="15" x14ac:dyDescent="0.2">
      <c r="A118" s="87"/>
      <c r="B118" s="88"/>
      <c r="C118" s="89" t="s">
        <v>1079</v>
      </c>
      <c r="D118" s="89"/>
      <c r="E118" s="89"/>
      <c r="F118" s="89"/>
      <c r="G118" s="89"/>
      <c r="H118" s="89"/>
      <c r="I118" s="90"/>
      <c r="J118" s="91">
        <f>J120+J121+J127+J131</f>
        <v>12577.449999999999</v>
      </c>
      <c r="K118" s="91"/>
      <c r="L118" s="91">
        <f>L120+L121+L127+L131</f>
        <v>174025.96</v>
      </c>
    </row>
    <row r="119" spans="1:82" ht="14.25" x14ac:dyDescent="0.2">
      <c r="A119" s="67"/>
      <c r="B119" s="85"/>
      <c r="C119" s="92" t="s">
        <v>1080</v>
      </c>
      <c r="D119" s="86"/>
      <c r="E119" s="86"/>
      <c r="F119" s="86"/>
      <c r="G119" s="86"/>
      <c r="H119" s="86"/>
      <c r="I119" s="72"/>
      <c r="J119" s="74"/>
      <c r="K119" s="74"/>
      <c r="L119" s="74"/>
    </row>
    <row r="120" spans="1:82" ht="14.25" x14ac:dyDescent="0.2">
      <c r="A120" s="67"/>
      <c r="B120" s="85"/>
      <c r="C120" s="86" t="s">
        <v>1081</v>
      </c>
      <c r="D120" s="86"/>
      <c r="E120" s="86"/>
      <c r="F120" s="86"/>
      <c r="G120" s="86"/>
      <c r="H120" s="86"/>
      <c r="I120" s="72"/>
      <c r="J120" s="74">
        <f>SUM(S51:S116)</f>
        <v>2404.73</v>
      </c>
      <c r="K120" s="74"/>
      <c r="L120" s="74">
        <f>SUM(AR51:AR116)</f>
        <v>122472.9</v>
      </c>
    </row>
    <row r="121" spans="1:82" ht="14.25" x14ac:dyDescent="0.2">
      <c r="A121" s="67"/>
      <c r="B121" s="85"/>
      <c r="C121" s="86" t="s">
        <v>1082</v>
      </c>
      <c r="D121" s="86"/>
      <c r="E121" s="86"/>
      <c r="F121" s="86"/>
      <c r="G121" s="86"/>
      <c r="H121" s="86"/>
      <c r="I121" s="72"/>
      <c r="J121" s="74">
        <f>J123+J126</f>
        <v>9174.3799999999992</v>
      </c>
      <c r="K121" s="74"/>
      <c r="L121" s="74">
        <f>L123+L126</f>
        <v>39460.81</v>
      </c>
    </row>
    <row r="122" spans="1:82" ht="14.25" x14ac:dyDescent="0.2">
      <c r="A122" s="67"/>
      <c r="B122" s="85"/>
      <c r="C122" s="92" t="s">
        <v>1083</v>
      </c>
      <c r="D122" s="86"/>
      <c r="E122" s="86"/>
      <c r="F122" s="86"/>
      <c r="G122" s="86"/>
      <c r="H122" s="86"/>
      <c r="I122" s="72"/>
      <c r="J122" s="74"/>
      <c r="K122" s="74"/>
      <c r="L122" s="74"/>
    </row>
    <row r="123" spans="1:82" ht="14.25" x14ac:dyDescent="0.2">
      <c r="A123" s="67"/>
      <c r="B123" s="85"/>
      <c r="C123" s="86" t="s">
        <v>1084</v>
      </c>
      <c r="D123" s="86"/>
      <c r="E123" s="86"/>
      <c r="F123" s="86"/>
      <c r="G123" s="86"/>
      <c r="H123" s="86"/>
      <c r="I123" s="72"/>
      <c r="J123" s="74">
        <f>SUM(P51:P116)</f>
        <v>9174.3799999999992</v>
      </c>
      <c r="K123" s="74"/>
      <c r="L123" s="74">
        <f>SUM(AO51:AO116)</f>
        <v>39460.81</v>
      </c>
    </row>
    <row r="124" spans="1:82" ht="14.25" x14ac:dyDescent="0.2">
      <c r="A124" s="67"/>
      <c r="B124" s="85"/>
      <c r="C124" s="92" t="s">
        <v>1085</v>
      </c>
      <c r="D124" s="86"/>
      <c r="E124" s="86"/>
      <c r="F124" s="86"/>
      <c r="G124" s="86"/>
      <c r="H124" s="86"/>
      <c r="I124" s="72"/>
      <c r="J124" s="74"/>
      <c r="K124" s="74"/>
      <c r="L124" s="74"/>
    </row>
    <row r="125" spans="1:82" ht="14.25" x14ac:dyDescent="0.2">
      <c r="A125" s="67"/>
      <c r="B125" s="85"/>
      <c r="C125" s="86" t="s">
        <v>1086</v>
      </c>
      <c r="D125" s="86"/>
      <c r="E125" s="86"/>
      <c r="F125" s="86"/>
      <c r="G125" s="86"/>
      <c r="H125" s="86"/>
      <c r="I125" s="72"/>
      <c r="J125" s="74">
        <f>SUM(X51:X116)</f>
        <v>221.10000000000002</v>
      </c>
      <c r="K125" s="74"/>
      <c r="L125" s="74">
        <f>SUM(AT51:AT116)</f>
        <v>11260.630000000001</v>
      </c>
    </row>
    <row r="126" spans="1:82" ht="14.25" hidden="1" x14ac:dyDescent="0.2">
      <c r="A126" s="67"/>
      <c r="B126" s="85"/>
      <c r="C126" s="86" t="s">
        <v>1087</v>
      </c>
      <c r="D126" s="86"/>
      <c r="E126" s="86"/>
      <c r="F126" s="86"/>
      <c r="G126" s="86"/>
      <c r="H126" s="86"/>
      <c r="I126" s="72"/>
      <c r="J126" s="74">
        <f>SUM(Z51:Z116)</f>
        <v>0</v>
      </c>
      <c r="K126" s="74"/>
      <c r="L126" s="74">
        <f>SUM(AV51:AV116)</f>
        <v>0</v>
      </c>
    </row>
    <row r="127" spans="1:82" ht="14.25" x14ac:dyDescent="0.2">
      <c r="A127" s="67"/>
      <c r="B127" s="85"/>
      <c r="C127" s="86" t="s">
        <v>1088</v>
      </c>
      <c r="D127" s="86"/>
      <c r="E127" s="86"/>
      <c r="F127" s="86"/>
      <c r="G127" s="86"/>
      <c r="H127" s="86"/>
      <c r="I127" s="72"/>
      <c r="J127" s="74">
        <f>J129+J130</f>
        <v>998.33999999999992</v>
      </c>
      <c r="K127" s="74"/>
      <c r="L127" s="74">
        <f>L129+L130</f>
        <v>12092.25</v>
      </c>
    </row>
    <row r="128" spans="1:82" ht="14.25" x14ac:dyDescent="0.2">
      <c r="A128" s="67"/>
      <c r="B128" s="85"/>
      <c r="C128" s="92" t="s">
        <v>1083</v>
      </c>
      <c r="D128" s="86"/>
      <c r="E128" s="86"/>
      <c r="F128" s="86"/>
      <c r="G128" s="86"/>
      <c r="H128" s="86"/>
      <c r="I128" s="72"/>
      <c r="J128" s="74"/>
      <c r="K128" s="74"/>
      <c r="L128" s="74"/>
    </row>
    <row r="129" spans="1:12" ht="14.25" x14ac:dyDescent="0.2">
      <c r="A129" s="67"/>
      <c r="B129" s="85"/>
      <c r="C129" s="86" t="s">
        <v>1089</v>
      </c>
      <c r="D129" s="86"/>
      <c r="E129" s="86"/>
      <c r="F129" s="86"/>
      <c r="G129" s="86"/>
      <c r="H129" s="86"/>
      <c r="I129" s="72"/>
      <c r="J129" s="74">
        <f>SUM(AA51:AA116)-SUM(BJ51:BJ116)</f>
        <v>998.33999999999992</v>
      </c>
      <c r="K129" s="74"/>
      <c r="L129" s="74">
        <f>SUM(AW51:AW116)-SUM(BK51:BK116)</f>
        <v>12092.25</v>
      </c>
    </row>
    <row r="130" spans="1:12" ht="14.25" hidden="1" x14ac:dyDescent="0.2">
      <c r="A130" s="67"/>
      <c r="B130" s="85"/>
      <c r="C130" s="86" t="s">
        <v>1090</v>
      </c>
      <c r="D130" s="86"/>
      <c r="E130" s="86"/>
      <c r="F130" s="86"/>
      <c r="G130" s="86"/>
      <c r="H130" s="86"/>
      <c r="I130" s="72"/>
      <c r="J130" s="74">
        <f>SUM(BC51:BC116)</f>
        <v>0</v>
      </c>
      <c r="K130" s="74"/>
      <c r="L130" s="74">
        <f>SUM(BC51:BC116)</f>
        <v>0</v>
      </c>
    </row>
    <row r="131" spans="1:12" ht="14.25" hidden="1" x14ac:dyDescent="0.2">
      <c r="A131" s="67"/>
      <c r="B131" s="85"/>
      <c r="C131" s="86" t="s">
        <v>1091</v>
      </c>
      <c r="D131" s="86"/>
      <c r="E131" s="86"/>
      <c r="F131" s="86"/>
      <c r="G131" s="86"/>
      <c r="H131" s="86"/>
      <c r="I131" s="72"/>
      <c r="J131" s="74">
        <f>SUM(AF51:AF116)</f>
        <v>0</v>
      </c>
      <c r="K131" s="74"/>
      <c r="L131" s="74">
        <f>SUM(BB51:BB116)</f>
        <v>0</v>
      </c>
    </row>
    <row r="132" spans="1:12" ht="14.25" x14ac:dyDescent="0.2">
      <c r="A132" s="67"/>
      <c r="B132" s="85"/>
      <c r="C132" s="86" t="s">
        <v>1092</v>
      </c>
      <c r="D132" s="86"/>
      <c r="E132" s="86"/>
      <c r="F132" s="86"/>
      <c r="G132" s="86"/>
      <c r="H132" s="86"/>
      <c r="I132" s="72"/>
      <c r="J132" s="74">
        <f>SUM(S51:S116)+SUM(X51:X116)+SUM(Z51:Z116)</f>
        <v>2625.83</v>
      </c>
      <c r="K132" s="74"/>
      <c r="L132" s="74">
        <f>SUM(AR51:AR116)+SUM(AT51:AT116)+SUM(AV51:AV116)</f>
        <v>133733.53</v>
      </c>
    </row>
    <row r="133" spans="1:12" ht="14.25" x14ac:dyDescent="0.2">
      <c r="A133" s="67"/>
      <c r="B133" s="85"/>
      <c r="C133" s="86" t="s">
        <v>1093</v>
      </c>
      <c r="D133" s="86"/>
      <c r="E133" s="86"/>
      <c r="F133" s="86"/>
      <c r="G133" s="86"/>
      <c r="H133" s="86"/>
      <c r="I133" s="72"/>
      <c r="J133" s="74">
        <f>SUM(AD51:AD116)</f>
        <v>2547.06</v>
      </c>
      <c r="K133" s="74"/>
      <c r="L133" s="74">
        <f>SUM(AZ51:AZ116)</f>
        <v>129721.52000000002</v>
      </c>
    </row>
    <row r="134" spans="1:12" ht="14.25" x14ac:dyDescent="0.2">
      <c r="A134" s="67"/>
      <c r="B134" s="85"/>
      <c r="C134" s="86" t="s">
        <v>1094</v>
      </c>
      <c r="D134" s="86"/>
      <c r="E134" s="86"/>
      <c r="F134" s="86"/>
      <c r="G134" s="86"/>
      <c r="H134" s="86"/>
      <c r="I134" s="72"/>
      <c r="J134" s="74">
        <f>SUM(AE51:AE116)</f>
        <v>1339.17</v>
      </c>
      <c r="K134" s="74"/>
      <c r="L134" s="74">
        <f>SUM(BA51:BA116)</f>
        <v>68204.100000000006</v>
      </c>
    </row>
    <row r="135" spans="1:12" ht="14.25" hidden="1" x14ac:dyDescent="0.2">
      <c r="A135" s="67"/>
      <c r="B135" s="85"/>
      <c r="C135" s="86" t="s">
        <v>1095</v>
      </c>
      <c r="D135" s="86"/>
      <c r="E135" s="86"/>
      <c r="F135" s="86"/>
      <c r="G135" s="86"/>
      <c r="H135" s="86"/>
      <c r="I135" s="72"/>
      <c r="J135" s="74">
        <f>J137+J138</f>
        <v>0</v>
      </c>
      <c r="K135" s="74"/>
      <c r="L135" s="74">
        <f>L137+L138</f>
        <v>0</v>
      </c>
    </row>
    <row r="136" spans="1:12" ht="14.25" hidden="1" x14ac:dyDescent="0.2">
      <c r="A136" s="67"/>
      <c r="B136" s="85"/>
      <c r="C136" s="92" t="s">
        <v>1080</v>
      </c>
      <c r="D136" s="86"/>
      <c r="E136" s="86"/>
      <c r="F136" s="86"/>
      <c r="G136" s="86"/>
      <c r="H136" s="86"/>
      <c r="I136" s="72"/>
      <c r="J136" s="74"/>
      <c r="K136" s="74"/>
      <c r="L136" s="74"/>
    </row>
    <row r="137" spans="1:12" ht="14.25" hidden="1" x14ac:dyDescent="0.2">
      <c r="A137" s="67"/>
      <c r="B137" s="85"/>
      <c r="C137" s="86" t="s">
        <v>1096</v>
      </c>
      <c r="D137" s="86"/>
      <c r="E137" s="86"/>
      <c r="F137" s="86"/>
      <c r="G137" s="86"/>
      <c r="H137" s="86"/>
      <c r="I137" s="72"/>
      <c r="J137" s="74">
        <f>SUM(BJ51:BJ116)</f>
        <v>0</v>
      </c>
      <c r="K137" s="74"/>
      <c r="L137" s="74">
        <f>SUM(BK51:BK116)</f>
        <v>0</v>
      </c>
    </row>
    <row r="138" spans="1:12" ht="14.25" hidden="1" x14ac:dyDescent="0.2">
      <c r="A138" s="67"/>
      <c r="B138" s="85"/>
      <c r="C138" s="86" t="s">
        <v>1097</v>
      </c>
      <c r="D138" s="86"/>
      <c r="E138" s="86"/>
      <c r="F138" s="86"/>
      <c r="G138" s="86"/>
      <c r="H138" s="86"/>
      <c r="I138" s="72"/>
      <c r="J138" s="74">
        <f>SUM(AH51:AH116)</f>
        <v>0</v>
      </c>
      <c r="K138" s="74"/>
      <c r="L138" s="74">
        <f>SUM(BD51:BD116)</f>
        <v>0</v>
      </c>
    </row>
    <row r="139" spans="1:12" ht="14.25" hidden="1" x14ac:dyDescent="0.2">
      <c r="A139" s="67"/>
      <c r="B139" s="85"/>
      <c r="C139" s="86" t="s">
        <v>1098</v>
      </c>
      <c r="D139" s="86"/>
      <c r="E139" s="86"/>
      <c r="F139" s="86"/>
      <c r="G139" s="86"/>
      <c r="H139" s="86"/>
      <c r="I139" s="72"/>
      <c r="J139" s="74">
        <f>SUM(BL51:BL116)</f>
        <v>0</v>
      </c>
      <c r="K139" s="74"/>
      <c r="L139" s="74"/>
    </row>
    <row r="140" spans="1:12" ht="14.25" hidden="1" x14ac:dyDescent="0.2">
      <c r="A140" s="67"/>
      <c r="B140" s="85"/>
      <c r="C140" s="86" t="s">
        <v>1099</v>
      </c>
      <c r="D140" s="86"/>
      <c r="E140" s="86"/>
      <c r="F140" s="86"/>
      <c r="G140" s="86"/>
      <c r="H140" s="86"/>
      <c r="I140" s="72"/>
      <c r="J140" s="74">
        <f>SUM(BN51:BN116)</f>
        <v>0</v>
      </c>
      <c r="K140" s="74"/>
      <c r="L140" s="74">
        <f>SUM(BO51:BO116)</f>
        <v>0</v>
      </c>
    </row>
    <row r="141" spans="1:12" ht="15" x14ac:dyDescent="0.2">
      <c r="A141" s="87"/>
      <c r="B141" s="88"/>
      <c r="C141" s="89" t="s">
        <v>1100</v>
      </c>
      <c r="D141" s="89"/>
      <c r="E141" s="89"/>
      <c r="F141" s="89"/>
      <c r="G141" s="89"/>
      <c r="H141" s="89"/>
      <c r="I141" s="90"/>
      <c r="J141" s="91">
        <f>J118+J133+J134+J135+J139+J140</f>
        <v>16463.68</v>
      </c>
      <c r="K141" s="91"/>
      <c r="L141" s="91">
        <f>L118+L133+L134+L135+L139+L140</f>
        <v>371951.57999999996</v>
      </c>
    </row>
    <row r="142" spans="1:12" ht="14.25" x14ac:dyDescent="0.2">
      <c r="A142" s="67"/>
      <c r="B142" s="85"/>
      <c r="C142" s="92" t="s">
        <v>1101</v>
      </c>
      <c r="D142" s="86"/>
      <c r="E142" s="86"/>
      <c r="F142" s="86"/>
      <c r="G142" s="86"/>
      <c r="H142" s="86"/>
      <c r="I142" s="72"/>
      <c r="J142" s="74"/>
      <c r="K142" s="74"/>
      <c r="L142" s="74"/>
    </row>
    <row r="143" spans="1:12" ht="14.25" hidden="1" x14ac:dyDescent="0.2">
      <c r="A143" s="67"/>
      <c r="B143" s="85"/>
      <c r="C143" s="86" t="s">
        <v>1102</v>
      </c>
      <c r="D143" s="86"/>
      <c r="E143" s="86"/>
      <c r="F143" s="86"/>
      <c r="G143" s="86"/>
      <c r="H143" s="86"/>
      <c r="I143" s="72"/>
      <c r="J143" s="74">
        <f>SUM(AB51:AB116)</f>
        <v>0</v>
      </c>
      <c r="K143" s="74"/>
      <c r="L143" s="74">
        <f>SUM(AX51:AX116)</f>
        <v>0</v>
      </c>
    </row>
    <row r="144" spans="1:12" ht="14.25" hidden="1" x14ac:dyDescent="0.2">
      <c r="A144" s="67"/>
      <c r="B144" s="85"/>
      <c r="C144" s="86" t="s">
        <v>1103</v>
      </c>
      <c r="D144" s="86"/>
      <c r="E144" s="86"/>
      <c r="F144" s="86"/>
      <c r="G144" s="86"/>
      <c r="H144" s="86"/>
      <c r="I144" s="72"/>
      <c r="J144" s="74">
        <f>SUM(AC51:AC116)</f>
        <v>0</v>
      </c>
      <c r="K144" s="74"/>
      <c r="L144" s="74">
        <f>SUM(AY51:AY116)</f>
        <v>0</v>
      </c>
    </row>
    <row r="145" spans="1:82" ht="14.25" x14ac:dyDescent="0.2">
      <c r="A145" s="67"/>
      <c r="B145" s="85"/>
      <c r="C145" s="86" t="s">
        <v>1104</v>
      </c>
      <c r="D145" s="86"/>
      <c r="E145" s="86"/>
      <c r="F145" s="93"/>
      <c r="G145" s="94">
        <f>Source!P81</f>
        <v>205.178</v>
      </c>
      <c r="H145" s="67"/>
      <c r="I145" s="67"/>
      <c r="J145" s="67"/>
      <c r="K145" s="67"/>
      <c r="L145" s="67"/>
    </row>
    <row r="146" spans="1:82" ht="14.25" x14ac:dyDescent="0.2">
      <c r="A146" s="67"/>
      <c r="B146" s="85"/>
      <c r="C146" s="86" t="s">
        <v>1105</v>
      </c>
      <c r="D146" s="86"/>
      <c r="E146" s="86"/>
      <c r="F146" s="93"/>
      <c r="G146" s="94">
        <f>Source!P82</f>
        <v>19.8</v>
      </c>
      <c r="H146" s="67"/>
      <c r="I146" s="67"/>
      <c r="J146" s="67"/>
      <c r="K146" s="67"/>
      <c r="L146" s="67"/>
    </row>
    <row r="149" spans="1:82" ht="16.5" x14ac:dyDescent="0.2">
      <c r="A149" s="66" t="s">
        <v>1106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</row>
    <row r="150" spans="1:82" ht="171" x14ac:dyDescent="0.2">
      <c r="A150" s="96" t="s">
        <v>148</v>
      </c>
      <c r="B150" s="97" t="str">
        <f>Source!F94</f>
        <v>Коньюнктурный анализ п.460</v>
      </c>
      <c r="C150" s="97" t="s">
        <v>1107</v>
      </c>
      <c r="D150" s="98" t="str">
        <f>Source!H94</f>
        <v>компл.</v>
      </c>
      <c r="E150" s="99">
        <f>Source!K94</f>
        <v>2</v>
      </c>
      <c r="F150" s="99"/>
      <c r="G150" s="99">
        <f>Source!I94</f>
        <v>2</v>
      </c>
      <c r="H150" s="100">
        <f>Source!AL94</f>
        <v>84377300.399999991</v>
      </c>
      <c r="I150" s="101"/>
      <c r="J150" s="100">
        <f>ROUND(L150/K150, 2)</f>
        <v>25037774.600000001</v>
      </c>
      <c r="K150" s="101">
        <f>IF(Source!BC94&lt;&gt; 0, Source!BC94, 1)</f>
        <v>6.74</v>
      </c>
      <c r="L150" s="100">
        <f>Source!HH94</f>
        <v>168754600.80000001</v>
      </c>
    </row>
    <row r="151" spans="1:82" ht="15" x14ac:dyDescent="0.2">
      <c r="A151" s="95"/>
      <c r="B151" s="95"/>
      <c r="C151" s="102" t="s">
        <v>1075</v>
      </c>
      <c r="D151" s="102"/>
      <c r="E151" s="102"/>
      <c r="F151" s="102"/>
      <c r="G151" s="102"/>
      <c r="H151" s="102"/>
      <c r="I151" s="103">
        <f>J150</f>
        <v>25037774.600000001</v>
      </c>
      <c r="J151" s="103"/>
      <c r="K151" s="103">
        <f>L150</f>
        <v>168754600.80000001</v>
      </c>
      <c r="L151" s="103"/>
      <c r="O151" s="82">
        <f>J150</f>
        <v>25037774.600000001</v>
      </c>
      <c r="P151">
        <f>0</f>
        <v>0</v>
      </c>
      <c r="R151" t="s">
        <v>1076</v>
      </c>
      <c r="S151">
        <f>0</f>
        <v>0</v>
      </c>
      <c r="X151">
        <f>0</f>
        <v>0</v>
      </c>
      <c r="Z151" t="s">
        <v>1076</v>
      </c>
      <c r="AA151" s="82">
        <f>J150</f>
        <v>25037774.600000001</v>
      </c>
      <c r="AC151" s="82">
        <f>J150</f>
        <v>25037774.600000001</v>
      </c>
      <c r="AD151">
        <f>ROUND((Source!AT94/100)*((ROUND(Source!AF94*Source!I94, 2)+ROUND(Source!AE94*Source!I94, 2))), 2)</f>
        <v>0</v>
      </c>
      <c r="AE151">
        <f>ROUND((Source!AU94/100)*((ROUND(Source!AF94*Source!I94, 2)+ROUND(Source!AE94*Source!I94, 2))), 2)</f>
        <v>0</v>
      </c>
      <c r="AN151" s="82">
        <f>L150</f>
        <v>168754600.80000001</v>
      </c>
      <c r="AO151">
        <f>0</f>
        <v>0</v>
      </c>
      <c r="AQ151" t="s">
        <v>1076</v>
      </c>
      <c r="AR151">
        <f>0</f>
        <v>0</v>
      </c>
      <c r="AT151">
        <f>0</f>
        <v>0</v>
      </c>
      <c r="AV151" t="s">
        <v>1076</v>
      </c>
      <c r="AW151" s="82">
        <f>L150</f>
        <v>168754600.80000001</v>
      </c>
      <c r="AY151" s="82">
        <f>L150</f>
        <v>168754600.80000001</v>
      </c>
      <c r="AZ151">
        <f>Source!X94</f>
        <v>0</v>
      </c>
      <c r="BA151">
        <f>Source!Y94</f>
        <v>0</v>
      </c>
      <c r="BJ151" s="82">
        <f>J150</f>
        <v>25037774.600000001</v>
      </c>
      <c r="BK151" s="82">
        <f>L150</f>
        <v>168754600.80000001</v>
      </c>
      <c r="CD151">
        <v>3</v>
      </c>
    </row>
    <row r="152" spans="1:82" ht="142.5" x14ac:dyDescent="0.2">
      <c r="A152" s="96" t="s">
        <v>158</v>
      </c>
      <c r="B152" s="97" t="str">
        <f>Source!F96</f>
        <v>Коньюнктурный анализ п.462</v>
      </c>
      <c r="C152" s="97" t="s">
        <v>1108</v>
      </c>
      <c r="D152" s="98" t="str">
        <f>Source!H96</f>
        <v>компл.</v>
      </c>
      <c r="E152" s="99">
        <f>Source!K96</f>
        <v>1</v>
      </c>
      <c r="F152" s="99"/>
      <c r="G152" s="99">
        <f>Source!I96</f>
        <v>1</v>
      </c>
      <c r="H152" s="100">
        <f>Source!AL96</f>
        <v>65754514.329999998</v>
      </c>
      <c r="I152" s="101"/>
      <c r="J152" s="100">
        <f>ROUND(L152/K152, 2)</f>
        <v>9755862.6600000001</v>
      </c>
      <c r="K152" s="101">
        <f>IF(Source!BC96&lt;&gt; 0, Source!BC96, 1)</f>
        <v>6.74</v>
      </c>
      <c r="L152" s="100">
        <f>Source!HH96</f>
        <v>65754514.329999998</v>
      </c>
    </row>
    <row r="153" spans="1:82" ht="15" x14ac:dyDescent="0.2">
      <c r="A153" s="95"/>
      <c r="B153" s="95"/>
      <c r="C153" s="102" t="s">
        <v>1075</v>
      </c>
      <c r="D153" s="102"/>
      <c r="E153" s="102"/>
      <c r="F153" s="102"/>
      <c r="G153" s="102"/>
      <c r="H153" s="102"/>
      <c r="I153" s="103">
        <f>J152</f>
        <v>9755862.6600000001</v>
      </c>
      <c r="J153" s="103"/>
      <c r="K153" s="103">
        <f>L152</f>
        <v>65754514.329999998</v>
      </c>
      <c r="L153" s="103"/>
      <c r="O153" s="82">
        <f>J152</f>
        <v>9755862.6600000001</v>
      </c>
      <c r="P153">
        <f>0</f>
        <v>0</v>
      </c>
      <c r="R153" t="s">
        <v>1076</v>
      </c>
      <c r="S153">
        <f>0</f>
        <v>0</v>
      </c>
      <c r="X153">
        <f>0</f>
        <v>0</v>
      </c>
      <c r="Z153" t="s">
        <v>1076</v>
      </c>
      <c r="AA153" s="82">
        <f>J152</f>
        <v>9755862.6600000001</v>
      </c>
      <c r="AC153" s="82">
        <f>J152</f>
        <v>9755862.6600000001</v>
      </c>
      <c r="AD153">
        <f>ROUND((Source!AT96/100)*((ROUND(Source!AF96*Source!I96, 2)+ROUND(Source!AE96*Source!I96, 2))), 2)</f>
        <v>0</v>
      </c>
      <c r="AE153">
        <f>ROUND((Source!AU96/100)*((ROUND(Source!AF96*Source!I96, 2)+ROUND(Source!AE96*Source!I96, 2))), 2)</f>
        <v>0</v>
      </c>
      <c r="AN153" s="82">
        <f>L152</f>
        <v>65754514.329999998</v>
      </c>
      <c r="AO153">
        <f>0</f>
        <v>0</v>
      </c>
      <c r="AQ153" t="s">
        <v>1076</v>
      </c>
      <c r="AR153">
        <f>0</f>
        <v>0</v>
      </c>
      <c r="AT153">
        <f>0</f>
        <v>0</v>
      </c>
      <c r="AV153" t="s">
        <v>1076</v>
      </c>
      <c r="AW153" s="82">
        <f>L152</f>
        <v>65754514.329999998</v>
      </c>
      <c r="AY153" s="82">
        <f>L152</f>
        <v>65754514.329999998</v>
      </c>
      <c r="AZ153">
        <f>Source!X96</f>
        <v>0</v>
      </c>
      <c r="BA153">
        <f>Source!Y96</f>
        <v>0</v>
      </c>
      <c r="BJ153" s="82">
        <f>J152</f>
        <v>9755862.6600000001</v>
      </c>
      <c r="BK153" s="82">
        <f>L152</f>
        <v>65754514.329999998</v>
      </c>
      <c r="CD153">
        <v>3</v>
      </c>
    </row>
    <row r="154" spans="1:82" ht="142.5" x14ac:dyDescent="0.2">
      <c r="A154" s="96" t="s">
        <v>162</v>
      </c>
      <c r="B154" s="97" t="str">
        <f>Source!F98</f>
        <v>Коньюнктурный анализ п.463</v>
      </c>
      <c r="C154" s="97" t="s">
        <v>1109</v>
      </c>
      <c r="D154" s="98" t="str">
        <f>Source!H98</f>
        <v>шт.</v>
      </c>
      <c r="E154" s="99">
        <f>Source!K98</f>
        <v>6</v>
      </c>
      <c r="F154" s="99"/>
      <c r="G154" s="99">
        <f>Source!I98</f>
        <v>6</v>
      </c>
      <c r="H154" s="100">
        <f>Source!AL98</f>
        <v>603937.58999999985</v>
      </c>
      <c r="I154" s="101"/>
      <c r="J154" s="100">
        <f>ROUND(L154/K154, 2)</f>
        <v>537629.9</v>
      </c>
      <c r="K154" s="101">
        <f>IF(Source!BC98&lt;&gt; 0, Source!BC98, 1)</f>
        <v>6.74</v>
      </c>
      <c r="L154" s="100">
        <f>Source!HH98</f>
        <v>3623625.54</v>
      </c>
    </row>
    <row r="155" spans="1:82" ht="15" x14ac:dyDescent="0.2">
      <c r="A155" s="95"/>
      <c r="B155" s="95"/>
      <c r="C155" s="102" t="s">
        <v>1075</v>
      </c>
      <c r="D155" s="102"/>
      <c r="E155" s="102"/>
      <c r="F155" s="102"/>
      <c r="G155" s="102"/>
      <c r="H155" s="102"/>
      <c r="I155" s="103">
        <f>J154</f>
        <v>537629.9</v>
      </c>
      <c r="J155" s="103"/>
      <c r="K155" s="103">
        <f>L154</f>
        <v>3623625.54</v>
      </c>
      <c r="L155" s="103"/>
      <c r="O155" s="82">
        <f>J154</f>
        <v>537629.9</v>
      </c>
      <c r="P155">
        <f>0</f>
        <v>0</v>
      </c>
      <c r="R155" t="s">
        <v>1076</v>
      </c>
      <c r="S155">
        <f>0</f>
        <v>0</v>
      </c>
      <c r="X155">
        <f>0</f>
        <v>0</v>
      </c>
      <c r="Z155" t="s">
        <v>1076</v>
      </c>
      <c r="AA155" s="82">
        <f>J154</f>
        <v>537629.9</v>
      </c>
      <c r="AC155" s="82">
        <f>J154</f>
        <v>537629.9</v>
      </c>
      <c r="AD155">
        <f>ROUND((Source!AT98/100)*((ROUND(Source!AF98*Source!I98, 2)+ROUND(Source!AE98*Source!I98, 2))), 2)</f>
        <v>0</v>
      </c>
      <c r="AE155">
        <f>ROUND((Source!AU98/100)*((ROUND(Source!AF98*Source!I98, 2)+ROUND(Source!AE98*Source!I98, 2))), 2)</f>
        <v>0</v>
      </c>
      <c r="AN155" s="82">
        <f>L154</f>
        <v>3623625.54</v>
      </c>
      <c r="AO155">
        <f>0</f>
        <v>0</v>
      </c>
      <c r="AQ155" t="s">
        <v>1076</v>
      </c>
      <c r="AR155">
        <f>0</f>
        <v>0</v>
      </c>
      <c r="AT155">
        <f>0</f>
        <v>0</v>
      </c>
      <c r="AV155" t="s">
        <v>1076</v>
      </c>
      <c r="AW155" s="82">
        <f>L154</f>
        <v>3623625.54</v>
      </c>
      <c r="AY155" s="82">
        <f>L154</f>
        <v>3623625.54</v>
      </c>
      <c r="AZ155">
        <f>Source!X98</f>
        <v>0</v>
      </c>
      <c r="BA155">
        <f>Source!Y98</f>
        <v>0</v>
      </c>
      <c r="BJ155" s="82">
        <f>J154</f>
        <v>537629.9</v>
      </c>
      <c r="BK155" s="82">
        <f>L154</f>
        <v>3623625.54</v>
      </c>
      <c r="CD155">
        <v>3</v>
      </c>
    </row>
    <row r="156" spans="1:82" ht="57" x14ac:dyDescent="0.2">
      <c r="A156" s="104" t="s">
        <v>167</v>
      </c>
      <c r="B156" s="77" t="str">
        <f>Source!F100</f>
        <v>Коньюнктурный анализ п.234</v>
      </c>
      <c r="C156" s="77" t="s">
        <v>1110</v>
      </c>
      <c r="D156" s="78" t="str">
        <f>Source!H100</f>
        <v>шт.</v>
      </c>
      <c r="E156" s="79">
        <f>Source!K100</f>
        <v>6</v>
      </c>
      <c r="F156" s="79"/>
      <c r="G156" s="79">
        <f>Source!I100</f>
        <v>6</v>
      </c>
      <c r="H156" s="80">
        <f>Source!AL100</f>
        <v>41412</v>
      </c>
      <c r="I156" s="81"/>
      <c r="J156" s="80">
        <f>ROUND(L156/K156, 2)</f>
        <v>25721.74</v>
      </c>
      <c r="K156" s="81">
        <f>IF(Source!BC100&lt;&gt; 0, Source!BC100, 1)</f>
        <v>9.66</v>
      </c>
      <c r="L156" s="80">
        <f>Source!HG100</f>
        <v>248472</v>
      </c>
    </row>
    <row r="157" spans="1:82" ht="15" x14ac:dyDescent="0.2">
      <c r="C157" s="83" t="s">
        <v>1075</v>
      </c>
      <c r="D157" s="83"/>
      <c r="E157" s="83"/>
      <c r="F157" s="83"/>
      <c r="G157" s="83"/>
      <c r="H157" s="83"/>
      <c r="I157" s="84">
        <f>J156</f>
        <v>25721.74</v>
      </c>
      <c r="J157" s="84"/>
      <c r="K157" s="84">
        <f>L156</f>
        <v>248472</v>
      </c>
      <c r="L157" s="84"/>
      <c r="O157" s="82">
        <f>J156</f>
        <v>25721.74</v>
      </c>
      <c r="P157">
        <f>0</f>
        <v>0</v>
      </c>
      <c r="R157" t="s">
        <v>1076</v>
      </c>
      <c r="S157">
        <f>0</f>
        <v>0</v>
      </c>
      <c r="U157">
        <f>0</f>
        <v>0</v>
      </c>
      <c r="X157">
        <f>0</f>
        <v>0</v>
      </c>
      <c r="Z157" t="s">
        <v>1076</v>
      </c>
      <c r="AA157" s="82">
        <f>J156</f>
        <v>25721.74</v>
      </c>
      <c r="AB157" s="82">
        <f>J156</f>
        <v>25721.74</v>
      </c>
      <c r="AD157">
        <f>ROUND((Source!AT100/100)*((ROUND(Source!AF100*Source!I100, 2)+ROUND(Source!AE100*Source!I100, 2))), 2)</f>
        <v>0</v>
      </c>
      <c r="AE157">
        <f>ROUND((Source!AU100/100)*((ROUND(Source!AF100*Source!I100, 2)+ROUND(Source!AE100*Source!I100, 2))), 2)</f>
        <v>0</v>
      </c>
      <c r="AN157" s="82">
        <f>L156</f>
        <v>248472</v>
      </c>
      <c r="AO157">
        <f>0</f>
        <v>0</v>
      </c>
      <c r="AQ157" t="s">
        <v>1076</v>
      </c>
      <c r="AR157">
        <f>0</f>
        <v>0</v>
      </c>
      <c r="AT157">
        <f>0</f>
        <v>0</v>
      </c>
      <c r="AV157" t="s">
        <v>1076</v>
      </c>
      <c r="AW157" s="82">
        <f>L156</f>
        <v>248472</v>
      </c>
      <c r="AX157" s="82">
        <f>L156</f>
        <v>248472</v>
      </c>
      <c r="AZ157">
        <f>Source!X100</f>
        <v>0</v>
      </c>
      <c r="BA157">
        <f>Source!Y100</f>
        <v>0</v>
      </c>
      <c r="BI157" s="82">
        <f>J156</f>
        <v>25721.74</v>
      </c>
      <c r="CD157">
        <v>2</v>
      </c>
    </row>
    <row r="158" spans="1:82" ht="114" x14ac:dyDescent="0.2">
      <c r="A158" s="96" t="s">
        <v>184</v>
      </c>
      <c r="B158" s="97" t="str">
        <f>Source!F110</f>
        <v>Коньюнктурный анализ п.468</v>
      </c>
      <c r="C158" s="97" t="s">
        <v>1111</v>
      </c>
      <c r="D158" s="98" t="str">
        <f>Source!H110</f>
        <v>шт.</v>
      </c>
      <c r="E158" s="99">
        <f>Source!K110</f>
        <v>1</v>
      </c>
      <c r="F158" s="99"/>
      <c r="G158" s="99">
        <f>Source!I110</f>
        <v>1</v>
      </c>
      <c r="H158" s="100">
        <f>Source!AL110</f>
        <v>1719894</v>
      </c>
      <c r="I158" s="101"/>
      <c r="J158" s="100">
        <f>ROUND(L158/K158, 2)</f>
        <v>255177.15</v>
      </c>
      <c r="K158" s="101">
        <f>IF(Source!BC110&lt;&gt; 0, Source!BC110, 1)</f>
        <v>6.74</v>
      </c>
      <c r="L158" s="100">
        <f>Source!HH110</f>
        <v>1719894</v>
      </c>
    </row>
    <row r="159" spans="1:82" ht="15" x14ac:dyDescent="0.2">
      <c r="A159" s="95"/>
      <c r="B159" s="95"/>
      <c r="C159" s="102" t="s">
        <v>1075</v>
      </c>
      <c r="D159" s="102"/>
      <c r="E159" s="102"/>
      <c r="F159" s="102"/>
      <c r="G159" s="102"/>
      <c r="H159" s="102"/>
      <c r="I159" s="103">
        <f>J158</f>
        <v>255177.15</v>
      </c>
      <c r="J159" s="103"/>
      <c r="K159" s="103">
        <f>L158</f>
        <v>1719894</v>
      </c>
      <c r="L159" s="103"/>
      <c r="O159" s="82">
        <f>J158</f>
        <v>255177.15</v>
      </c>
      <c r="P159">
        <f>0</f>
        <v>0</v>
      </c>
      <c r="R159" t="s">
        <v>1076</v>
      </c>
      <c r="S159">
        <f>0</f>
        <v>0</v>
      </c>
      <c r="X159">
        <f>0</f>
        <v>0</v>
      </c>
      <c r="Z159" t="s">
        <v>1076</v>
      </c>
      <c r="AA159" s="82">
        <f>J158</f>
        <v>255177.15</v>
      </c>
      <c r="AC159" s="82">
        <f>J158</f>
        <v>255177.15</v>
      </c>
      <c r="AD159">
        <f>ROUND((Source!AT110/100)*((ROUND(Source!AF110*Source!I110, 2)+ROUND(Source!AE110*Source!I110, 2))), 2)</f>
        <v>0</v>
      </c>
      <c r="AE159">
        <f>ROUND((Source!AU110/100)*((ROUND(Source!AF110*Source!I110, 2)+ROUND(Source!AE110*Source!I110, 2))), 2)</f>
        <v>0</v>
      </c>
      <c r="AN159" s="82">
        <f>L158</f>
        <v>1719894</v>
      </c>
      <c r="AO159">
        <f>0</f>
        <v>0</v>
      </c>
      <c r="AQ159" t="s">
        <v>1076</v>
      </c>
      <c r="AR159">
        <f>0</f>
        <v>0</v>
      </c>
      <c r="AT159">
        <f>0</f>
        <v>0</v>
      </c>
      <c r="AV159" t="s">
        <v>1076</v>
      </c>
      <c r="AW159" s="82">
        <f>L158</f>
        <v>1719894</v>
      </c>
      <c r="AY159" s="82">
        <f>L158</f>
        <v>1719894</v>
      </c>
      <c r="AZ159">
        <f>Source!X110</f>
        <v>0</v>
      </c>
      <c r="BA159">
        <f>Source!Y110</f>
        <v>0</v>
      </c>
      <c r="BJ159" s="82">
        <f>J158</f>
        <v>255177.15</v>
      </c>
      <c r="BK159" s="82">
        <f>L158</f>
        <v>1719894</v>
      </c>
      <c r="CD159">
        <v>3</v>
      </c>
    </row>
    <row r="160" spans="1:82" ht="85.5" x14ac:dyDescent="0.2">
      <c r="A160" s="96" t="s">
        <v>188</v>
      </c>
      <c r="B160" s="97" t="str">
        <f>Source!F112</f>
        <v>Коньюнктурный анализ п. 469</v>
      </c>
      <c r="C160" s="97" t="s">
        <v>1112</v>
      </c>
      <c r="D160" s="98" t="str">
        <f>Source!H112</f>
        <v>шт.</v>
      </c>
      <c r="E160" s="99">
        <f>Source!K112</f>
        <v>1</v>
      </c>
      <c r="F160" s="99"/>
      <c r="G160" s="99">
        <f>Source!I112</f>
        <v>1</v>
      </c>
      <c r="H160" s="100">
        <f>Source!AL112</f>
        <v>22650600.07</v>
      </c>
      <c r="I160" s="101"/>
      <c r="J160" s="100">
        <f>ROUND(L160/K160, 2)</f>
        <v>3360623.16</v>
      </c>
      <c r="K160" s="101">
        <f>IF(Source!BC112&lt;&gt; 0, Source!BC112, 1)</f>
        <v>6.74</v>
      </c>
      <c r="L160" s="100">
        <f>Source!HH112</f>
        <v>22650600.07</v>
      </c>
    </row>
    <row r="161" spans="1:82" ht="15" x14ac:dyDescent="0.2">
      <c r="A161" s="95"/>
      <c r="B161" s="95"/>
      <c r="C161" s="102" t="s">
        <v>1075</v>
      </c>
      <c r="D161" s="102"/>
      <c r="E161" s="102"/>
      <c r="F161" s="102"/>
      <c r="G161" s="102"/>
      <c r="H161" s="102"/>
      <c r="I161" s="103">
        <f>J160</f>
        <v>3360623.16</v>
      </c>
      <c r="J161" s="103"/>
      <c r="K161" s="103">
        <f>L160</f>
        <v>22650600.07</v>
      </c>
      <c r="L161" s="103"/>
      <c r="O161" s="82">
        <f>J160</f>
        <v>3360623.16</v>
      </c>
      <c r="P161">
        <f>0</f>
        <v>0</v>
      </c>
      <c r="R161" t="s">
        <v>1076</v>
      </c>
      <c r="S161">
        <f>0</f>
        <v>0</v>
      </c>
      <c r="X161">
        <f>0</f>
        <v>0</v>
      </c>
      <c r="Z161" t="s">
        <v>1076</v>
      </c>
      <c r="AA161" s="82">
        <f>J160</f>
        <v>3360623.16</v>
      </c>
      <c r="AC161" s="82">
        <f>J160</f>
        <v>3360623.16</v>
      </c>
      <c r="AD161">
        <f>ROUND((Source!AT112/100)*((ROUND(Source!AF112*Source!I112, 2)+ROUND(Source!AE112*Source!I112, 2))), 2)</f>
        <v>0</v>
      </c>
      <c r="AE161">
        <f>ROUND((Source!AU112/100)*((ROUND(Source!AF112*Source!I112, 2)+ROUND(Source!AE112*Source!I112, 2))), 2)</f>
        <v>0</v>
      </c>
      <c r="AN161" s="82">
        <f>L160</f>
        <v>22650600.07</v>
      </c>
      <c r="AO161">
        <f>0</f>
        <v>0</v>
      </c>
      <c r="AQ161" t="s">
        <v>1076</v>
      </c>
      <c r="AR161">
        <f>0</f>
        <v>0</v>
      </c>
      <c r="AT161">
        <f>0</f>
        <v>0</v>
      </c>
      <c r="AV161" t="s">
        <v>1076</v>
      </c>
      <c r="AW161" s="82">
        <f>L160</f>
        <v>22650600.07</v>
      </c>
      <c r="AY161" s="82">
        <f>L160</f>
        <v>22650600.07</v>
      </c>
      <c r="AZ161">
        <f>Source!X112</f>
        <v>0</v>
      </c>
      <c r="BA161">
        <f>Source!Y112</f>
        <v>0</v>
      </c>
      <c r="BJ161" s="82">
        <f>J160</f>
        <v>3360623.16</v>
      </c>
      <c r="BK161" s="82">
        <f>L160</f>
        <v>22650600.07</v>
      </c>
      <c r="CD161">
        <v>3</v>
      </c>
    </row>
    <row r="162" spans="1:82" ht="28.5" x14ac:dyDescent="0.2">
      <c r="A162" s="104" t="s">
        <v>192</v>
      </c>
      <c r="B162" s="77" t="str">
        <f>Source!F114</f>
        <v>Коньюнктурный анализ п.261</v>
      </c>
      <c r="C162" s="77" t="str">
        <f>Source!G114</f>
        <v>Шкаф система обогрева водостоков БМЗ (в комплекте БМЗ)</v>
      </c>
      <c r="D162" s="78" t="str">
        <f>Source!H114</f>
        <v>шт.</v>
      </c>
      <c r="E162" s="79">
        <f>Source!K114</f>
        <v>1</v>
      </c>
      <c r="F162" s="79"/>
      <c r="G162" s="79">
        <f>Source!I114</f>
        <v>1</v>
      </c>
      <c r="H162" s="80">
        <f>Source!AL114</f>
        <v>0</v>
      </c>
      <c r="I162" s="81"/>
      <c r="J162" s="80">
        <f>ROUND(Source!AC114*Source!I114, 2)</f>
        <v>0</v>
      </c>
      <c r="K162" s="81">
        <f>IF(Source!BC114&lt;&gt; 0, Source!BC114, 1)</f>
        <v>9.66</v>
      </c>
      <c r="L162" s="80">
        <f>Source!P114</f>
        <v>0</v>
      </c>
    </row>
    <row r="163" spans="1:82" ht="15" x14ac:dyDescent="0.2">
      <c r="C163" s="83" t="s">
        <v>1075</v>
      </c>
      <c r="D163" s="83"/>
      <c r="E163" s="83"/>
      <c r="F163" s="83"/>
      <c r="G163" s="83"/>
      <c r="H163" s="83"/>
      <c r="I163" s="84">
        <f>J162</f>
        <v>0</v>
      </c>
      <c r="J163" s="84"/>
      <c r="K163" s="84">
        <f>L162</f>
        <v>0</v>
      </c>
      <c r="L163" s="84"/>
      <c r="O163" s="82">
        <f>J162</f>
        <v>0</v>
      </c>
      <c r="P163">
        <f>0</f>
        <v>0</v>
      </c>
      <c r="R163" t="s">
        <v>1076</v>
      </c>
      <c r="S163">
        <f>0</f>
        <v>0</v>
      </c>
      <c r="U163">
        <f>0</f>
        <v>0</v>
      </c>
      <c r="X163">
        <f>0</f>
        <v>0</v>
      </c>
      <c r="Z163" t="s">
        <v>1076</v>
      </c>
      <c r="AA163" s="82">
        <f>J162</f>
        <v>0</v>
      </c>
      <c r="AD163">
        <f>ROUND((Source!AT114/100)*((ROUND(Source!AF114*Source!I114, 2)+ROUND(Source!AE114*Source!I114, 2))), 2)</f>
        <v>0</v>
      </c>
      <c r="AE163">
        <f>ROUND((Source!AU114/100)*((ROUND(Source!AF114*Source!I114, 2)+ROUND(Source!AE114*Source!I114, 2))), 2)</f>
        <v>0</v>
      </c>
      <c r="AN163" s="82">
        <f>L162</f>
        <v>0</v>
      </c>
      <c r="AO163">
        <f>0</f>
        <v>0</v>
      </c>
      <c r="AQ163" t="s">
        <v>1076</v>
      </c>
      <c r="AR163">
        <f>0</f>
        <v>0</v>
      </c>
      <c r="AT163">
        <f>0</f>
        <v>0</v>
      </c>
      <c r="AV163" t="s">
        <v>1076</v>
      </c>
      <c r="AW163" s="82">
        <f>L162</f>
        <v>0</v>
      </c>
      <c r="AZ163">
        <f>Source!X114</f>
        <v>0</v>
      </c>
      <c r="BA163">
        <f>Source!Y114</f>
        <v>0</v>
      </c>
      <c r="BH163" s="82">
        <f>J162</f>
        <v>0</v>
      </c>
      <c r="CD163">
        <v>1</v>
      </c>
    </row>
    <row r="164" spans="1:82" ht="71.25" x14ac:dyDescent="0.2">
      <c r="A164" s="96" t="s">
        <v>195</v>
      </c>
      <c r="B164" s="97" t="str">
        <f>Source!F116</f>
        <v>Коньюнктурный анализ п.235</v>
      </c>
      <c r="C164" s="97" t="s">
        <v>1113</v>
      </c>
      <c r="D164" s="98" t="str">
        <f>Source!H116</f>
        <v>шт.</v>
      </c>
      <c r="E164" s="99">
        <f>Source!K116</f>
        <v>1</v>
      </c>
      <c r="F164" s="99"/>
      <c r="G164" s="99">
        <f>Source!I116</f>
        <v>1</v>
      </c>
      <c r="H164" s="100">
        <f>Source!AL116</f>
        <v>7557110</v>
      </c>
      <c r="I164" s="101"/>
      <c r="J164" s="100">
        <f>ROUND(L164/K164, 2)</f>
        <v>1121232.94</v>
      </c>
      <c r="K164" s="101">
        <f>IF(Source!BC116&lt;&gt; 0, Source!BC116, 1)</f>
        <v>6.74</v>
      </c>
      <c r="L164" s="100">
        <f>Source!HH116</f>
        <v>7557110</v>
      </c>
    </row>
    <row r="165" spans="1:82" ht="15" x14ac:dyDescent="0.2">
      <c r="A165" s="95"/>
      <c r="B165" s="95"/>
      <c r="C165" s="102" t="s">
        <v>1075</v>
      </c>
      <c r="D165" s="102"/>
      <c r="E165" s="102"/>
      <c r="F165" s="102"/>
      <c r="G165" s="102"/>
      <c r="H165" s="102"/>
      <c r="I165" s="103">
        <f>J164</f>
        <v>1121232.94</v>
      </c>
      <c r="J165" s="103"/>
      <c r="K165" s="103">
        <f>L164</f>
        <v>7557110</v>
      </c>
      <c r="L165" s="103"/>
      <c r="O165" s="82">
        <f>J164</f>
        <v>1121232.94</v>
      </c>
      <c r="P165">
        <f>0</f>
        <v>0</v>
      </c>
      <c r="R165" t="s">
        <v>1076</v>
      </c>
      <c r="S165">
        <f>0</f>
        <v>0</v>
      </c>
      <c r="X165">
        <f>0</f>
        <v>0</v>
      </c>
      <c r="Z165" t="s">
        <v>1076</v>
      </c>
      <c r="AA165" s="82">
        <f>J164</f>
        <v>1121232.94</v>
      </c>
      <c r="AC165" s="82">
        <f>J164</f>
        <v>1121232.94</v>
      </c>
      <c r="AD165">
        <f>ROUND((Source!AT116/100)*((ROUND(Source!AF116*Source!I116, 2)+ROUND(Source!AE116*Source!I116, 2))), 2)</f>
        <v>0</v>
      </c>
      <c r="AE165">
        <f>ROUND((Source!AU116/100)*((ROUND(Source!AF116*Source!I116, 2)+ROUND(Source!AE116*Source!I116, 2))), 2)</f>
        <v>0</v>
      </c>
      <c r="AN165" s="82">
        <f>L164</f>
        <v>7557110</v>
      </c>
      <c r="AO165">
        <f>0</f>
        <v>0</v>
      </c>
      <c r="AQ165" t="s">
        <v>1076</v>
      </c>
      <c r="AR165">
        <f>0</f>
        <v>0</v>
      </c>
      <c r="AT165">
        <f>0</f>
        <v>0</v>
      </c>
      <c r="AV165" t="s">
        <v>1076</v>
      </c>
      <c r="AW165" s="82">
        <f>L164</f>
        <v>7557110</v>
      </c>
      <c r="AY165" s="82">
        <f>L164</f>
        <v>7557110</v>
      </c>
      <c r="AZ165">
        <f>Source!X116</f>
        <v>0</v>
      </c>
      <c r="BA165">
        <f>Source!Y116</f>
        <v>0</v>
      </c>
      <c r="BJ165" s="82">
        <f>J164</f>
        <v>1121232.94</v>
      </c>
      <c r="BK165" s="82">
        <f>L164</f>
        <v>7557110</v>
      </c>
      <c r="CD165">
        <v>3</v>
      </c>
    </row>
    <row r="167" spans="1:82" ht="15" x14ac:dyDescent="0.2">
      <c r="A167" s="87"/>
      <c r="B167" s="88"/>
      <c r="C167" s="89" t="s">
        <v>1079</v>
      </c>
      <c r="D167" s="89"/>
      <c r="E167" s="89"/>
      <c r="F167" s="89"/>
      <c r="G167" s="89"/>
      <c r="H167" s="89"/>
      <c r="I167" s="90"/>
      <c r="J167" s="91">
        <f>J169+J170+J176+J180</f>
        <v>25721.740000009537</v>
      </c>
      <c r="K167" s="91"/>
      <c r="L167" s="91">
        <f>L169+L170+L176+L180</f>
        <v>248472</v>
      </c>
    </row>
    <row r="168" spans="1:82" ht="14.25" x14ac:dyDescent="0.2">
      <c r="A168" s="67"/>
      <c r="B168" s="85"/>
      <c r="C168" s="92" t="s">
        <v>1080</v>
      </c>
      <c r="D168" s="86"/>
      <c r="E168" s="86"/>
      <c r="F168" s="86"/>
      <c r="G168" s="86"/>
      <c r="H168" s="86"/>
      <c r="I168" s="72"/>
      <c r="J168" s="74"/>
      <c r="K168" s="74"/>
      <c r="L168" s="74"/>
    </row>
    <row r="169" spans="1:82" ht="14.25" hidden="1" x14ac:dyDescent="0.2">
      <c r="A169" s="67"/>
      <c r="B169" s="85"/>
      <c r="C169" s="86" t="s">
        <v>1081</v>
      </c>
      <c r="D169" s="86"/>
      <c r="E169" s="86"/>
      <c r="F169" s="86"/>
      <c r="G169" s="86"/>
      <c r="H169" s="86"/>
      <c r="I169" s="72"/>
      <c r="J169" s="74">
        <f>SUM(S149:S165)</f>
        <v>0</v>
      </c>
      <c r="K169" s="74"/>
      <c r="L169" s="74">
        <f>SUM(AR149:AR165)</f>
        <v>0</v>
      </c>
    </row>
    <row r="170" spans="1:82" ht="14.25" hidden="1" x14ac:dyDescent="0.2">
      <c r="A170" s="67"/>
      <c r="B170" s="85"/>
      <c r="C170" s="86" t="s">
        <v>1082</v>
      </c>
      <c r="D170" s="86"/>
      <c r="E170" s="86"/>
      <c r="F170" s="86"/>
      <c r="G170" s="86"/>
      <c r="H170" s="86"/>
      <c r="I170" s="72"/>
      <c r="J170" s="74">
        <f>J172+J175</f>
        <v>0</v>
      </c>
      <c r="K170" s="74"/>
      <c r="L170" s="74">
        <f>L172+L175</f>
        <v>0</v>
      </c>
    </row>
    <row r="171" spans="1:82" ht="14.25" hidden="1" x14ac:dyDescent="0.2">
      <c r="A171" s="67"/>
      <c r="B171" s="85"/>
      <c r="C171" s="92" t="s">
        <v>1083</v>
      </c>
      <c r="D171" s="86"/>
      <c r="E171" s="86"/>
      <c r="F171" s="86"/>
      <c r="G171" s="86"/>
      <c r="H171" s="86"/>
      <c r="I171" s="72"/>
      <c r="J171" s="74"/>
      <c r="K171" s="74"/>
      <c r="L171" s="74"/>
    </row>
    <row r="172" spans="1:82" ht="14.25" hidden="1" x14ac:dyDescent="0.2">
      <c r="A172" s="67"/>
      <c r="B172" s="85"/>
      <c r="C172" s="86" t="s">
        <v>1084</v>
      </c>
      <c r="D172" s="86"/>
      <c r="E172" s="86"/>
      <c r="F172" s="86"/>
      <c r="G172" s="86"/>
      <c r="H172" s="86"/>
      <c r="I172" s="72"/>
      <c r="J172" s="74">
        <f>SUM(P149:P165)</f>
        <v>0</v>
      </c>
      <c r="K172" s="74"/>
      <c r="L172" s="74">
        <f>SUM(AO149:AO165)</f>
        <v>0</v>
      </c>
    </row>
    <row r="173" spans="1:82" ht="14.25" hidden="1" x14ac:dyDescent="0.2">
      <c r="A173" s="67"/>
      <c r="B173" s="85"/>
      <c r="C173" s="92" t="s">
        <v>1085</v>
      </c>
      <c r="D173" s="86"/>
      <c r="E173" s="86"/>
      <c r="F173" s="86"/>
      <c r="G173" s="86"/>
      <c r="H173" s="86"/>
      <c r="I173" s="72"/>
      <c r="J173" s="74"/>
      <c r="K173" s="74"/>
      <c r="L173" s="74"/>
    </row>
    <row r="174" spans="1:82" ht="14.25" hidden="1" x14ac:dyDescent="0.2">
      <c r="A174" s="67"/>
      <c r="B174" s="85"/>
      <c r="C174" s="86" t="s">
        <v>1086</v>
      </c>
      <c r="D174" s="86"/>
      <c r="E174" s="86"/>
      <c r="F174" s="86"/>
      <c r="G174" s="86"/>
      <c r="H174" s="86"/>
      <c r="I174" s="72"/>
      <c r="J174" s="74">
        <f>SUM(X149:X165)</f>
        <v>0</v>
      </c>
      <c r="K174" s="74"/>
      <c r="L174" s="74">
        <f>SUM(AT149:AT165)</f>
        <v>0</v>
      </c>
    </row>
    <row r="175" spans="1:82" ht="14.25" hidden="1" x14ac:dyDescent="0.2">
      <c r="A175" s="67"/>
      <c r="B175" s="85"/>
      <c r="C175" s="86" t="s">
        <v>1087</v>
      </c>
      <c r="D175" s="86"/>
      <c r="E175" s="86"/>
      <c r="F175" s="86"/>
      <c r="G175" s="86"/>
      <c r="H175" s="86"/>
      <c r="I175" s="72"/>
      <c r="J175" s="74">
        <f>SUM(Z149:Z165)</f>
        <v>0</v>
      </c>
      <c r="K175" s="74"/>
      <c r="L175" s="74">
        <f>SUM(AV149:AV165)</f>
        <v>0</v>
      </c>
    </row>
    <row r="176" spans="1:82" ht="14.25" x14ac:dyDescent="0.2">
      <c r="A176" s="67"/>
      <c r="B176" s="85"/>
      <c r="C176" s="86" t="s">
        <v>1088</v>
      </c>
      <c r="D176" s="86"/>
      <c r="E176" s="86"/>
      <c r="F176" s="86"/>
      <c r="G176" s="86"/>
      <c r="H176" s="86"/>
      <c r="I176" s="72"/>
      <c r="J176" s="74">
        <f>J178+J179</f>
        <v>25721.740000009537</v>
      </c>
      <c r="K176" s="74"/>
      <c r="L176" s="74">
        <f>L178+L179</f>
        <v>248472</v>
      </c>
    </row>
    <row r="177" spans="1:12" ht="14.25" x14ac:dyDescent="0.2">
      <c r="A177" s="67"/>
      <c r="B177" s="85"/>
      <c r="C177" s="92" t="s">
        <v>1083</v>
      </c>
      <c r="D177" s="86"/>
      <c r="E177" s="86"/>
      <c r="F177" s="86"/>
      <c r="G177" s="86"/>
      <c r="H177" s="86"/>
      <c r="I177" s="72"/>
      <c r="J177" s="74"/>
      <c r="K177" s="74"/>
      <c r="L177" s="74"/>
    </row>
    <row r="178" spans="1:12" ht="14.25" x14ac:dyDescent="0.2">
      <c r="A178" s="67"/>
      <c r="B178" s="85"/>
      <c r="C178" s="86" t="s">
        <v>1089</v>
      </c>
      <c r="D178" s="86"/>
      <c r="E178" s="86"/>
      <c r="F178" s="86"/>
      <c r="G178" s="86"/>
      <c r="H178" s="86"/>
      <c r="I178" s="72"/>
      <c r="J178" s="74">
        <f>SUM(AA149:AA165)-SUM(BJ149:BJ165)</f>
        <v>25721.740000009537</v>
      </c>
      <c r="K178" s="74"/>
      <c r="L178" s="74">
        <f>SUM(AW149:AW165)-SUM(BK149:BK165)</f>
        <v>248472</v>
      </c>
    </row>
    <row r="179" spans="1:12" ht="14.25" hidden="1" x14ac:dyDescent="0.2">
      <c r="A179" s="67"/>
      <c r="B179" s="85"/>
      <c r="C179" s="86" t="s">
        <v>1090</v>
      </c>
      <c r="D179" s="86"/>
      <c r="E179" s="86"/>
      <c r="F179" s="86"/>
      <c r="G179" s="86"/>
      <c r="H179" s="86"/>
      <c r="I179" s="72"/>
      <c r="J179" s="74">
        <f>SUM(BC149:BC165)</f>
        <v>0</v>
      </c>
      <c r="K179" s="74"/>
      <c r="L179" s="74">
        <f>SUM(BC149:BC165)</f>
        <v>0</v>
      </c>
    </row>
    <row r="180" spans="1:12" ht="14.25" hidden="1" x14ac:dyDescent="0.2">
      <c r="A180" s="67"/>
      <c r="B180" s="85"/>
      <c r="C180" s="86" t="s">
        <v>1091</v>
      </c>
      <c r="D180" s="86"/>
      <c r="E180" s="86"/>
      <c r="F180" s="86"/>
      <c r="G180" s="86"/>
      <c r="H180" s="86"/>
      <c r="I180" s="72"/>
      <c r="J180" s="74">
        <f>SUM(AF149:AF165)</f>
        <v>0</v>
      </c>
      <c r="K180" s="74"/>
      <c r="L180" s="74">
        <f>SUM(BB149:BB165)</f>
        <v>0</v>
      </c>
    </row>
    <row r="181" spans="1:12" ht="14.25" hidden="1" x14ac:dyDescent="0.2">
      <c r="A181" s="67"/>
      <c r="B181" s="85"/>
      <c r="C181" s="86" t="s">
        <v>1092</v>
      </c>
      <c r="D181" s="86"/>
      <c r="E181" s="86"/>
      <c r="F181" s="86"/>
      <c r="G181" s="86"/>
      <c r="H181" s="86"/>
      <c r="I181" s="72"/>
      <c r="J181" s="74">
        <f>SUM(S149:S165)+SUM(X149:X165)+SUM(Z149:Z165)</f>
        <v>0</v>
      </c>
      <c r="K181" s="74"/>
      <c r="L181" s="74">
        <f>SUM(AR149:AR165)+SUM(AT149:AT165)+SUM(AV149:AV165)</f>
        <v>0</v>
      </c>
    </row>
    <row r="182" spans="1:12" ht="14.25" hidden="1" x14ac:dyDescent="0.2">
      <c r="A182" s="67"/>
      <c r="B182" s="85"/>
      <c r="C182" s="86" t="s">
        <v>1093</v>
      </c>
      <c r="D182" s="86"/>
      <c r="E182" s="86"/>
      <c r="F182" s="86"/>
      <c r="G182" s="86"/>
      <c r="H182" s="86"/>
      <c r="I182" s="72"/>
      <c r="J182" s="74">
        <f>SUM(AD149:AD165)</f>
        <v>0</v>
      </c>
      <c r="K182" s="74"/>
      <c r="L182" s="74">
        <f>SUM(AZ149:AZ165)</f>
        <v>0</v>
      </c>
    </row>
    <row r="183" spans="1:12" ht="14.25" hidden="1" x14ac:dyDescent="0.2">
      <c r="A183" s="67"/>
      <c r="B183" s="85"/>
      <c r="C183" s="86" t="s">
        <v>1094</v>
      </c>
      <c r="D183" s="86"/>
      <c r="E183" s="86"/>
      <c r="F183" s="86"/>
      <c r="G183" s="86"/>
      <c r="H183" s="86"/>
      <c r="I183" s="72"/>
      <c r="J183" s="74">
        <f>SUM(AE149:AE165)</f>
        <v>0</v>
      </c>
      <c r="K183" s="74"/>
      <c r="L183" s="74">
        <f>SUM(BA149:BA165)</f>
        <v>0</v>
      </c>
    </row>
    <row r="184" spans="1:12" ht="14.25" x14ac:dyDescent="0.2">
      <c r="A184" s="67"/>
      <c r="B184" s="85"/>
      <c r="C184" s="86" t="s">
        <v>1095</v>
      </c>
      <c r="D184" s="86"/>
      <c r="E184" s="86"/>
      <c r="F184" s="86"/>
      <c r="G184" s="86"/>
      <c r="H184" s="86"/>
      <c r="I184" s="72"/>
      <c r="J184" s="74">
        <f>J186+J187</f>
        <v>40068300.409999996</v>
      </c>
      <c r="K184" s="74"/>
      <c r="L184" s="74">
        <f>L186+L187</f>
        <v>270060344.74000001</v>
      </c>
    </row>
    <row r="185" spans="1:12" ht="14.25" x14ac:dyDescent="0.2">
      <c r="A185" s="67"/>
      <c r="B185" s="85"/>
      <c r="C185" s="92" t="s">
        <v>1080</v>
      </c>
      <c r="D185" s="86"/>
      <c r="E185" s="86"/>
      <c r="F185" s="86"/>
      <c r="G185" s="86"/>
      <c r="H185" s="86"/>
      <c r="I185" s="72"/>
      <c r="J185" s="74"/>
      <c r="K185" s="74"/>
      <c r="L185" s="74"/>
    </row>
    <row r="186" spans="1:12" ht="14.25" x14ac:dyDescent="0.2">
      <c r="A186" s="67"/>
      <c r="B186" s="85"/>
      <c r="C186" s="86" t="s">
        <v>1096</v>
      </c>
      <c r="D186" s="86"/>
      <c r="E186" s="86"/>
      <c r="F186" s="86"/>
      <c r="G186" s="86"/>
      <c r="H186" s="86"/>
      <c r="I186" s="72"/>
      <c r="J186" s="74">
        <f>SUM(BJ149:BJ165)</f>
        <v>40068300.409999996</v>
      </c>
      <c r="K186" s="74"/>
      <c r="L186" s="74">
        <f>SUM(BK149:BK165)</f>
        <v>270060344.74000001</v>
      </c>
    </row>
    <row r="187" spans="1:12" ht="14.25" hidden="1" x14ac:dyDescent="0.2">
      <c r="A187" s="67"/>
      <c r="B187" s="85"/>
      <c r="C187" s="86" t="s">
        <v>1097</v>
      </c>
      <c r="D187" s="86"/>
      <c r="E187" s="86"/>
      <c r="F187" s="86"/>
      <c r="G187" s="86"/>
      <c r="H187" s="86"/>
      <c r="I187" s="72"/>
      <c r="J187" s="74">
        <f>SUM(AH149:AH165)</f>
        <v>0</v>
      </c>
      <c r="K187" s="74"/>
      <c r="L187" s="74">
        <f>SUM(BD149:BD165)</f>
        <v>0</v>
      </c>
    </row>
    <row r="188" spans="1:12" ht="14.25" hidden="1" x14ac:dyDescent="0.2">
      <c r="A188" s="67"/>
      <c r="B188" s="85"/>
      <c r="C188" s="86" t="s">
        <v>1098</v>
      </c>
      <c r="D188" s="86"/>
      <c r="E188" s="86"/>
      <c r="F188" s="86"/>
      <c r="G188" s="86"/>
      <c r="H188" s="86"/>
      <c r="I188" s="72"/>
      <c r="J188" s="74">
        <f>SUM(BL149:BL165)</f>
        <v>0</v>
      </c>
      <c r="K188" s="74"/>
      <c r="L188" s="74"/>
    </row>
    <row r="189" spans="1:12" ht="14.25" hidden="1" x14ac:dyDescent="0.2">
      <c r="A189" s="67"/>
      <c r="B189" s="85"/>
      <c r="C189" s="86" t="s">
        <v>1099</v>
      </c>
      <c r="D189" s="86"/>
      <c r="E189" s="86"/>
      <c r="F189" s="86"/>
      <c r="G189" s="86"/>
      <c r="H189" s="86"/>
      <c r="I189" s="72"/>
      <c r="J189" s="74">
        <f>SUM(BN149:BN165)</f>
        <v>0</v>
      </c>
      <c r="K189" s="74"/>
      <c r="L189" s="74">
        <f>SUM(BO149:BO165)</f>
        <v>0</v>
      </c>
    </row>
    <row r="190" spans="1:12" ht="15" x14ac:dyDescent="0.2">
      <c r="A190" s="87"/>
      <c r="B190" s="88"/>
      <c r="C190" s="89" t="s">
        <v>1100</v>
      </c>
      <c r="D190" s="89"/>
      <c r="E190" s="89"/>
      <c r="F190" s="89"/>
      <c r="G190" s="89"/>
      <c r="H190" s="89"/>
      <c r="I190" s="90"/>
      <c r="J190" s="91">
        <f>J167+J182+J183+J184+J188+J189</f>
        <v>40094022.150000006</v>
      </c>
      <c r="K190" s="91"/>
      <c r="L190" s="91">
        <f>L167+L182+L183+L184+L188+L189</f>
        <v>270308816.74000001</v>
      </c>
    </row>
    <row r="191" spans="1:12" ht="14.25" x14ac:dyDescent="0.2">
      <c r="A191" s="67"/>
      <c r="B191" s="85"/>
      <c r="C191" s="92" t="s">
        <v>1101</v>
      </c>
      <c r="D191" s="86"/>
      <c r="E191" s="86"/>
      <c r="F191" s="86"/>
      <c r="G191" s="86"/>
      <c r="H191" s="86"/>
      <c r="I191" s="72"/>
      <c r="J191" s="74"/>
      <c r="K191" s="74"/>
      <c r="L191" s="74"/>
    </row>
    <row r="192" spans="1:12" ht="14.25" x14ac:dyDescent="0.2">
      <c r="A192" s="67"/>
      <c r="B192" s="85"/>
      <c r="C192" s="86" t="s">
        <v>1102</v>
      </c>
      <c r="D192" s="86"/>
      <c r="E192" s="86"/>
      <c r="F192" s="86"/>
      <c r="G192" s="86"/>
      <c r="H192" s="86"/>
      <c r="I192" s="72"/>
      <c r="J192" s="74">
        <f>SUM(AB149:AB165)</f>
        <v>25721.74</v>
      </c>
      <c r="K192" s="74"/>
      <c r="L192" s="74">
        <f>SUM(AX149:AX165)</f>
        <v>248472</v>
      </c>
    </row>
    <row r="193" spans="1:12" ht="14.25" x14ac:dyDescent="0.2">
      <c r="A193" s="67"/>
      <c r="B193" s="85"/>
      <c r="C193" s="86" t="s">
        <v>1103</v>
      </c>
      <c r="D193" s="86"/>
      <c r="E193" s="86"/>
      <c r="F193" s="86"/>
      <c r="G193" s="86"/>
      <c r="H193" s="86"/>
      <c r="I193" s="72"/>
      <c r="J193" s="74">
        <f>SUM(AC149:AC165)</f>
        <v>40068300.409999996</v>
      </c>
      <c r="K193" s="74"/>
      <c r="L193" s="74">
        <f>SUM(AY149:AY165)</f>
        <v>270060344.74000001</v>
      </c>
    </row>
    <row r="194" spans="1:12" ht="14.25" hidden="1" customHeight="1" x14ac:dyDescent="0.2">
      <c r="A194" s="67"/>
      <c r="B194" s="85"/>
      <c r="C194" s="86" t="s">
        <v>1104</v>
      </c>
      <c r="D194" s="86"/>
      <c r="E194" s="86"/>
      <c r="F194" s="93"/>
      <c r="G194" s="94">
        <f>Source!P140</f>
        <v>0</v>
      </c>
      <c r="H194" s="67"/>
      <c r="I194" s="67"/>
      <c r="J194" s="67"/>
      <c r="K194" s="67"/>
      <c r="L194" s="67"/>
    </row>
    <row r="195" spans="1:12" ht="14.25" hidden="1" customHeight="1" x14ac:dyDescent="0.2">
      <c r="A195" s="67"/>
      <c r="B195" s="85"/>
      <c r="C195" s="86" t="s">
        <v>1105</v>
      </c>
      <c r="D195" s="86"/>
      <c r="E195" s="86"/>
      <c r="F195" s="93"/>
      <c r="G195" s="94">
        <f>Source!P141</f>
        <v>0</v>
      </c>
      <c r="H195" s="67"/>
      <c r="I195" s="67"/>
      <c r="J195" s="67"/>
      <c r="K195" s="67"/>
      <c r="L195" s="67"/>
    </row>
    <row r="198" spans="1:12" ht="16.5" x14ac:dyDescent="0.2">
      <c r="A198" s="66" t="s">
        <v>1114</v>
      </c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</row>
    <row r="199" spans="1:12" ht="85.5" x14ac:dyDescent="0.2">
      <c r="A199" s="69" t="s">
        <v>200</v>
      </c>
      <c r="B199" s="70" t="str">
        <f>Source!F153</f>
        <v>м08-01-023-3</v>
      </c>
      <c r="C199" s="70" t="s">
        <v>1115</v>
      </c>
      <c r="D199" s="71" t="str">
        <f>Source!H153</f>
        <v>1 спуск, петля или перемычка (3 фазы)</v>
      </c>
      <c r="E199" s="72">
        <f>Source!K153</f>
        <v>2</v>
      </c>
      <c r="F199" s="72"/>
      <c r="G199" s="72">
        <f>Source!I153</f>
        <v>2</v>
      </c>
      <c r="H199" s="74"/>
      <c r="I199" s="73"/>
      <c r="J199" s="74"/>
      <c r="K199" s="73"/>
      <c r="L199" s="74"/>
    </row>
    <row r="200" spans="1:12" ht="63.75" x14ac:dyDescent="0.2">
      <c r="B200" s="75" t="str">
        <f>Source!EO153</f>
        <v>Поправка: Мет.421/пр 04.08.20 Пр.10 Т.2 п. 5 Поправка: Сб.№м 8, п.1.8.3.3</v>
      </c>
      <c r="C200" s="75" t="str">
        <f>Source!CN153</f>
        <v>Поправка: Сб.№м 8, п.1.8.3.3  Наименование: При производстве работ на высоте св. 15 до 30 м</v>
      </c>
    </row>
    <row r="201" spans="1:12" ht="14.25" x14ac:dyDescent="0.2">
      <c r="A201" s="70"/>
      <c r="B201" s="73">
        <v>1</v>
      </c>
      <c r="C201" s="70" t="s">
        <v>1064</v>
      </c>
      <c r="D201" s="71"/>
      <c r="E201" s="72"/>
      <c r="F201" s="72"/>
      <c r="G201" s="72"/>
      <c r="H201" s="74">
        <f>Source!AO153</f>
        <v>80.52</v>
      </c>
      <c r="I201" s="73">
        <f>ROUND(1.25,7)</f>
        <v>1.25</v>
      </c>
      <c r="J201" s="74">
        <f>ROUND(Source!AF153*Source!I153, 2)</f>
        <v>201.3</v>
      </c>
      <c r="K201" s="73">
        <f>IF(Source!BA153&lt;&gt; 0, Source!BA153, 1)</f>
        <v>50.93</v>
      </c>
      <c r="L201" s="74">
        <f>Source!S153</f>
        <v>10252.209999999999</v>
      </c>
    </row>
    <row r="202" spans="1:12" ht="14.25" x14ac:dyDescent="0.2">
      <c r="A202" s="70"/>
      <c r="B202" s="73">
        <v>2</v>
      </c>
      <c r="C202" s="70" t="s">
        <v>1065</v>
      </c>
      <c r="D202" s="71"/>
      <c r="E202" s="72"/>
      <c r="F202" s="72"/>
      <c r="G202" s="72"/>
      <c r="H202" s="74">
        <f>Source!AM153</f>
        <v>630</v>
      </c>
      <c r="I202" s="73"/>
      <c r="J202" s="74">
        <f>ROUND((((Source!ET153)-(Source!EU153))+Source!AE153)*Source!I153, 2)</f>
        <v>1260</v>
      </c>
      <c r="K202" s="73">
        <f>IF(Source!BB153&lt;&gt; 0, Source!BB153, 1)</f>
        <v>9.7799999999999994</v>
      </c>
      <c r="L202" s="74">
        <f>Source!Q153</f>
        <v>12322.8</v>
      </c>
    </row>
    <row r="203" spans="1:12" ht="14.25" x14ac:dyDescent="0.2">
      <c r="A203" s="70"/>
      <c r="B203" s="73">
        <v>3</v>
      </c>
      <c r="C203" s="70" t="s">
        <v>1066</v>
      </c>
      <c r="D203" s="71"/>
      <c r="E203" s="72"/>
      <c r="F203" s="72"/>
      <c r="G203" s="72"/>
      <c r="H203" s="74">
        <f>Source!AN153</f>
        <v>41.61</v>
      </c>
      <c r="I203" s="73"/>
      <c r="J203" s="76">
        <f>ROUND(Source!AE153*Source!I153, 2)</f>
        <v>83.22</v>
      </c>
      <c r="K203" s="73">
        <f>IF(Source!BS153&lt;&gt; 0, Source!BS153, 1)</f>
        <v>50.93</v>
      </c>
      <c r="L203" s="76">
        <f>Source!R153</f>
        <v>4238.3900000000003</v>
      </c>
    </row>
    <row r="204" spans="1:12" ht="14.25" x14ac:dyDescent="0.2">
      <c r="A204" s="70"/>
      <c r="B204" s="73">
        <v>4</v>
      </c>
      <c r="C204" s="70" t="s">
        <v>1067</v>
      </c>
      <c r="D204" s="71"/>
      <c r="E204" s="72"/>
      <c r="F204" s="72"/>
      <c r="G204" s="72"/>
      <c r="H204" s="74">
        <f>Source!AL153</f>
        <v>5.81</v>
      </c>
      <c r="I204" s="73"/>
      <c r="J204" s="74">
        <f>ROUND(Source!AC153*Source!I153, 2)</f>
        <v>11.62</v>
      </c>
      <c r="K204" s="73">
        <f>IF(Source!BC153&lt;&gt; 0, Source!BC153, 1)</f>
        <v>22.6</v>
      </c>
      <c r="L204" s="74">
        <f>Source!P153</f>
        <v>262.61</v>
      </c>
    </row>
    <row r="205" spans="1:12" ht="14.25" x14ac:dyDescent="0.2">
      <c r="A205" s="70"/>
      <c r="B205" s="70"/>
      <c r="C205" s="70" t="s">
        <v>1068</v>
      </c>
      <c r="D205" s="71" t="s">
        <v>1042</v>
      </c>
      <c r="E205" s="72">
        <f>Source!AQ153</f>
        <v>8.3699999999999992</v>
      </c>
      <c r="F205" s="72">
        <f>ROUND(1.25,7)</f>
        <v>1.25</v>
      </c>
      <c r="G205" s="72">
        <f>ROUND(Source!U153, 7)</f>
        <v>20.925000000000001</v>
      </c>
      <c r="H205" s="74"/>
      <c r="I205" s="73"/>
      <c r="J205" s="74"/>
      <c r="K205" s="73"/>
      <c r="L205" s="74"/>
    </row>
    <row r="206" spans="1:12" ht="14.25" x14ac:dyDescent="0.2">
      <c r="A206" s="70"/>
      <c r="B206" s="70"/>
      <c r="C206" s="77" t="s">
        <v>1069</v>
      </c>
      <c r="D206" s="78" t="s">
        <v>1042</v>
      </c>
      <c r="E206" s="79">
        <f>Source!AR153</f>
        <v>3.81</v>
      </c>
      <c r="F206" s="79"/>
      <c r="G206" s="79">
        <f>ROUND(Source!V153, 7)</f>
        <v>7.62</v>
      </c>
      <c r="H206" s="80"/>
      <c r="I206" s="81"/>
      <c r="J206" s="80"/>
      <c r="K206" s="81"/>
      <c r="L206" s="80"/>
    </row>
    <row r="207" spans="1:12" ht="14.25" x14ac:dyDescent="0.2">
      <c r="A207" s="70"/>
      <c r="B207" s="70"/>
      <c r="C207" s="70" t="s">
        <v>1070</v>
      </c>
      <c r="D207" s="71"/>
      <c r="E207" s="72"/>
      <c r="F207" s="72"/>
      <c r="G207" s="72"/>
      <c r="H207" s="74">
        <f>H201+H202+H204</f>
        <v>716.32999999999993</v>
      </c>
      <c r="I207" s="73"/>
      <c r="J207" s="74">
        <f>J201+J202+J204</f>
        <v>1472.9199999999998</v>
      </c>
      <c r="K207" s="73"/>
      <c r="L207" s="74">
        <f>L201+L202+L204</f>
        <v>22837.62</v>
      </c>
    </row>
    <row r="208" spans="1:12" ht="14.25" x14ac:dyDescent="0.2">
      <c r="A208" s="70"/>
      <c r="B208" s="70"/>
      <c r="C208" s="70" t="s">
        <v>1071</v>
      </c>
      <c r="D208" s="71"/>
      <c r="E208" s="72"/>
      <c r="F208" s="72"/>
      <c r="G208" s="72"/>
      <c r="H208" s="74"/>
      <c r="I208" s="73"/>
      <c r="J208" s="74">
        <f>SUM(S199:S211)+SUM(T199:T211)+SUM(X199:X211)+SUM(Y199:Y211)+SUM(Z199:Z211)</f>
        <v>284.52</v>
      </c>
      <c r="K208" s="73"/>
      <c r="L208" s="74">
        <f>SUM(AR199:AR211)+SUM(AS199:AS211)+SUM(AT199:AT211)+SUM(AU199:AU211)+SUM(AV199:AV211)</f>
        <v>14490.599999999999</v>
      </c>
    </row>
    <row r="209" spans="1:82" ht="28.5" x14ac:dyDescent="0.2">
      <c r="A209" s="70"/>
      <c r="B209" s="70" t="s">
        <v>32</v>
      </c>
      <c r="C209" s="70" t="s">
        <v>1072</v>
      </c>
      <c r="D209" s="71" t="s">
        <v>1073</v>
      </c>
      <c r="E209" s="72">
        <f>Source!BZ153</f>
        <v>97</v>
      </c>
      <c r="F209" s="72"/>
      <c r="G209" s="72">
        <f>Source!AT153</f>
        <v>97</v>
      </c>
      <c r="H209" s="74"/>
      <c r="I209" s="73"/>
      <c r="J209" s="74">
        <f>SUM(AD199:AD211)</f>
        <v>275.98</v>
      </c>
      <c r="K209" s="73"/>
      <c r="L209" s="74">
        <f>SUM(AZ199:AZ211)</f>
        <v>14055.88</v>
      </c>
    </row>
    <row r="210" spans="1:82" ht="28.5" x14ac:dyDescent="0.2">
      <c r="A210" s="77"/>
      <c r="B210" s="77" t="s">
        <v>33</v>
      </c>
      <c r="C210" s="77" t="s">
        <v>1074</v>
      </c>
      <c r="D210" s="78" t="s">
        <v>1073</v>
      </c>
      <c r="E210" s="79">
        <f>Source!CA153</f>
        <v>51</v>
      </c>
      <c r="F210" s="79"/>
      <c r="G210" s="79">
        <f>Source!AU153</f>
        <v>51</v>
      </c>
      <c r="H210" s="80"/>
      <c r="I210" s="81"/>
      <c r="J210" s="80">
        <f>SUM(AE199:AE211)</f>
        <v>145.11000000000001</v>
      </c>
      <c r="K210" s="81"/>
      <c r="L210" s="80">
        <f>SUM(BA199:BA211)</f>
        <v>7390.21</v>
      </c>
    </row>
    <row r="211" spans="1:82" ht="15" x14ac:dyDescent="0.2">
      <c r="C211" s="83" t="s">
        <v>1075</v>
      </c>
      <c r="D211" s="83"/>
      <c r="E211" s="83"/>
      <c r="F211" s="83"/>
      <c r="G211" s="83"/>
      <c r="H211" s="83"/>
      <c r="I211" s="84">
        <f>J201+J202+J204+J209+J210</f>
        <v>1894.0099999999998</v>
      </c>
      <c r="J211" s="84"/>
      <c r="K211" s="84">
        <f>L201+L202+L204+L209+L210</f>
        <v>44283.71</v>
      </c>
      <c r="L211" s="84"/>
      <c r="O211" s="82">
        <f>J201+J202+J204+J209+J210</f>
        <v>1894.0099999999998</v>
      </c>
      <c r="P211" s="82">
        <f>J202</f>
        <v>1260</v>
      </c>
      <c r="R211" t="s">
        <v>1076</v>
      </c>
      <c r="S211" s="82">
        <f>J201</f>
        <v>201.3</v>
      </c>
      <c r="U211" s="82">
        <f>J201</f>
        <v>201.3</v>
      </c>
      <c r="X211" s="82">
        <f>J203</f>
        <v>83.22</v>
      </c>
      <c r="Z211" t="s">
        <v>1076</v>
      </c>
      <c r="AA211" s="82">
        <f>J204</f>
        <v>11.62</v>
      </c>
      <c r="AD211">
        <f>ROUND((Source!AT153/100)*((ROUND(Source!AF153*Source!I153, 2)+ROUND(Source!AE153*Source!I153, 2))), 2)</f>
        <v>275.98</v>
      </c>
      <c r="AE211">
        <f>ROUND((Source!AU153/100)*((ROUND(Source!AF153*Source!I153, 2)+ROUND(Source!AE153*Source!I153, 2))), 2)</f>
        <v>145.11000000000001</v>
      </c>
      <c r="AN211" s="82">
        <f>L201+L202+L204+L209+L210</f>
        <v>44283.71</v>
      </c>
      <c r="AO211" s="82">
        <f>L202</f>
        <v>12322.8</v>
      </c>
      <c r="AQ211" t="s">
        <v>1076</v>
      </c>
      <c r="AR211" s="82">
        <f>L201</f>
        <v>10252.209999999999</v>
      </c>
      <c r="AT211" s="82">
        <f>L203</f>
        <v>4238.3900000000003</v>
      </c>
      <c r="AV211" t="s">
        <v>1076</v>
      </c>
      <c r="AW211" s="82">
        <f>L204</f>
        <v>262.61</v>
      </c>
      <c r="AZ211">
        <f>Source!X153</f>
        <v>14055.88</v>
      </c>
      <c r="BA211">
        <f>Source!Y153</f>
        <v>7390.21</v>
      </c>
      <c r="BI211" s="82">
        <f>J201+J202+J204+J209+J210</f>
        <v>1894.0099999999998</v>
      </c>
      <c r="CD211">
        <v>2</v>
      </c>
    </row>
    <row r="212" spans="1:82" ht="103.5" x14ac:dyDescent="0.2">
      <c r="A212" s="69" t="s">
        <v>208</v>
      </c>
      <c r="B212" s="70" t="str">
        <f>Source!F155</f>
        <v>Коньюнктурный анализ п.78</v>
      </c>
      <c r="C212" s="70" t="s">
        <v>1116</v>
      </c>
      <c r="D212" s="71" t="str">
        <f>Source!H155</f>
        <v>км</v>
      </c>
      <c r="E212" s="72">
        <f>Source!K155</f>
        <v>0.14000000000000001</v>
      </c>
      <c r="F212" s="72"/>
      <c r="G212" s="72">
        <f>Source!I155</f>
        <v>0.14000000000000001</v>
      </c>
      <c r="H212" s="74">
        <f>Source!AL155</f>
        <v>860193.34000000008</v>
      </c>
      <c r="I212" s="73"/>
      <c r="J212" s="74">
        <f>ROUND(L212/K212, 2)</f>
        <v>12466.57</v>
      </c>
      <c r="K212" s="73">
        <f>IF(Source!BC155&lt;&gt; 0, Source!BC155, 1)</f>
        <v>9.66</v>
      </c>
      <c r="L212" s="74">
        <f>Source!HG155</f>
        <v>120427.07</v>
      </c>
    </row>
    <row r="213" spans="1:82" ht="165.75" x14ac:dyDescent="0.2">
      <c r="B213" s="75" t="str">
        <f>Source!EO155</f>
        <v>Поправка: ТСН-2001.4. О.П. тб1. п.3</v>
      </c>
      <c r="C213" s="75" t="str">
        <f>Source!CN155</f>
        <v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214" spans="1:82" x14ac:dyDescent="0.2">
      <c r="A214" s="106"/>
      <c r="B214" s="106"/>
      <c r="C214" s="107" t="str">
        <f>"Объем: "&amp;Source!I155&amp;"=(140)*"&amp;"0,001"</f>
        <v>Объем: 0,14=(140)*0,001</v>
      </c>
      <c r="D214" s="106"/>
      <c r="E214" s="106"/>
      <c r="F214" s="106"/>
      <c r="G214" s="106"/>
      <c r="H214" s="106"/>
      <c r="I214" s="106"/>
      <c r="J214" s="106"/>
      <c r="K214" s="106"/>
      <c r="L214" s="106"/>
    </row>
    <row r="215" spans="1:82" ht="15" x14ac:dyDescent="0.2">
      <c r="C215" s="83" t="s">
        <v>1075</v>
      </c>
      <c r="D215" s="83"/>
      <c r="E215" s="83"/>
      <c r="F215" s="83"/>
      <c r="G215" s="83"/>
      <c r="H215" s="83"/>
      <c r="I215" s="84">
        <f>J212</f>
        <v>12466.57</v>
      </c>
      <c r="J215" s="84"/>
      <c r="K215" s="84">
        <f>L212</f>
        <v>120427.07</v>
      </c>
      <c r="L215" s="84"/>
      <c r="O215" s="82">
        <f>J212</f>
        <v>12466.57</v>
      </c>
      <c r="P215">
        <f>0</f>
        <v>0</v>
      </c>
      <c r="R215" t="s">
        <v>1076</v>
      </c>
      <c r="S215">
        <f>0</f>
        <v>0</v>
      </c>
      <c r="U215">
        <f>0</f>
        <v>0</v>
      </c>
      <c r="X215">
        <f>0</f>
        <v>0</v>
      </c>
      <c r="Z215" t="s">
        <v>1076</v>
      </c>
      <c r="AA215" s="82">
        <f>J212</f>
        <v>12466.57</v>
      </c>
      <c r="AB215" s="82">
        <f>J212</f>
        <v>12466.57</v>
      </c>
      <c r="AD215">
        <f>ROUND((Source!AT155/100)*((ROUND(Source!AF155*Source!I155, 2)+ROUND(Source!AE155*Source!I155, 2))), 2)</f>
        <v>0</v>
      </c>
      <c r="AE215">
        <f>ROUND((Source!AU155/100)*((ROUND(Source!AF155*Source!I155, 2)+ROUND(Source!AE155*Source!I155, 2))), 2)</f>
        <v>0</v>
      </c>
      <c r="AN215" s="82">
        <f>L212</f>
        <v>120427.07</v>
      </c>
      <c r="AO215">
        <f>0</f>
        <v>0</v>
      </c>
      <c r="AQ215" t="s">
        <v>1076</v>
      </c>
      <c r="AR215">
        <f>0</f>
        <v>0</v>
      </c>
      <c r="AT215">
        <f>0</f>
        <v>0</v>
      </c>
      <c r="AV215" t="s">
        <v>1076</v>
      </c>
      <c r="AW215" s="82">
        <f>L212</f>
        <v>120427.07</v>
      </c>
      <c r="AX215" s="82">
        <f>L212</f>
        <v>120427.07</v>
      </c>
      <c r="AZ215">
        <f>Source!X155</f>
        <v>0</v>
      </c>
      <c r="BA215">
        <f>Source!Y155</f>
        <v>0</v>
      </c>
      <c r="BI215" s="82">
        <f>J212</f>
        <v>12466.57</v>
      </c>
      <c r="CD215">
        <v>2</v>
      </c>
    </row>
    <row r="216" spans="1:82" ht="81" x14ac:dyDescent="0.2">
      <c r="A216" s="69" t="s">
        <v>213</v>
      </c>
      <c r="B216" s="70" t="str">
        <f>Source!F157</f>
        <v>м08-01-020-4</v>
      </c>
      <c r="C216" s="70" t="s">
        <v>1117</v>
      </c>
      <c r="D216" s="71" t="str">
        <f>Source!H157</f>
        <v>1  ШТ.</v>
      </c>
      <c r="E216" s="72">
        <f>Source!K157</f>
        <v>6</v>
      </c>
      <c r="F216" s="72"/>
      <c r="G216" s="72">
        <f>Source!I157</f>
        <v>6</v>
      </c>
      <c r="H216" s="74"/>
      <c r="I216" s="73"/>
      <c r="J216" s="74"/>
      <c r="K216" s="73"/>
      <c r="L216" s="74"/>
    </row>
    <row r="217" spans="1:82" ht="63.75" x14ac:dyDescent="0.2">
      <c r="B217" s="75" t="str">
        <f>Source!EO157</f>
        <v>Поправка: Мет.421/пр 04.08.20 Пр.10 Т.2 п. 5 Поправка: Сб.№м 8, п.1.8.3.3</v>
      </c>
      <c r="C217" s="75" t="str">
        <f>Source!CN157</f>
        <v>Поправка: Сб.№м 8, п.1.8.3.3  Наименование: При производстве работ на высоте св. 15 до 30 м</v>
      </c>
    </row>
    <row r="218" spans="1:82" ht="14.25" x14ac:dyDescent="0.2">
      <c r="A218" s="70"/>
      <c r="B218" s="73">
        <v>1</v>
      </c>
      <c r="C218" s="70" t="s">
        <v>1064</v>
      </c>
      <c r="D218" s="71"/>
      <c r="E218" s="72"/>
      <c r="F218" s="72"/>
      <c r="G218" s="72"/>
      <c r="H218" s="74">
        <f>Source!AO157</f>
        <v>57.62</v>
      </c>
      <c r="I218" s="73">
        <f>ROUND(1.25,7)</f>
        <v>1.25</v>
      </c>
      <c r="J218" s="74">
        <f>ROUND(Source!AF157*Source!I157, 2)</f>
        <v>432.18</v>
      </c>
      <c r="K218" s="73">
        <f>IF(Source!BA157&lt;&gt; 0, Source!BA157, 1)</f>
        <v>50.93</v>
      </c>
      <c r="L218" s="74">
        <f>Source!S157</f>
        <v>22010.93</v>
      </c>
    </row>
    <row r="219" spans="1:82" ht="14.25" x14ac:dyDescent="0.2">
      <c r="A219" s="70"/>
      <c r="B219" s="73">
        <v>2</v>
      </c>
      <c r="C219" s="70" t="s">
        <v>1065</v>
      </c>
      <c r="D219" s="71"/>
      <c r="E219" s="72"/>
      <c r="F219" s="72"/>
      <c r="G219" s="72"/>
      <c r="H219" s="74">
        <f>Source!AM157</f>
        <v>228.87</v>
      </c>
      <c r="I219" s="73"/>
      <c r="J219" s="74">
        <f>ROUND((((Source!ET157)-(Source!EU157))+Source!AE157)*Source!I157, 2)</f>
        <v>1373.22</v>
      </c>
      <c r="K219" s="73">
        <f>IF(Source!BB157&lt;&gt; 0, Source!BB157, 1)</f>
        <v>9.3800000000000008</v>
      </c>
      <c r="L219" s="74">
        <f>Source!Q157</f>
        <v>12880.8</v>
      </c>
    </row>
    <row r="220" spans="1:82" ht="14.25" x14ac:dyDescent="0.2">
      <c r="A220" s="70"/>
      <c r="B220" s="73">
        <v>3</v>
      </c>
      <c r="C220" s="70" t="s">
        <v>1066</v>
      </c>
      <c r="D220" s="71"/>
      <c r="E220" s="72"/>
      <c r="F220" s="72"/>
      <c r="G220" s="72"/>
      <c r="H220" s="74">
        <f>Source!AN157</f>
        <v>20.28</v>
      </c>
      <c r="I220" s="73"/>
      <c r="J220" s="76">
        <f>ROUND(Source!AE157*Source!I157, 2)</f>
        <v>121.68</v>
      </c>
      <c r="K220" s="73">
        <f>IF(Source!BS157&lt;&gt; 0, Source!BS157, 1)</f>
        <v>50.93</v>
      </c>
      <c r="L220" s="76">
        <f>Source!R157</f>
        <v>6197.16</v>
      </c>
    </row>
    <row r="221" spans="1:82" ht="14.25" x14ac:dyDescent="0.2">
      <c r="A221" s="70"/>
      <c r="B221" s="73">
        <v>4</v>
      </c>
      <c r="C221" s="70" t="s">
        <v>1067</v>
      </c>
      <c r="D221" s="71"/>
      <c r="E221" s="72"/>
      <c r="F221" s="72"/>
      <c r="G221" s="72"/>
      <c r="H221" s="74">
        <f>Source!AL157</f>
        <v>1.1499999999999999</v>
      </c>
      <c r="I221" s="73"/>
      <c r="J221" s="74">
        <f>ROUND(Source!AC157*Source!I157, 2)</f>
        <v>6.9</v>
      </c>
      <c r="K221" s="73">
        <f>IF(Source!BC157&lt;&gt; 0, Source!BC157, 1)</f>
        <v>51.04</v>
      </c>
      <c r="L221" s="74">
        <f>Source!P157</f>
        <v>352.18</v>
      </c>
    </row>
    <row r="222" spans="1:82" ht="14.25" x14ac:dyDescent="0.2">
      <c r="A222" s="70"/>
      <c r="B222" s="70"/>
      <c r="C222" s="70" t="s">
        <v>1068</v>
      </c>
      <c r="D222" s="71" t="s">
        <v>1042</v>
      </c>
      <c r="E222" s="72">
        <f>Source!AQ157</f>
        <v>5.99</v>
      </c>
      <c r="F222" s="72">
        <f>ROUND(1.25,7)</f>
        <v>1.25</v>
      </c>
      <c r="G222" s="72">
        <f>ROUND(Source!U157, 7)</f>
        <v>44.924999999999997</v>
      </c>
      <c r="H222" s="74"/>
      <c r="I222" s="73"/>
      <c r="J222" s="74"/>
      <c r="K222" s="73"/>
      <c r="L222" s="74"/>
    </row>
    <row r="223" spans="1:82" ht="14.25" x14ac:dyDescent="0.2">
      <c r="A223" s="70"/>
      <c r="B223" s="70"/>
      <c r="C223" s="77" t="s">
        <v>1069</v>
      </c>
      <c r="D223" s="78" t="s">
        <v>1042</v>
      </c>
      <c r="E223" s="79">
        <f>Source!AR157</f>
        <v>1.73</v>
      </c>
      <c r="F223" s="79"/>
      <c r="G223" s="79">
        <f>ROUND(Source!V157, 7)</f>
        <v>10.38</v>
      </c>
      <c r="H223" s="80"/>
      <c r="I223" s="81"/>
      <c r="J223" s="80"/>
      <c r="K223" s="81"/>
      <c r="L223" s="80"/>
    </row>
    <row r="224" spans="1:82" ht="14.25" x14ac:dyDescent="0.2">
      <c r="A224" s="70"/>
      <c r="B224" s="70"/>
      <c r="C224" s="70" t="s">
        <v>1070</v>
      </c>
      <c r="D224" s="71"/>
      <c r="E224" s="72"/>
      <c r="F224" s="72"/>
      <c r="G224" s="72"/>
      <c r="H224" s="74">
        <f>H218+H219+H221</f>
        <v>287.64</v>
      </c>
      <c r="I224" s="73"/>
      <c r="J224" s="74">
        <f>J218+J219+J221</f>
        <v>1812.3000000000002</v>
      </c>
      <c r="K224" s="73"/>
      <c r="L224" s="74">
        <f>L218+L219+L221</f>
        <v>35243.909999999996</v>
      </c>
    </row>
    <row r="225" spans="1:82" ht="14.25" x14ac:dyDescent="0.2">
      <c r="A225" s="70"/>
      <c r="B225" s="70"/>
      <c r="C225" s="70" t="s">
        <v>1071</v>
      </c>
      <c r="D225" s="71"/>
      <c r="E225" s="72"/>
      <c r="F225" s="72"/>
      <c r="G225" s="72"/>
      <c r="H225" s="74"/>
      <c r="I225" s="73"/>
      <c r="J225" s="74">
        <f>SUM(S216:S228)+SUM(T216:T228)+SUM(X216:X228)+SUM(Y216:Y228)+SUM(Z216:Z228)</f>
        <v>553.86</v>
      </c>
      <c r="K225" s="73"/>
      <c r="L225" s="74">
        <f>SUM(AR216:AR228)+SUM(AS216:AS228)+SUM(AT216:AT228)+SUM(AU216:AU228)+SUM(AV216:AV228)</f>
        <v>28208.09</v>
      </c>
    </row>
    <row r="226" spans="1:82" ht="28.5" x14ac:dyDescent="0.2">
      <c r="A226" s="70"/>
      <c r="B226" s="70" t="s">
        <v>32</v>
      </c>
      <c r="C226" s="70" t="s">
        <v>1072</v>
      </c>
      <c r="D226" s="71" t="s">
        <v>1073</v>
      </c>
      <c r="E226" s="72">
        <f>Source!BZ157</f>
        <v>97</v>
      </c>
      <c r="F226" s="72"/>
      <c r="G226" s="72">
        <f>Source!AT157</f>
        <v>97</v>
      </c>
      <c r="H226" s="74"/>
      <c r="I226" s="73"/>
      <c r="J226" s="74">
        <f>SUM(AD216:AD228)</f>
        <v>537.24</v>
      </c>
      <c r="K226" s="73"/>
      <c r="L226" s="74">
        <f>SUM(AZ216:AZ228)</f>
        <v>27361.85</v>
      </c>
    </row>
    <row r="227" spans="1:82" ht="28.5" x14ac:dyDescent="0.2">
      <c r="A227" s="77"/>
      <c r="B227" s="77" t="s">
        <v>33</v>
      </c>
      <c r="C227" s="77" t="s">
        <v>1074</v>
      </c>
      <c r="D227" s="78" t="s">
        <v>1073</v>
      </c>
      <c r="E227" s="79">
        <f>Source!CA157</f>
        <v>51</v>
      </c>
      <c r="F227" s="79"/>
      <c r="G227" s="79">
        <f>Source!AU157</f>
        <v>51</v>
      </c>
      <c r="H227" s="80"/>
      <c r="I227" s="81"/>
      <c r="J227" s="80">
        <f>SUM(AE216:AE228)</f>
        <v>282.47000000000003</v>
      </c>
      <c r="K227" s="81"/>
      <c r="L227" s="80">
        <f>SUM(BA216:BA228)</f>
        <v>14386.13</v>
      </c>
    </row>
    <row r="228" spans="1:82" ht="15" x14ac:dyDescent="0.2">
      <c r="C228" s="83" t="s">
        <v>1075</v>
      </c>
      <c r="D228" s="83"/>
      <c r="E228" s="83"/>
      <c r="F228" s="83"/>
      <c r="G228" s="83"/>
      <c r="H228" s="83"/>
      <c r="I228" s="84">
        <f>J218+J219+J221+J226+J227</f>
        <v>2632.01</v>
      </c>
      <c r="J228" s="84"/>
      <c r="K228" s="84">
        <f>L218+L219+L221+L226+L227</f>
        <v>76991.89</v>
      </c>
      <c r="L228" s="84"/>
      <c r="O228" s="82">
        <f>J218+J219+J221+J226+J227</f>
        <v>2632.01</v>
      </c>
      <c r="P228" s="82">
        <f>J219</f>
        <v>1373.22</v>
      </c>
      <c r="R228" t="s">
        <v>1076</v>
      </c>
      <c r="S228" s="82">
        <f>J218</f>
        <v>432.18</v>
      </c>
      <c r="U228" s="82">
        <f>J218</f>
        <v>432.18</v>
      </c>
      <c r="X228" s="82">
        <f>J220</f>
        <v>121.68</v>
      </c>
      <c r="Z228" t="s">
        <v>1076</v>
      </c>
      <c r="AA228" s="82">
        <f>J221</f>
        <v>6.9</v>
      </c>
      <c r="AD228">
        <f>ROUND((Source!AT157/100)*((ROUND(Source!AF157*Source!I157, 2)+ROUND(Source!AE157*Source!I157, 2))), 2)</f>
        <v>537.24</v>
      </c>
      <c r="AE228">
        <f>ROUND((Source!AU157/100)*((ROUND(Source!AF157*Source!I157, 2)+ROUND(Source!AE157*Source!I157, 2))), 2)</f>
        <v>282.47000000000003</v>
      </c>
      <c r="AN228" s="82">
        <f>L218+L219+L221+L226+L227</f>
        <v>76991.89</v>
      </c>
      <c r="AO228" s="82">
        <f>L219</f>
        <v>12880.8</v>
      </c>
      <c r="AQ228" t="s">
        <v>1076</v>
      </c>
      <c r="AR228" s="82">
        <f>L218</f>
        <v>22010.93</v>
      </c>
      <c r="AT228" s="82">
        <f>L220</f>
        <v>6197.16</v>
      </c>
      <c r="AV228" t="s">
        <v>1076</v>
      </c>
      <c r="AW228" s="82">
        <f>L221</f>
        <v>352.18</v>
      </c>
      <c r="AZ228">
        <f>Source!X157</f>
        <v>27361.85</v>
      </c>
      <c r="BA228">
        <f>Source!Y157</f>
        <v>14386.13</v>
      </c>
      <c r="BI228" s="82">
        <f>J218+J219+J221+J226+J227</f>
        <v>2632.01</v>
      </c>
      <c r="CD228">
        <v>2</v>
      </c>
    </row>
    <row r="229" spans="1:82" ht="42.75" x14ac:dyDescent="0.2">
      <c r="A229" s="104" t="s">
        <v>217</v>
      </c>
      <c r="B229" s="77" t="str">
        <f>Source!F159</f>
        <v>Коньюнктурный анализ п.83</v>
      </c>
      <c r="C229" s="77" t="s">
        <v>1118</v>
      </c>
      <c r="D229" s="78" t="str">
        <f>Source!H159</f>
        <v>шт.</v>
      </c>
      <c r="E229" s="79">
        <f>Source!K159</f>
        <v>6</v>
      </c>
      <c r="F229" s="79"/>
      <c r="G229" s="79">
        <f>Source!I159</f>
        <v>6</v>
      </c>
      <c r="H229" s="80">
        <f>Source!AL159</f>
        <v>15096</v>
      </c>
      <c r="I229" s="81"/>
      <c r="J229" s="80">
        <f>ROUND(L229/K229, 2)</f>
        <v>9376.4</v>
      </c>
      <c r="K229" s="81">
        <f>IF(Source!BC159&lt;&gt; 0, Source!BC159, 1)</f>
        <v>9.66</v>
      </c>
      <c r="L229" s="80">
        <f>Source!HG159</f>
        <v>90576</v>
      </c>
    </row>
    <row r="230" spans="1:82" ht="15" x14ac:dyDescent="0.2">
      <c r="C230" s="83" t="s">
        <v>1075</v>
      </c>
      <c r="D230" s="83"/>
      <c r="E230" s="83"/>
      <c r="F230" s="83"/>
      <c r="G230" s="83"/>
      <c r="H230" s="83"/>
      <c r="I230" s="84">
        <f>J229</f>
        <v>9376.4</v>
      </c>
      <c r="J230" s="84"/>
      <c r="K230" s="84">
        <f>L229</f>
        <v>90576</v>
      </c>
      <c r="L230" s="84"/>
      <c r="O230" s="82">
        <f>J229</f>
        <v>9376.4</v>
      </c>
      <c r="P230">
        <f>0</f>
        <v>0</v>
      </c>
      <c r="R230" t="s">
        <v>1076</v>
      </c>
      <c r="S230">
        <f>0</f>
        <v>0</v>
      </c>
      <c r="U230">
        <f>0</f>
        <v>0</v>
      </c>
      <c r="X230">
        <f>0</f>
        <v>0</v>
      </c>
      <c r="Z230" t="s">
        <v>1076</v>
      </c>
      <c r="AA230" s="82">
        <f>J229</f>
        <v>9376.4</v>
      </c>
      <c r="AB230" s="82">
        <f>J229</f>
        <v>9376.4</v>
      </c>
      <c r="AD230">
        <f>ROUND((Source!AT159/100)*((ROUND(Source!AF159*Source!I159, 2)+ROUND(Source!AE159*Source!I159, 2))), 2)</f>
        <v>0</v>
      </c>
      <c r="AE230">
        <f>ROUND((Source!AU159/100)*((ROUND(Source!AF159*Source!I159, 2)+ROUND(Source!AE159*Source!I159, 2))), 2)</f>
        <v>0</v>
      </c>
      <c r="AN230" s="82">
        <f>L229</f>
        <v>90576</v>
      </c>
      <c r="AO230">
        <f>0</f>
        <v>0</v>
      </c>
      <c r="AQ230" t="s">
        <v>1076</v>
      </c>
      <c r="AR230">
        <f>0</f>
        <v>0</v>
      </c>
      <c r="AT230">
        <f>0</f>
        <v>0</v>
      </c>
      <c r="AV230" t="s">
        <v>1076</v>
      </c>
      <c r="AW230" s="82">
        <f>L229</f>
        <v>90576</v>
      </c>
      <c r="AX230" s="82">
        <f>L229</f>
        <v>90576</v>
      </c>
      <c r="AZ230">
        <f>Source!X159</f>
        <v>0</v>
      </c>
      <c r="BA230">
        <f>Source!Y159</f>
        <v>0</v>
      </c>
      <c r="BI230" s="82">
        <f>J229</f>
        <v>9376.4</v>
      </c>
      <c r="CD230">
        <v>2</v>
      </c>
    </row>
    <row r="231" spans="1:82" ht="52.5" x14ac:dyDescent="0.2">
      <c r="A231" s="69" t="s">
        <v>221</v>
      </c>
      <c r="B231" s="70" t="str">
        <f>Source!F161</f>
        <v>м08-01-082-1</v>
      </c>
      <c r="C231" s="70" t="s">
        <v>1119</v>
      </c>
      <c r="D231" s="71" t="str">
        <f>Source!H161</f>
        <v>100 шт.</v>
      </c>
      <c r="E231" s="72">
        <f>Source!K161</f>
        <v>0.24</v>
      </c>
      <c r="F231" s="72"/>
      <c r="G231" s="72">
        <f>Source!I161</f>
        <v>0.24</v>
      </c>
      <c r="H231" s="74"/>
      <c r="I231" s="73"/>
      <c r="J231" s="74"/>
      <c r="K231" s="73"/>
      <c r="L231" s="74"/>
    </row>
    <row r="232" spans="1:82" ht="63.75" x14ac:dyDescent="0.2">
      <c r="B232" s="75" t="str">
        <f>Source!EO161</f>
        <v>Поправка: Мет.421/пр 04.08.20 Пр.10 Т.2 п. 5 Поправка: Сб.№м 8, п.1.8.3.3</v>
      </c>
      <c r="C232" s="75" t="str">
        <f>Source!CN161</f>
        <v>Поправка: Сб.№м 8, п.1.8.3.3  Наименование: При производстве работ на высоте св. 15 до 30 м</v>
      </c>
    </row>
    <row r="233" spans="1:82" x14ac:dyDescent="0.2">
      <c r="C233" s="105" t="str">
        <f>"Объем: "&amp;Source!I161&amp;"=(6+"&amp;"12+"&amp;"6)/"&amp;"100"</f>
        <v>Объем: 0,24=(6+12+6)/100</v>
      </c>
    </row>
    <row r="234" spans="1:82" ht="14.25" x14ac:dyDescent="0.2">
      <c r="A234" s="70"/>
      <c r="B234" s="73">
        <v>1</v>
      </c>
      <c r="C234" s="70" t="s">
        <v>1064</v>
      </c>
      <c r="D234" s="71"/>
      <c r="E234" s="72"/>
      <c r="F234" s="72"/>
      <c r="G234" s="72"/>
      <c r="H234" s="74">
        <f>Source!AO161</f>
        <v>452.14</v>
      </c>
      <c r="I234" s="73">
        <f>ROUND(1.25,7)</f>
        <v>1.25</v>
      </c>
      <c r="J234" s="74">
        <f>ROUND(Source!AF161*Source!I161, 2)</f>
        <v>135.63999999999999</v>
      </c>
      <c r="K234" s="73">
        <f>IF(Source!BA161&lt;&gt; 0, Source!BA161, 1)</f>
        <v>50.93</v>
      </c>
      <c r="L234" s="74">
        <f>Source!S161</f>
        <v>6908.31</v>
      </c>
    </row>
    <row r="235" spans="1:82" ht="14.25" x14ac:dyDescent="0.2">
      <c r="A235" s="70"/>
      <c r="B235" s="73">
        <v>2</v>
      </c>
      <c r="C235" s="70" t="s">
        <v>1065</v>
      </c>
      <c r="D235" s="71"/>
      <c r="E235" s="72"/>
      <c r="F235" s="72"/>
      <c r="G235" s="72"/>
      <c r="H235" s="74">
        <f>Source!AM161</f>
        <v>25.94</v>
      </c>
      <c r="I235" s="73"/>
      <c r="J235" s="74">
        <f>ROUND((((Source!ET161)-(Source!EU161))+Source!AE161)*Source!I161, 2)</f>
        <v>6.23</v>
      </c>
      <c r="K235" s="73">
        <f>IF(Source!BB161&lt;&gt; 0, Source!BB161, 1)</f>
        <v>15.75</v>
      </c>
      <c r="L235" s="74">
        <f>Source!Q161</f>
        <v>98.05</v>
      </c>
    </row>
    <row r="236" spans="1:82" ht="14.25" x14ac:dyDescent="0.2">
      <c r="A236" s="70"/>
      <c r="B236" s="73">
        <v>3</v>
      </c>
      <c r="C236" s="70" t="s">
        <v>1066</v>
      </c>
      <c r="D236" s="71"/>
      <c r="E236" s="72"/>
      <c r="F236" s="72"/>
      <c r="G236" s="72"/>
      <c r="H236" s="74">
        <f>Source!AN161</f>
        <v>1.49</v>
      </c>
      <c r="I236" s="73"/>
      <c r="J236" s="76">
        <f>ROUND(Source!AE161*Source!I161, 2)</f>
        <v>0.36</v>
      </c>
      <c r="K236" s="73">
        <f>IF(Source!BS161&lt;&gt; 0, Source!BS161, 1)</f>
        <v>50.93</v>
      </c>
      <c r="L236" s="76">
        <f>Source!R161</f>
        <v>18.21</v>
      </c>
    </row>
    <row r="237" spans="1:82" ht="14.25" x14ac:dyDescent="0.2">
      <c r="A237" s="70"/>
      <c r="B237" s="73">
        <v>4</v>
      </c>
      <c r="C237" s="70" t="s">
        <v>1067</v>
      </c>
      <c r="D237" s="71"/>
      <c r="E237" s="72"/>
      <c r="F237" s="72"/>
      <c r="G237" s="72"/>
      <c r="H237" s="74">
        <f>Source!AL161</f>
        <v>421.32</v>
      </c>
      <c r="I237" s="73"/>
      <c r="J237" s="74">
        <f>ROUND(Source!AC161*Source!I161, 2)</f>
        <v>101.12</v>
      </c>
      <c r="K237" s="73">
        <f>IF(Source!BC161&lt;&gt; 0, Source!BC161, 1)</f>
        <v>6.28</v>
      </c>
      <c r="L237" s="74">
        <f>Source!P161</f>
        <v>635.01</v>
      </c>
    </row>
    <row r="238" spans="1:82" ht="14.25" x14ac:dyDescent="0.2">
      <c r="A238" s="70"/>
      <c r="B238" s="70"/>
      <c r="C238" s="70" t="s">
        <v>1068</v>
      </c>
      <c r="D238" s="71" t="s">
        <v>1042</v>
      </c>
      <c r="E238" s="72">
        <f>Source!AQ161</f>
        <v>47</v>
      </c>
      <c r="F238" s="72">
        <f>ROUND(1.25,7)</f>
        <v>1.25</v>
      </c>
      <c r="G238" s="72">
        <f>ROUND(Source!U161, 7)</f>
        <v>14.1</v>
      </c>
      <c r="H238" s="74"/>
      <c r="I238" s="73"/>
      <c r="J238" s="74"/>
      <c r="K238" s="73"/>
      <c r="L238" s="74"/>
    </row>
    <row r="239" spans="1:82" ht="14.25" x14ac:dyDescent="0.2">
      <c r="A239" s="70"/>
      <c r="B239" s="70"/>
      <c r="C239" s="77" t="s">
        <v>1069</v>
      </c>
      <c r="D239" s="78" t="s">
        <v>1042</v>
      </c>
      <c r="E239" s="79">
        <f>Source!AR161</f>
        <v>0.11</v>
      </c>
      <c r="F239" s="79"/>
      <c r="G239" s="79">
        <f>ROUND(Source!V161, 7)</f>
        <v>2.64E-2</v>
      </c>
      <c r="H239" s="80"/>
      <c r="I239" s="81"/>
      <c r="J239" s="80"/>
      <c r="K239" s="81"/>
      <c r="L239" s="80"/>
    </row>
    <row r="240" spans="1:82" ht="14.25" x14ac:dyDescent="0.2">
      <c r="A240" s="70"/>
      <c r="B240" s="70"/>
      <c r="C240" s="70" t="s">
        <v>1070</v>
      </c>
      <c r="D240" s="71"/>
      <c r="E240" s="72"/>
      <c r="F240" s="72"/>
      <c r="G240" s="72"/>
      <c r="H240" s="74">
        <f>H234+H235+H237</f>
        <v>899.4</v>
      </c>
      <c r="I240" s="73"/>
      <c r="J240" s="74">
        <f>J234+J235+J237</f>
        <v>242.98999999999998</v>
      </c>
      <c r="K240" s="73"/>
      <c r="L240" s="74">
        <f>L234+L235+L237</f>
        <v>7641.3700000000008</v>
      </c>
    </row>
    <row r="241" spans="1:82" ht="14.25" x14ac:dyDescent="0.2">
      <c r="A241" s="70"/>
      <c r="B241" s="70"/>
      <c r="C241" s="70" t="s">
        <v>1071</v>
      </c>
      <c r="D241" s="71"/>
      <c r="E241" s="72"/>
      <c r="F241" s="72"/>
      <c r="G241" s="72"/>
      <c r="H241" s="74"/>
      <c r="I241" s="73"/>
      <c r="J241" s="74">
        <f>SUM(S231:S244)+SUM(T231:T244)+SUM(X231:X244)+SUM(Y231:Y244)+SUM(Z231:Z244)</f>
        <v>136</v>
      </c>
      <c r="K241" s="73"/>
      <c r="L241" s="74">
        <f>SUM(AR231:AR244)+SUM(AS231:AS244)+SUM(AT231:AT244)+SUM(AU231:AU244)+SUM(AV231:AV244)</f>
        <v>6926.52</v>
      </c>
    </row>
    <row r="242" spans="1:82" ht="28.5" x14ac:dyDescent="0.2">
      <c r="A242" s="70"/>
      <c r="B242" s="70" t="s">
        <v>32</v>
      </c>
      <c r="C242" s="70" t="s">
        <v>1072</v>
      </c>
      <c r="D242" s="71" t="s">
        <v>1073</v>
      </c>
      <c r="E242" s="72">
        <f>Source!BZ161</f>
        <v>97</v>
      </c>
      <c r="F242" s="72"/>
      <c r="G242" s="72">
        <f>Source!AT161</f>
        <v>97</v>
      </c>
      <c r="H242" s="74"/>
      <c r="I242" s="73"/>
      <c r="J242" s="74">
        <f>SUM(AD231:AD244)</f>
        <v>131.91999999999999</v>
      </c>
      <c r="K242" s="73"/>
      <c r="L242" s="74">
        <f>SUM(AZ231:AZ244)</f>
        <v>6718.72</v>
      </c>
    </row>
    <row r="243" spans="1:82" ht="28.5" x14ac:dyDescent="0.2">
      <c r="A243" s="77"/>
      <c r="B243" s="77" t="s">
        <v>33</v>
      </c>
      <c r="C243" s="77" t="s">
        <v>1074</v>
      </c>
      <c r="D243" s="78" t="s">
        <v>1073</v>
      </c>
      <c r="E243" s="79">
        <f>Source!CA161</f>
        <v>51</v>
      </c>
      <c r="F243" s="79"/>
      <c r="G243" s="79">
        <f>Source!AU161</f>
        <v>51</v>
      </c>
      <c r="H243" s="80"/>
      <c r="I243" s="81"/>
      <c r="J243" s="80">
        <f>SUM(AE231:AE244)</f>
        <v>69.36</v>
      </c>
      <c r="K243" s="81"/>
      <c r="L243" s="80">
        <f>SUM(BA231:BA244)</f>
        <v>3532.53</v>
      </c>
    </row>
    <row r="244" spans="1:82" ht="15" x14ac:dyDescent="0.2">
      <c r="C244" s="83" t="s">
        <v>1075</v>
      </c>
      <c r="D244" s="83"/>
      <c r="E244" s="83"/>
      <c r="F244" s="83"/>
      <c r="G244" s="83"/>
      <c r="H244" s="83"/>
      <c r="I244" s="84">
        <f>J234+J235+J237+J242+J243</f>
        <v>444.27</v>
      </c>
      <c r="J244" s="84"/>
      <c r="K244" s="84">
        <f>L234+L235+L237+L242+L243</f>
        <v>17892.62</v>
      </c>
      <c r="L244" s="84"/>
      <c r="O244" s="82">
        <f>J234+J235+J237+J242+J243</f>
        <v>444.27</v>
      </c>
      <c r="P244" s="82">
        <f>J235</f>
        <v>6.23</v>
      </c>
      <c r="R244" t="s">
        <v>1076</v>
      </c>
      <c r="S244" s="82">
        <f>J234</f>
        <v>135.63999999999999</v>
      </c>
      <c r="U244" s="82">
        <f>J234</f>
        <v>135.63999999999999</v>
      </c>
      <c r="X244" s="82">
        <f>J236</f>
        <v>0.36</v>
      </c>
      <c r="Z244" t="s">
        <v>1076</v>
      </c>
      <c r="AA244" s="82">
        <f>J237</f>
        <v>101.12</v>
      </c>
      <c r="AD244">
        <f>ROUND((Source!AT161/100)*((ROUND(Source!AF161*Source!I161, 2)+ROUND(Source!AE161*Source!I161, 2))), 2)</f>
        <v>131.91999999999999</v>
      </c>
      <c r="AE244">
        <f>ROUND((Source!AU161/100)*((ROUND(Source!AF161*Source!I161, 2)+ROUND(Source!AE161*Source!I161, 2))), 2)</f>
        <v>69.36</v>
      </c>
      <c r="AN244" s="82">
        <f>L234+L235+L237+L242+L243</f>
        <v>17892.62</v>
      </c>
      <c r="AO244" s="82">
        <f>L235</f>
        <v>98.05</v>
      </c>
      <c r="AQ244" t="s">
        <v>1076</v>
      </c>
      <c r="AR244" s="82">
        <f>L234</f>
        <v>6908.31</v>
      </c>
      <c r="AT244" s="82">
        <f>L236</f>
        <v>18.21</v>
      </c>
      <c r="AV244" t="s">
        <v>1076</v>
      </c>
      <c r="AW244" s="82">
        <f>L237</f>
        <v>635.01</v>
      </c>
      <c r="AZ244">
        <f>Source!X161</f>
        <v>6718.72</v>
      </c>
      <c r="BA244">
        <f>Source!Y161</f>
        <v>3532.53</v>
      </c>
      <c r="BI244" s="82">
        <f>J234+J235+J237+J242+J243</f>
        <v>444.27</v>
      </c>
      <c r="CD244">
        <v>2</v>
      </c>
    </row>
    <row r="245" spans="1:82" ht="42.75" x14ac:dyDescent="0.2">
      <c r="A245" s="104" t="s">
        <v>226</v>
      </c>
      <c r="B245" s="77" t="str">
        <f>Source!F163</f>
        <v>Коньюнктурный анализ п. 372</v>
      </c>
      <c r="C245" s="77" t="s">
        <v>1120</v>
      </c>
      <c r="D245" s="78" t="str">
        <f>Source!H163</f>
        <v>шт.</v>
      </c>
      <c r="E245" s="79">
        <f>Source!K163</f>
        <v>6</v>
      </c>
      <c r="F245" s="79"/>
      <c r="G245" s="79">
        <f>Source!I163</f>
        <v>6</v>
      </c>
      <c r="H245" s="80">
        <f>Source!AL163</f>
        <v>2240.94</v>
      </c>
      <c r="I245" s="81"/>
      <c r="J245" s="80">
        <f>ROUND(L245/K245, 2)</f>
        <v>1391.89</v>
      </c>
      <c r="K245" s="81">
        <f>IF(Source!BC163&lt;&gt; 0, Source!BC163, 1)</f>
        <v>9.66</v>
      </c>
      <c r="L245" s="80">
        <f>Source!HG163</f>
        <v>13445.64</v>
      </c>
    </row>
    <row r="246" spans="1:82" ht="15" x14ac:dyDescent="0.2">
      <c r="C246" s="83" t="s">
        <v>1075</v>
      </c>
      <c r="D246" s="83"/>
      <c r="E246" s="83"/>
      <c r="F246" s="83"/>
      <c r="G246" s="83"/>
      <c r="H246" s="83"/>
      <c r="I246" s="84">
        <f>J245</f>
        <v>1391.89</v>
      </c>
      <c r="J246" s="84"/>
      <c r="K246" s="84">
        <f>L245</f>
        <v>13445.64</v>
      </c>
      <c r="L246" s="84"/>
      <c r="O246" s="82">
        <f>J245</f>
        <v>1391.89</v>
      </c>
      <c r="P246">
        <f>0</f>
        <v>0</v>
      </c>
      <c r="R246" t="s">
        <v>1076</v>
      </c>
      <c r="S246">
        <f>0</f>
        <v>0</v>
      </c>
      <c r="U246">
        <f>0</f>
        <v>0</v>
      </c>
      <c r="X246">
        <f>0</f>
        <v>0</v>
      </c>
      <c r="Z246" t="s">
        <v>1076</v>
      </c>
      <c r="AA246" s="82">
        <f>J245</f>
        <v>1391.89</v>
      </c>
      <c r="AB246" s="82">
        <f>J245</f>
        <v>1391.89</v>
      </c>
      <c r="AD246">
        <f>ROUND((Source!AT163/100)*((ROUND(Source!AF163*Source!I163, 2)+ROUND(Source!AE163*Source!I163, 2))), 2)</f>
        <v>0</v>
      </c>
      <c r="AE246">
        <f>ROUND((Source!AU163/100)*((ROUND(Source!AF163*Source!I163, 2)+ROUND(Source!AE163*Source!I163, 2))), 2)</f>
        <v>0</v>
      </c>
      <c r="AN246" s="82">
        <f>L245</f>
        <v>13445.64</v>
      </c>
      <c r="AO246">
        <f>0</f>
        <v>0</v>
      </c>
      <c r="AQ246" t="s">
        <v>1076</v>
      </c>
      <c r="AR246">
        <f>0</f>
        <v>0</v>
      </c>
      <c r="AT246">
        <f>0</f>
        <v>0</v>
      </c>
      <c r="AV246" t="s">
        <v>1076</v>
      </c>
      <c r="AW246" s="82">
        <f>L245</f>
        <v>13445.64</v>
      </c>
      <c r="AX246" s="82">
        <f>L245</f>
        <v>13445.64</v>
      </c>
      <c r="AZ246">
        <f>Source!X163</f>
        <v>0</v>
      </c>
      <c r="BA246">
        <f>Source!Y163</f>
        <v>0</v>
      </c>
      <c r="BI246" s="82">
        <f>J245</f>
        <v>1391.89</v>
      </c>
      <c r="CD246">
        <v>2</v>
      </c>
    </row>
    <row r="247" spans="1:82" ht="42.75" x14ac:dyDescent="0.2">
      <c r="A247" s="104" t="s">
        <v>230</v>
      </c>
      <c r="B247" s="77" t="str">
        <f>Source!F165</f>
        <v>Коньюнктурный анализ п.195</v>
      </c>
      <c r="C247" s="77" t="s">
        <v>1121</v>
      </c>
      <c r="D247" s="78" t="str">
        <f>Source!H165</f>
        <v>шт.</v>
      </c>
      <c r="E247" s="79">
        <f>Source!K165</f>
        <v>12</v>
      </c>
      <c r="F247" s="79"/>
      <c r="G247" s="79">
        <f>Source!I165</f>
        <v>12</v>
      </c>
      <c r="H247" s="80">
        <f>Source!AL165</f>
        <v>1829.88</v>
      </c>
      <c r="I247" s="81"/>
      <c r="J247" s="80">
        <f>ROUND(L247/K247, 2)</f>
        <v>2273.14</v>
      </c>
      <c r="K247" s="81">
        <f>IF(Source!BC165&lt;&gt; 0, Source!BC165, 1)</f>
        <v>9.66</v>
      </c>
      <c r="L247" s="80">
        <f>Source!HG165</f>
        <v>21958.560000000001</v>
      </c>
    </row>
    <row r="248" spans="1:82" ht="15" x14ac:dyDescent="0.2">
      <c r="C248" s="83" t="s">
        <v>1075</v>
      </c>
      <c r="D248" s="83"/>
      <c r="E248" s="83"/>
      <c r="F248" s="83"/>
      <c r="G248" s="83"/>
      <c r="H248" s="83"/>
      <c r="I248" s="84">
        <f>J247</f>
        <v>2273.14</v>
      </c>
      <c r="J248" s="84"/>
      <c r="K248" s="84">
        <f>L247</f>
        <v>21958.560000000001</v>
      </c>
      <c r="L248" s="84"/>
      <c r="O248" s="82">
        <f>J247</f>
        <v>2273.14</v>
      </c>
      <c r="P248">
        <f>0</f>
        <v>0</v>
      </c>
      <c r="R248" t="s">
        <v>1076</v>
      </c>
      <c r="S248">
        <f>0</f>
        <v>0</v>
      </c>
      <c r="U248">
        <f>0</f>
        <v>0</v>
      </c>
      <c r="X248">
        <f>0</f>
        <v>0</v>
      </c>
      <c r="Z248" t="s">
        <v>1076</v>
      </c>
      <c r="AA248" s="82">
        <f>J247</f>
        <v>2273.14</v>
      </c>
      <c r="AB248" s="82">
        <f>J247</f>
        <v>2273.14</v>
      </c>
      <c r="AD248">
        <f>ROUND((Source!AT165/100)*((ROUND(Source!AF165*Source!I165, 2)+ROUND(Source!AE165*Source!I165, 2))), 2)</f>
        <v>0</v>
      </c>
      <c r="AE248">
        <f>ROUND((Source!AU165/100)*((ROUND(Source!AF165*Source!I165, 2)+ROUND(Source!AE165*Source!I165, 2))), 2)</f>
        <v>0</v>
      </c>
      <c r="AN248" s="82">
        <f>L247</f>
        <v>21958.560000000001</v>
      </c>
      <c r="AO248">
        <f>0</f>
        <v>0</v>
      </c>
      <c r="AQ248" t="s">
        <v>1076</v>
      </c>
      <c r="AR248">
        <f>0</f>
        <v>0</v>
      </c>
      <c r="AT248">
        <f>0</f>
        <v>0</v>
      </c>
      <c r="AV248" t="s">
        <v>1076</v>
      </c>
      <c r="AW248" s="82">
        <f>L247</f>
        <v>21958.560000000001</v>
      </c>
      <c r="AX248" s="82">
        <f>L247</f>
        <v>21958.560000000001</v>
      </c>
      <c r="AZ248">
        <f>Source!X165</f>
        <v>0</v>
      </c>
      <c r="BA248">
        <f>Source!Y165</f>
        <v>0</v>
      </c>
      <c r="BI248" s="82">
        <f>J247</f>
        <v>2273.14</v>
      </c>
      <c r="CD248">
        <v>2</v>
      </c>
    </row>
    <row r="249" spans="1:82" ht="57" x14ac:dyDescent="0.2">
      <c r="A249" s="104" t="s">
        <v>234</v>
      </c>
      <c r="B249" s="77" t="str">
        <f>Source!F167</f>
        <v>Коньюнктурный анализ п. 376</v>
      </c>
      <c r="C249" s="77" t="s">
        <v>1122</v>
      </c>
      <c r="D249" s="78" t="str">
        <f>Source!H167</f>
        <v>шт.</v>
      </c>
      <c r="E249" s="79">
        <f>Source!K167</f>
        <v>6</v>
      </c>
      <c r="F249" s="79"/>
      <c r="G249" s="79">
        <f>Source!I167</f>
        <v>6</v>
      </c>
      <c r="H249" s="80">
        <f>Source!AL167</f>
        <v>9628.7999999999993</v>
      </c>
      <c r="I249" s="81"/>
      <c r="J249" s="80">
        <f>ROUND(L249/K249, 2)</f>
        <v>5980.62</v>
      </c>
      <c r="K249" s="81">
        <f>IF(Source!BC167&lt;&gt; 0, Source!BC167, 1)</f>
        <v>9.66</v>
      </c>
      <c r="L249" s="80">
        <f>Source!HG167</f>
        <v>57772.800000000003</v>
      </c>
    </row>
    <row r="250" spans="1:82" ht="15" x14ac:dyDescent="0.2">
      <c r="C250" s="83" t="s">
        <v>1075</v>
      </c>
      <c r="D250" s="83"/>
      <c r="E250" s="83"/>
      <c r="F250" s="83"/>
      <c r="G250" s="83"/>
      <c r="H250" s="83"/>
      <c r="I250" s="84">
        <f>J249</f>
        <v>5980.62</v>
      </c>
      <c r="J250" s="84"/>
      <c r="K250" s="84">
        <f>L249</f>
        <v>57772.800000000003</v>
      </c>
      <c r="L250" s="84"/>
      <c r="O250" s="82">
        <f>J249</f>
        <v>5980.62</v>
      </c>
      <c r="P250">
        <f>0</f>
        <v>0</v>
      </c>
      <c r="R250" t="s">
        <v>1076</v>
      </c>
      <c r="S250">
        <f>0</f>
        <v>0</v>
      </c>
      <c r="U250">
        <f>0</f>
        <v>0</v>
      </c>
      <c r="X250">
        <f>0</f>
        <v>0</v>
      </c>
      <c r="Z250" t="s">
        <v>1076</v>
      </c>
      <c r="AA250" s="82">
        <f>J249</f>
        <v>5980.62</v>
      </c>
      <c r="AB250" s="82">
        <f>J249</f>
        <v>5980.62</v>
      </c>
      <c r="AD250">
        <f>ROUND((Source!AT167/100)*((ROUND(Source!AF167*Source!I167, 2)+ROUND(Source!AE167*Source!I167, 2))), 2)</f>
        <v>0</v>
      </c>
      <c r="AE250">
        <f>ROUND((Source!AU167/100)*((ROUND(Source!AF167*Source!I167, 2)+ROUND(Source!AE167*Source!I167, 2))), 2)</f>
        <v>0</v>
      </c>
      <c r="AN250" s="82">
        <f>L249</f>
        <v>57772.800000000003</v>
      </c>
      <c r="AO250">
        <f>0</f>
        <v>0</v>
      </c>
      <c r="AQ250" t="s">
        <v>1076</v>
      </c>
      <c r="AR250">
        <f>0</f>
        <v>0</v>
      </c>
      <c r="AT250">
        <f>0</f>
        <v>0</v>
      </c>
      <c r="AV250" t="s">
        <v>1076</v>
      </c>
      <c r="AW250" s="82">
        <f>L249</f>
        <v>57772.800000000003</v>
      </c>
      <c r="AX250" s="82">
        <f>L249</f>
        <v>57772.800000000003</v>
      </c>
      <c r="AZ250">
        <f>Source!X167</f>
        <v>0</v>
      </c>
      <c r="BA250">
        <f>Source!Y167</f>
        <v>0</v>
      </c>
      <c r="BI250" s="82">
        <f>J249</f>
        <v>5980.62</v>
      </c>
      <c r="CD250">
        <v>2</v>
      </c>
    </row>
    <row r="251" spans="1:82" ht="28.5" x14ac:dyDescent="0.2">
      <c r="A251" s="69" t="s">
        <v>238</v>
      </c>
      <c r="B251" s="70" t="str">
        <f>Source!F169</f>
        <v>м08-02-152-6</v>
      </c>
      <c r="C251" s="70" t="str">
        <f>Source!G169</f>
        <v>Стойка сборных кабельных конструкций (без полок), масса до 4 кг</v>
      </c>
      <c r="D251" s="71" t="str">
        <f>Source!H169</f>
        <v>100 шт.</v>
      </c>
      <c r="E251" s="72">
        <f>Source!K169</f>
        <v>0.06</v>
      </c>
      <c r="F251" s="72"/>
      <c r="G251" s="72">
        <f>Source!I169</f>
        <v>0.06</v>
      </c>
      <c r="H251" s="74"/>
      <c r="I251" s="73"/>
      <c r="J251" s="74"/>
      <c r="K251" s="73"/>
      <c r="L251" s="74"/>
    </row>
    <row r="252" spans="1:82" x14ac:dyDescent="0.2">
      <c r="C252" s="105" t="str">
        <f>"Объем: "&amp;Source!I169&amp;"=6/"&amp;"100"</f>
        <v>Объем: 0,06=6/100</v>
      </c>
    </row>
    <row r="253" spans="1:82" ht="14.25" x14ac:dyDescent="0.2">
      <c r="A253" s="70"/>
      <c r="B253" s="73">
        <v>1</v>
      </c>
      <c r="C253" s="70" t="s">
        <v>1064</v>
      </c>
      <c r="D253" s="71"/>
      <c r="E253" s="72"/>
      <c r="F253" s="72"/>
      <c r="G253" s="72"/>
      <c r="H253" s="74">
        <f>Source!AO169</f>
        <v>218.57</v>
      </c>
      <c r="I253" s="73"/>
      <c r="J253" s="74">
        <f>ROUND(Source!AF169*Source!I169, 2)</f>
        <v>13.11</v>
      </c>
      <c r="K253" s="73">
        <f>IF(Source!BA169&lt;&gt; 0, Source!BA169, 1)</f>
        <v>50.93</v>
      </c>
      <c r="L253" s="74">
        <f>Source!S169</f>
        <v>667.91</v>
      </c>
    </row>
    <row r="254" spans="1:82" ht="14.25" x14ac:dyDescent="0.2">
      <c r="A254" s="70"/>
      <c r="B254" s="73">
        <v>2</v>
      </c>
      <c r="C254" s="70" t="s">
        <v>1065</v>
      </c>
      <c r="D254" s="71"/>
      <c r="E254" s="72"/>
      <c r="F254" s="72"/>
      <c r="G254" s="72"/>
      <c r="H254" s="74">
        <f>Source!AM169</f>
        <v>144.78</v>
      </c>
      <c r="I254" s="73"/>
      <c r="J254" s="74">
        <f>ROUND((((Source!ET169)-(Source!EU169))+Source!AE169)*Source!I169, 2)</f>
        <v>8.69</v>
      </c>
      <c r="K254" s="73">
        <f>IF(Source!BB169&lt;&gt; 0, Source!BB169, 1)</f>
        <v>8.41</v>
      </c>
      <c r="L254" s="74">
        <f>Source!Q169</f>
        <v>73.06</v>
      </c>
    </row>
    <row r="255" spans="1:82" ht="14.25" x14ac:dyDescent="0.2">
      <c r="A255" s="70"/>
      <c r="B255" s="73">
        <v>3</v>
      </c>
      <c r="C255" s="70" t="s">
        <v>1066</v>
      </c>
      <c r="D255" s="71"/>
      <c r="E255" s="72"/>
      <c r="F255" s="72"/>
      <c r="G255" s="72"/>
      <c r="H255" s="74">
        <f>Source!AN169</f>
        <v>0.14000000000000001</v>
      </c>
      <c r="I255" s="73"/>
      <c r="J255" s="76">
        <f>ROUND(Source!AE169*Source!I169, 2)</f>
        <v>0.01</v>
      </c>
      <c r="K255" s="73">
        <f>IF(Source!BS169&lt;&gt; 0, Source!BS169, 1)</f>
        <v>50.93</v>
      </c>
      <c r="L255" s="76">
        <f>Source!R169</f>
        <v>0.43</v>
      </c>
    </row>
    <row r="256" spans="1:82" ht="14.25" x14ac:dyDescent="0.2">
      <c r="A256" s="70"/>
      <c r="B256" s="73">
        <v>4</v>
      </c>
      <c r="C256" s="70" t="s">
        <v>1067</v>
      </c>
      <c r="D256" s="71"/>
      <c r="E256" s="72"/>
      <c r="F256" s="72"/>
      <c r="G256" s="72"/>
      <c r="H256" s="74">
        <f>Source!AL169</f>
        <v>69.73</v>
      </c>
      <c r="I256" s="73"/>
      <c r="J256" s="74">
        <f>ROUND(Source!AC169*Source!I169, 2)</f>
        <v>4.18</v>
      </c>
      <c r="K256" s="73">
        <f>IF(Source!BC169&lt;&gt; 0, Source!BC169, 1)</f>
        <v>15.47</v>
      </c>
      <c r="L256" s="74">
        <f>Source!P169</f>
        <v>64.72</v>
      </c>
    </row>
    <row r="257" spans="1:82" ht="14.25" x14ac:dyDescent="0.2">
      <c r="A257" s="70"/>
      <c r="B257" s="70"/>
      <c r="C257" s="70" t="s">
        <v>1068</v>
      </c>
      <c r="D257" s="71" t="s">
        <v>1042</v>
      </c>
      <c r="E257" s="72">
        <f>Source!AQ169</f>
        <v>22.72</v>
      </c>
      <c r="F257" s="72"/>
      <c r="G257" s="72">
        <f>ROUND(Source!U169, 7)</f>
        <v>1.3632</v>
      </c>
      <c r="H257" s="74"/>
      <c r="I257" s="73"/>
      <c r="J257" s="74"/>
      <c r="K257" s="73"/>
      <c r="L257" s="74"/>
    </row>
    <row r="258" spans="1:82" ht="14.25" x14ac:dyDescent="0.2">
      <c r="A258" s="70"/>
      <c r="B258" s="70"/>
      <c r="C258" s="77" t="s">
        <v>1069</v>
      </c>
      <c r="D258" s="78" t="s">
        <v>1042</v>
      </c>
      <c r="E258" s="79">
        <f>Source!AR169</f>
        <v>0.01</v>
      </c>
      <c r="F258" s="79"/>
      <c r="G258" s="79">
        <f>ROUND(Source!V169, 7)</f>
        <v>5.9999999999999995E-4</v>
      </c>
      <c r="H258" s="80"/>
      <c r="I258" s="81"/>
      <c r="J258" s="80"/>
      <c r="K258" s="81"/>
      <c r="L258" s="80"/>
    </row>
    <row r="259" spans="1:82" ht="14.25" x14ac:dyDescent="0.2">
      <c r="A259" s="70"/>
      <c r="B259" s="70"/>
      <c r="C259" s="70" t="s">
        <v>1070</v>
      </c>
      <c r="D259" s="71"/>
      <c r="E259" s="72"/>
      <c r="F259" s="72"/>
      <c r="G259" s="72"/>
      <c r="H259" s="74">
        <f>H253+H254+H256</f>
        <v>433.08000000000004</v>
      </c>
      <c r="I259" s="73"/>
      <c r="J259" s="74">
        <f>J253+J254+J256</f>
        <v>25.979999999999997</v>
      </c>
      <c r="K259" s="73"/>
      <c r="L259" s="74">
        <f>L253+L254+L256</f>
        <v>805.69</v>
      </c>
    </row>
    <row r="260" spans="1:82" ht="14.25" x14ac:dyDescent="0.2">
      <c r="A260" s="70"/>
      <c r="B260" s="70"/>
      <c r="C260" s="70" t="s">
        <v>1071</v>
      </c>
      <c r="D260" s="71"/>
      <c r="E260" s="72"/>
      <c r="F260" s="72"/>
      <c r="G260" s="72"/>
      <c r="H260" s="74"/>
      <c r="I260" s="73"/>
      <c r="J260" s="74">
        <f>SUM(S251:S263)+SUM(T251:T263)+SUM(X251:X263)+SUM(Y251:Y263)+SUM(Z251:Z263)</f>
        <v>13.12</v>
      </c>
      <c r="K260" s="73"/>
      <c r="L260" s="74">
        <f>SUM(AR251:AR263)+SUM(AS251:AS263)+SUM(AT251:AT263)+SUM(AU251:AU263)+SUM(AV251:AV263)</f>
        <v>668.33999999999992</v>
      </c>
    </row>
    <row r="261" spans="1:82" ht="28.5" x14ac:dyDescent="0.2">
      <c r="A261" s="70"/>
      <c r="B261" s="70" t="s">
        <v>32</v>
      </c>
      <c r="C261" s="70" t="s">
        <v>1072</v>
      </c>
      <c r="D261" s="71" t="s">
        <v>1073</v>
      </c>
      <c r="E261" s="72">
        <f>Source!BZ169</f>
        <v>97</v>
      </c>
      <c r="F261" s="72"/>
      <c r="G261" s="72">
        <f>Source!AT169</f>
        <v>97</v>
      </c>
      <c r="H261" s="74"/>
      <c r="I261" s="73"/>
      <c r="J261" s="74">
        <f>SUM(AD251:AD263)</f>
        <v>12.73</v>
      </c>
      <c r="K261" s="73"/>
      <c r="L261" s="74">
        <f>SUM(AZ251:AZ263)</f>
        <v>648.29</v>
      </c>
    </row>
    <row r="262" spans="1:82" ht="28.5" x14ac:dyDescent="0.2">
      <c r="A262" s="77"/>
      <c r="B262" s="77" t="s">
        <v>33</v>
      </c>
      <c r="C262" s="77" t="s">
        <v>1074</v>
      </c>
      <c r="D262" s="78" t="s">
        <v>1073</v>
      </c>
      <c r="E262" s="79">
        <f>Source!CA169</f>
        <v>51</v>
      </c>
      <c r="F262" s="79"/>
      <c r="G262" s="79">
        <f>Source!AU169</f>
        <v>51</v>
      </c>
      <c r="H262" s="80"/>
      <c r="I262" s="81"/>
      <c r="J262" s="80">
        <f>SUM(AE251:AE263)</f>
        <v>6.69</v>
      </c>
      <c r="K262" s="81"/>
      <c r="L262" s="80">
        <f>SUM(BA251:BA263)</f>
        <v>340.85</v>
      </c>
    </row>
    <row r="263" spans="1:82" ht="15" x14ac:dyDescent="0.2">
      <c r="C263" s="83" t="s">
        <v>1075</v>
      </c>
      <c r="D263" s="83"/>
      <c r="E263" s="83"/>
      <c r="F263" s="83"/>
      <c r="G263" s="83"/>
      <c r="H263" s="83"/>
      <c r="I263" s="84">
        <f>J253+J254+J256+J261+J262</f>
        <v>45.399999999999991</v>
      </c>
      <c r="J263" s="84"/>
      <c r="K263" s="84">
        <f>L253+L254+L256+L261+L262</f>
        <v>1794.83</v>
      </c>
      <c r="L263" s="84"/>
      <c r="O263" s="82">
        <f>J253+J254+J256+J261+J262</f>
        <v>45.399999999999991</v>
      </c>
      <c r="P263" s="82">
        <f>J254</f>
        <v>8.69</v>
      </c>
      <c r="R263" t="s">
        <v>1076</v>
      </c>
      <c r="S263" s="82">
        <f>J253</f>
        <v>13.11</v>
      </c>
      <c r="U263" s="82">
        <f>J253</f>
        <v>13.11</v>
      </c>
      <c r="X263" s="82">
        <f>J255</f>
        <v>0.01</v>
      </c>
      <c r="Z263" t="s">
        <v>1076</v>
      </c>
      <c r="AA263" s="82">
        <f>J256</f>
        <v>4.18</v>
      </c>
      <c r="AD263">
        <f>ROUND((Source!AT169/100)*((ROUND(Source!AF169*Source!I169, 2)+ROUND(Source!AE169*Source!I169, 2))), 2)</f>
        <v>12.73</v>
      </c>
      <c r="AE263">
        <f>ROUND((Source!AU169/100)*((ROUND(Source!AF169*Source!I169, 2)+ROUND(Source!AE169*Source!I169, 2))), 2)</f>
        <v>6.69</v>
      </c>
      <c r="AN263" s="82">
        <f>L253+L254+L256+L261+L262</f>
        <v>1794.83</v>
      </c>
      <c r="AO263" s="82">
        <f>L254</f>
        <v>73.06</v>
      </c>
      <c r="AQ263" t="s">
        <v>1076</v>
      </c>
      <c r="AR263" s="82">
        <f>L253</f>
        <v>667.91</v>
      </c>
      <c r="AT263" s="82">
        <f>L255</f>
        <v>0.43</v>
      </c>
      <c r="AV263" t="s">
        <v>1076</v>
      </c>
      <c r="AW263" s="82">
        <f>L256</f>
        <v>64.72</v>
      </c>
      <c r="AZ263">
        <f>Source!X169</f>
        <v>648.29</v>
      </c>
      <c r="BA263">
        <f>Source!Y169</f>
        <v>340.85</v>
      </c>
      <c r="BI263" s="82">
        <f>J253+J254+J256+J261+J262</f>
        <v>45.399999999999991</v>
      </c>
      <c r="CD263">
        <v>2</v>
      </c>
    </row>
    <row r="264" spans="1:82" ht="28.5" x14ac:dyDescent="0.2">
      <c r="A264" s="104" t="s">
        <v>242</v>
      </c>
      <c r="B264" s="77" t="str">
        <f>Source!F171</f>
        <v>Коньюнктурный анализ п. 99</v>
      </c>
      <c r="C264" s="77" t="str">
        <f>Source!G171</f>
        <v>Узел крепления марки КГП-7-1</v>
      </c>
      <c r="D264" s="78" t="str">
        <f>Source!H171</f>
        <v>шт.</v>
      </c>
      <c r="E264" s="79">
        <f>Source!K171</f>
        <v>6</v>
      </c>
      <c r="F264" s="79"/>
      <c r="G264" s="79">
        <f>Source!I171</f>
        <v>6</v>
      </c>
      <c r="H264" s="80">
        <f>Source!AL171</f>
        <v>728</v>
      </c>
      <c r="I264" s="81"/>
      <c r="J264" s="80">
        <f>ROUND(L264/K264, 2)</f>
        <v>452.17</v>
      </c>
      <c r="K264" s="81">
        <f>IF(Source!BC171&lt;&gt; 0, Source!BC171, 1)</f>
        <v>9.66</v>
      </c>
      <c r="L264" s="80">
        <f>Source!HG171</f>
        <v>4368</v>
      </c>
    </row>
    <row r="265" spans="1:82" ht="15" x14ac:dyDescent="0.2">
      <c r="C265" s="83" t="s">
        <v>1075</v>
      </c>
      <c r="D265" s="83"/>
      <c r="E265" s="83"/>
      <c r="F265" s="83"/>
      <c r="G265" s="83"/>
      <c r="H265" s="83"/>
      <c r="I265" s="84">
        <f>J264</f>
        <v>452.17</v>
      </c>
      <c r="J265" s="84"/>
      <c r="K265" s="84">
        <f>L264</f>
        <v>4368</v>
      </c>
      <c r="L265" s="84"/>
      <c r="O265" s="82">
        <f>J264</f>
        <v>452.17</v>
      </c>
      <c r="P265">
        <f>0</f>
        <v>0</v>
      </c>
      <c r="R265" t="s">
        <v>1076</v>
      </c>
      <c r="S265">
        <f>0</f>
        <v>0</v>
      </c>
      <c r="U265">
        <f>0</f>
        <v>0</v>
      </c>
      <c r="X265">
        <f>0</f>
        <v>0</v>
      </c>
      <c r="Z265" t="s">
        <v>1076</v>
      </c>
      <c r="AA265" s="82">
        <f>J264</f>
        <v>452.17</v>
      </c>
      <c r="AB265" s="82">
        <f>J264</f>
        <v>452.17</v>
      </c>
      <c r="AD265">
        <f>ROUND((Source!AT171/100)*((ROUND(Source!AF171*Source!I171, 2)+ROUND(Source!AE171*Source!I171, 2))), 2)</f>
        <v>0</v>
      </c>
      <c r="AE265">
        <f>ROUND((Source!AU171/100)*((ROUND(Source!AF171*Source!I171, 2)+ROUND(Source!AE171*Source!I171, 2))), 2)</f>
        <v>0</v>
      </c>
      <c r="AN265" s="82">
        <f>L264</f>
        <v>4368</v>
      </c>
      <c r="AO265">
        <f>0</f>
        <v>0</v>
      </c>
      <c r="AQ265" t="s">
        <v>1076</v>
      </c>
      <c r="AR265">
        <f>0</f>
        <v>0</v>
      </c>
      <c r="AT265">
        <f>0</f>
        <v>0</v>
      </c>
      <c r="AV265" t="s">
        <v>1076</v>
      </c>
      <c r="AW265" s="82">
        <f>L264</f>
        <v>4368</v>
      </c>
      <c r="AX265" s="82">
        <f>L264</f>
        <v>4368</v>
      </c>
      <c r="AZ265">
        <f>Source!X171</f>
        <v>0</v>
      </c>
      <c r="BA265">
        <f>Source!Y171</f>
        <v>0</v>
      </c>
      <c r="BI265" s="82">
        <f>J264</f>
        <v>452.17</v>
      </c>
      <c r="CD265">
        <v>2</v>
      </c>
    </row>
    <row r="267" spans="1:82" ht="15" x14ac:dyDescent="0.2">
      <c r="A267" s="87"/>
      <c r="B267" s="88"/>
      <c r="C267" s="89" t="s">
        <v>1079</v>
      </c>
      <c r="D267" s="89"/>
      <c r="E267" s="89"/>
      <c r="F267" s="89"/>
      <c r="G267" s="89"/>
      <c r="H267" s="89"/>
      <c r="I267" s="90"/>
      <c r="J267" s="91">
        <f>J269+J270+J276+J280</f>
        <v>35494.979999999996</v>
      </c>
      <c r="K267" s="91"/>
      <c r="L267" s="91">
        <f>L269+L270+L276+L280</f>
        <v>375076.66</v>
      </c>
    </row>
    <row r="268" spans="1:82" ht="14.25" x14ac:dyDescent="0.2">
      <c r="A268" s="67"/>
      <c r="B268" s="85"/>
      <c r="C268" s="92" t="s">
        <v>1080</v>
      </c>
      <c r="D268" s="86"/>
      <c r="E268" s="86"/>
      <c r="F268" s="86"/>
      <c r="G268" s="86"/>
      <c r="H268" s="86"/>
      <c r="I268" s="72"/>
      <c r="J268" s="74"/>
      <c r="K268" s="74"/>
      <c r="L268" s="74"/>
    </row>
    <row r="269" spans="1:82" ht="14.25" x14ac:dyDescent="0.2">
      <c r="A269" s="67"/>
      <c r="B269" s="85"/>
      <c r="C269" s="86" t="s">
        <v>1081</v>
      </c>
      <c r="D269" s="86"/>
      <c r="E269" s="86"/>
      <c r="F269" s="86"/>
      <c r="G269" s="86"/>
      <c r="H269" s="86"/>
      <c r="I269" s="72"/>
      <c r="J269" s="74">
        <f>SUM(S198:S265)</f>
        <v>782.23</v>
      </c>
      <c r="K269" s="74"/>
      <c r="L269" s="74">
        <f>SUM(AR198:AR265)</f>
        <v>39839.360000000001</v>
      </c>
    </row>
    <row r="270" spans="1:82" ht="14.25" x14ac:dyDescent="0.2">
      <c r="A270" s="67"/>
      <c r="B270" s="85"/>
      <c r="C270" s="86" t="s">
        <v>1082</v>
      </c>
      <c r="D270" s="86"/>
      <c r="E270" s="86"/>
      <c r="F270" s="86"/>
      <c r="G270" s="86"/>
      <c r="H270" s="86"/>
      <c r="I270" s="72"/>
      <c r="J270" s="74">
        <f>J272+J275</f>
        <v>2648.1400000000003</v>
      </c>
      <c r="K270" s="74"/>
      <c r="L270" s="74">
        <f>L272+L275</f>
        <v>25374.71</v>
      </c>
    </row>
    <row r="271" spans="1:82" ht="14.25" x14ac:dyDescent="0.2">
      <c r="A271" s="67"/>
      <c r="B271" s="85"/>
      <c r="C271" s="92" t="s">
        <v>1083</v>
      </c>
      <c r="D271" s="86"/>
      <c r="E271" s="86"/>
      <c r="F271" s="86"/>
      <c r="G271" s="86"/>
      <c r="H271" s="86"/>
      <c r="I271" s="72"/>
      <c r="J271" s="74"/>
      <c r="K271" s="74"/>
      <c r="L271" s="74"/>
    </row>
    <row r="272" spans="1:82" ht="14.25" x14ac:dyDescent="0.2">
      <c r="A272" s="67"/>
      <c r="B272" s="85"/>
      <c r="C272" s="86" t="s">
        <v>1084</v>
      </c>
      <c r="D272" s="86"/>
      <c r="E272" s="86"/>
      <c r="F272" s="86"/>
      <c r="G272" s="86"/>
      <c r="H272" s="86"/>
      <c r="I272" s="72"/>
      <c r="J272" s="74">
        <f>SUM(P198:P265)</f>
        <v>2648.1400000000003</v>
      </c>
      <c r="K272" s="74"/>
      <c r="L272" s="74">
        <f>SUM(AO198:AO265)</f>
        <v>25374.71</v>
      </c>
    </row>
    <row r="273" spans="1:12" ht="14.25" x14ac:dyDescent="0.2">
      <c r="A273" s="67"/>
      <c r="B273" s="85"/>
      <c r="C273" s="92" t="s">
        <v>1085</v>
      </c>
      <c r="D273" s="86"/>
      <c r="E273" s="86"/>
      <c r="F273" s="86"/>
      <c r="G273" s="86"/>
      <c r="H273" s="86"/>
      <c r="I273" s="72"/>
      <c r="J273" s="74"/>
      <c r="K273" s="74"/>
      <c r="L273" s="74"/>
    </row>
    <row r="274" spans="1:12" ht="14.25" x14ac:dyDescent="0.2">
      <c r="A274" s="67"/>
      <c r="B274" s="85"/>
      <c r="C274" s="86" t="s">
        <v>1086</v>
      </c>
      <c r="D274" s="86"/>
      <c r="E274" s="86"/>
      <c r="F274" s="86"/>
      <c r="G274" s="86"/>
      <c r="H274" s="86"/>
      <c r="I274" s="72"/>
      <c r="J274" s="74">
        <f>SUM(X198:X265)</f>
        <v>205.27</v>
      </c>
      <c r="K274" s="74"/>
      <c r="L274" s="74">
        <f>SUM(AT198:AT265)</f>
        <v>10454.189999999999</v>
      </c>
    </row>
    <row r="275" spans="1:12" ht="14.25" hidden="1" x14ac:dyDescent="0.2">
      <c r="A275" s="67"/>
      <c r="B275" s="85"/>
      <c r="C275" s="86" t="s">
        <v>1087</v>
      </c>
      <c r="D275" s="86"/>
      <c r="E275" s="86"/>
      <c r="F275" s="86"/>
      <c r="G275" s="86"/>
      <c r="H275" s="86"/>
      <c r="I275" s="72"/>
      <c r="J275" s="74">
        <f>SUM(Z198:Z265)</f>
        <v>0</v>
      </c>
      <c r="K275" s="74"/>
      <c r="L275" s="74">
        <f>SUM(AV198:AV265)</f>
        <v>0</v>
      </c>
    </row>
    <row r="276" spans="1:12" ht="14.25" x14ac:dyDescent="0.2">
      <c r="A276" s="67"/>
      <c r="B276" s="85"/>
      <c r="C276" s="86" t="s">
        <v>1088</v>
      </c>
      <c r="D276" s="86"/>
      <c r="E276" s="86"/>
      <c r="F276" s="86"/>
      <c r="G276" s="86"/>
      <c r="H276" s="86"/>
      <c r="I276" s="72"/>
      <c r="J276" s="74">
        <f>J278+J279</f>
        <v>32064.609999999993</v>
      </c>
      <c r="K276" s="74"/>
      <c r="L276" s="74">
        <f>L278+L279</f>
        <v>309862.58999999997</v>
      </c>
    </row>
    <row r="277" spans="1:12" ht="14.25" x14ac:dyDescent="0.2">
      <c r="A277" s="67"/>
      <c r="B277" s="85"/>
      <c r="C277" s="92" t="s">
        <v>1083</v>
      </c>
      <c r="D277" s="86"/>
      <c r="E277" s="86"/>
      <c r="F277" s="86"/>
      <c r="G277" s="86"/>
      <c r="H277" s="86"/>
      <c r="I277" s="72"/>
      <c r="J277" s="74"/>
      <c r="K277" s="74"/>
      <c r="L277" s="74"/>
    </row>
    <row r="278" spans="1:12" ht="14.25" x14ac:dyDescent="0.2">
      <c r="A278" s="67"/>
      <c r="B278" s="85"/>
      <c r="C278" s="86" t="s">
        <v>1089</v>
      </c>
      <c r="D278" s="86"/>
      <c r="E278" s="86"/>
      <c r="F278" s="86"/>
      <c r="G278" s="86"/>
      <c r="H278" s="86"/>
      <c r="I278" s="72"/>
      <c r="J278" s="74">
        <f>SUM(AA198:AA265)-SUM(BJ198:BJ265)</f>
        <v>32064.609999999993</v>
      </c>
      <c r="K278" s="74"/>
      <c r="L278" s="74">
        <f>SUM(AW198:AW265)-SUM(BK198:BK265)</f>
        <v>309862.58999999997</v>
      </c>
    </row>
    <row r="279" spans="1:12" ht="14.25" hidden="1" x14ac:dyDescent="0.2">
      <c r="A279" s="67"/>
      <c r="B279" s="85"/>
      <c r="C279" s="86" t="s">
        <v>1090</v>
      </c>
      <c r="D279" s="86"/>
      <c r="E279" s="86"/>
      <c r="F279" s="86"/>
      <c r="G279" s="86"/>
      <c r="H279" s="86"/>
      <c r="I279" s="72"/>
      <c r="J279" s="74">
        <f>SUM(BC198:BC265)</f>
        <v>0</v>
      </c>
      <c r="K279" s="74"/>
      <c r="L279" s="74">
        <f>SUM(BC198:BC265)</f>
        <v>0</v>
      </c>
    </row>
    <row r="280" spans="1:12" ht="14.25" hidden="1" x14ac:dyDescent="0.2">
      <c r="A280" s="67"/>
      <c r="B280" s="85"/>
      <c r="C280" s="86" t="s">
        <v>1091</v>
      </c>
      <c r="D280" s="86"/>
      <c r="E280" s="86"/>
      <c r="F280" s="86"/>
      <c r="G280" s="86"/>
      <c r="H280" s="86"/>
      <c r="I280" s="72"/>
      <c r="J280" s="74">
        <f>SUM(AF198:AF265)</f>
        <v>0</v>
      </c>
      <c r="K280" s="74"/>
      <c r="L280" s="74">
        <f>SUM(BB198:BB265)</f>
        <v>0</v>
      </c>
    </row>
    <row r="281" spans="1:12" ht="14.25" x14ac:dyDescent="0.2">
      <c r="A281" s="67"/>
      <c r="B281" s="85"/>
      <c r="C281" s="86" t="s">
        <v>1092</v>
      </c>
      <c r="D281" s="86"/>
      <c r="E281" s="86"/>
      <c r="F281" s="86"/>
      <c r="G281" s="86"/>
      <c r="H281" s="86"/>
      <c r="I281" s="72"/>
      <c r="J281" s="74">
        <f>SUM(S198:S265)+SUM(X198:X265)+SUM(Z198:Z265)</f>
        <v>987.5</v>
      </c>
      <c r="K281" s="74"/>
      <c r="L281" s="74">
        <f>SUM(AR198:AR265)+SUM(AT198:AT265)+SUM(AV198:AV265)</f>
        <v>50293.55</v>
      </c>
    </row>
    <row r="282" spans="1:12" ht="14.25" x14ac:dyDescent="0.2">
      <c r="A282" s="67"/>
      <c r="B282" s="85"/>
      <c r="C282" s="86" t="s">
        <v>1093</v>
      </c>
      <c r="D282" s="86"/>
      <c r="E282" s="86"/>
      <c r="F282" s="86"/>
      <c r="G282" s="86"/>
      <c r="H282" s="86"/>
      <c r="I282" s="72"/>
      <c r="J282" s="74">
        <f>SUM(AD198:AD265)</f>
        <v>957.87</v>
      </c>
      <c r="K282" s="74"/>
      <c r="L282" s="74">
        <f>SUM(AZ198:AZ265)</f>
        <v>48784.74</v>
      </c>
    </row>
    <row r="283" spans="1:12" ht="14.25" x14ac:dyDescent="0.2">
      <c r="A283" s="67"/>
      <c r="B283" s="85"/>
      <c r="C283" s="86" t="s">
        <v>1094</v>
      </c>
      <c r="D283" s="86"/>
      <c r="E283" s="86"/>
      <c r="F283" s="86"/>
      <c r="G283" s="86"/>
      <c r="H283" s="86"/>
      <c r="I283" s="72"/>
      <c r="J283" s="74">
        <f>SUM(AE198:AE265)</f>
        <v>503.63000000000005</v>
      </c>
      <c r="K283" s="74"/>
      <c r="L283" s="74">
        <f>SUM(BA198:BA265)</f>
        <v>25649.719999999998</v>
      </c>
    </row>
    <row r="284" spans="1:12" ht="14.25" hidden="1" x14ac:dyDescent="0.2">
      <c r="A284" s="67"/>
      <c r="B284" s="85"/>
      <c r="C284" s="86" t="s">
        <v>1095</v>
      </c>
      <c r="D284" s="86"/>
      <c r="E284" s="86"/>
      <c r="F284" s="86"/>
      <c r="G284" s="86"/>
      <c r="H284" s="86"/>
      <c r="I284" s="72"/>
      <c r="J284" s="74">
        <f>J286+J287</f>
        <v>0</v>
      </c>
      <c r="K284" s="74"/>
      <c r="L284" s="74">
        <f>L286+L287</f>
        <v>0</v>
      </c>
    </row>
    <row r="285" spans="1:12" ht="14.25" hidden="1" x14ac:dyDescent="0.2">
      <c r="A285" s="67"/>
      <c r="B285" s="85"/>
      <c r="C285" s="92" t="s">
        <v>1080</v>
      </c>
      <c r="D285" s="86"/>
      <c r="E285" s="86"/>
      <c r="F285" s="86"/>
      <c r="G285" s="86"/>
      <c r="H285" s="86"/>
      <c r="I285" s="72"/>
      <c r="J285" s="74"/>
      <c r="K285" s="74"/>
      <c r="L285" s="74"/>
    </row>
    <row r="286" spans="1:12" ht="14.25" hidden="1" x14ac:dyDescent="0.2">
      <c r="A286" s="67"/>
      <c r="B286" s="85"/>
      <c r="C286" s="86" t="s">
        <v>1096</v>
      </c>
      <c r="D286" s="86"/>
      <c r="E286" s="86"/>
      <c r="F286" s="86"/>
      <c r="G286" s="86"/>
      <c r="H286" s="86"/>
      <c r="I286" s="72"/>
      <c r="J286" s="74">
        <f>SUM(BJ198:BJ265)</f>
        <v>0</v>
      </c>
      <c r="K286" s="74"/>
      <c r="L286" s="74">
        <f>SUM(BK198:BK265)</f>
        <v>0</v>
      </c>
    </row>
    <row r="287" spans="1:12" ht="14.25" hidden="1" x14ac:dyDescent="0.2">
      <c r="A287" s="67"/>
      <c r="B287" s="85"/>
      <c r="C287" s="86" t="s">
        <v>1097</v>
      </c>
      <c r="D287" s="86"/>
      <c r="E287" s="86"/>
      <c r="F287" s="86"/>
      <c r="G287" s="86"/>
      <c r="H287" s="86"/>
      <c r="I287" s="72"/>
      <c r="J287" s="74">
        <f>SUM(AH198:AH265)</f>
        <v>0</v>
      </c>
      <c r="K287" s="74"/>
      <c r="L287" s="74">
        <f>SUM(BD198:BD265)</f>
        <v>0</v>
      </c>
    </row>
    <row r="288" spans="1:12" ht="14.25" hidden="1" x14ac:dyDescent="0.2">
      <c r="A288" s="67"/>
      <c r="B288" s="85"/>
      <c r="C288" s="86" t="s">
        <v>1098</v>
      </c>
      <c r="D288" s="86"/>
      <c r="E288" s="86"/>
      <c r="F288" s="86"/>
      <c r="G288" s="86"/>
      <c r="H288" s="86"/>
      <c r="I288" s="72"/>
      <c r="J288" s="74">
        <f>SUM(BL198:BL265)</f>
        <v>0</v>
      </c>
      <c r="K288" s="74"/>
      <c r="L288" s="74"/>
    </row>
    <row r="289" spans="1:12" ht="14.25" hidden="1" x14ac:dyDescent="0.2">
      <c r="A289" s="67"/>
      <c r="B289" s="85"/>
      <c r="C289" s="86" t="s">
        <v>1099</v>
      </c>
      <c r="D289" s="86"/>
      <c r="E289" s="86"/>
      <c r="F289" s="86"/>
      <c r="G289" s="86"/>
      <c r="H289" s="86"/>
      <c r="I289" s="72"/>
      <c r="J289" s="74">
        <f>SUM(BN198:BN265)</f>
        <v>0</v>
      </c>
      <c r="K289" s="74"/>
      <c r="L289" s="74">
        <f>SUM(BO198:BO265)</f>
        <v>0</v>
      </c>
    </row>
    <row r="290" spans="1:12" ht="15" x14ac:dyDescent="0.2">
      <c r="A290" s="87"/>
      <c r="B290" s="88"/>
      <c r="C290" s="89" t="s">
        <v>1100</v>
      </c>
      <c r="D290" s="89"/>
      <c r="E290" s="89"/>
      <c r="F290" s="89"/>
      <c r="G290" s="89"/>
      <c r="H290" s="89"/>
      <c r="I290" s="90"/>
      <c r="J290" s="91">
        <f>J267+J282+J283+J284+J288+J289</f>
        <v>36956.479999999996</v>
      </c>
      <c r="K290" s="91"/>
      <c r="L290" s="91">
        <f>L267+L282+L283+L284+L288+L289</f>
        <v>449511.11999999994</v>
      </c>
    </row>
    <row r="291" spans="1:12" ht="14.25" x14ac:dyDescent="0.2">
      <c r="A291" s="67"/>
      <c r="B291" s="85"/>
      <c r="C291" s="92" t="s">
        <v>1101</v>
      </c>
      <c r="D291" s="86"/>
      <c r="E291" s="86"/>
      <c r="F291" s="86"/>
      <c r="G291" s="86"/>
      <c r="H291" s="86"/>
      <c r="I291" s="72"/>
      <c r="J291" s="74"/>
      <c r="K291" s="74"/>
      <c r="L291" s="74"/>
    </row>
    <row r="292" spans="1:12" ht="14.25" x14ac:dyDescent="0.2">
      <c r="A292" s="67"/>
      <c r="B292" s="85"/>
      <c r="C292" s="86" t="s">
        <v>1102</v>
      </c>
      <c r="D292" s="86"/>
      <c r="E292" s="86"/>
      <c r="F292" s="86"/>
      <c r="G292" s="86"/>
      <c r="H292" s="86"/>
      <c r="I292" s="72"/>
      <c r="J292" s="74">
        <f>SUM(AB198:AB265)</f>
        <v>31940.789999999997</v>
      </c>
      <c r="K292" s="74"/>
      <c r="L292" s="74">
        <f>SUM(AX198:AX265)</f>
        <v>308548.07</v>
      </c>
    </row>
    <row r="293" spans="1:12" ht="14.25" hidden="1" x14ac:dyDescent="0.2">
      <c r="A293" s="67"/>
      <c r="B293" s="85"/>
      <c r="C293" s="86" t="s">
        <v>1103</v>
      </c>
      <c r="D293" s="86"/>
      <c r="E293" s="86"/>
      <c r="F293" s="86"/>
      <c r="G293" s="86"/>
      <c r="H293" s="86"/>
      <c r="I293" s="72"/>
      <c r="J293" s="74">
        <f>SUM(AC198:AC265)</f>
        <v>0</v>
      </c>
      <c r="K293" s="74"/>
      <c r="L293" s="74">
        <f>SUM(AY198:AY265)</f>
        <v>0</v>
      </c>
    </row>
    <row r="294" spans="1:12" ht="14.25" x14ac:dyDescent="0.2">
      <c r="A294" s="67"/>
      <c r="B294" s="85"/>
      <c r="C294" s="86" t="s">
        <v>1104</v>
      </c>
      <c r="D294" s="86"/>
      <c r="E294" s="86"/>
      <c r="F294" s="93"/>
      <c r="G294" s="94">
        <f>Source!P195</f>
        <v>81.313199999999995</v>
      </c>
      <c r="H294" s="67"/>
      <c r="I294" s="67"/>
      <c r="J294" s="67"/>
      <c r="K294" s="67"/>
      <c r="L294" s="67"/>
    </row>
    <row r="295" spans="1:12" ht="14.25" x14ac:dyDescent="0.2">
      <c r="A295" s="67"/>
      <c r="B295" s="85"/>
      <c r="C295" s="86" t="s">
        <v>1105</v>
      </c>
      <c r="D295" s="86"/>
      <c r="E295" s="86"/>
      <c r="F295" s="93"/>
      <c r="G295" s="94">
        <f>Source!P196</f>
        <v>18.027000000000001</v>
      </c>
      <c r="H295" s="67"/>
      <c r="I295" s="67"/>
      <c r="J295" s="67"/>
      <c r="K295" s="67"/>
      <c r="L295" s="67"/>
    </row>
    <row r="298" spans="1:12" ht="16.5" x14ac:dyDescent="0.2">
      <c r="A298" s="66" t="s">
        <v>1123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</row>
    <row r="299" spans="1:12" ht="28.5" x14ac:dyDescent="0.2">
      <c r="A299" s="69" t="s">
        <v>246</v>
      </c>
      <c r="B299" s="70" t="str">
        <f>Source!F208</f>
        <v>м08-02-472-2</v>
      </c>
      <c r="C299" s="70" t="str">
        <f>Source!G208</f>
        <v>Заземлитель горизонтальный из стали полосовой сечением 160 мм2</v>
      </c>
      <c r="D299" s="71" t="str">
        <f>Source!H208</f>
        <v>100 м</v>
      </c>
      <c r="E299" s="72">
        <f>Source!K208</f>
        <v>8.5</v>
      </c>
      <c r="F299" s="72"/>
      <c r="G299" s="72">
        <f>Source!I208</f>
        <v>8.5</v>
      </c>
      <c r="H299" s="74"/>
      <c r="I299" s="73"/>
      <c r="J299" s="74"/>
      <c r="K299" s="73"/>
      <c r="L299" s="74"/>
    </row>
    <row r="300" spans="1:12" x14ac:dyDescent="0.2">
      <c r="C300" s="105" t="str">
        <f>"Объем: "&amp;Source!I208&amp;"=850/"&amp;"100"</f>
        <v>Объем: 8,5=850/100</v>
      </c>
    </row>
    <row r="301" spans="1:12" ht="14.25" x14ac:dyDescent="0.2">
      <c r="A301" s="70"/>
      <c r="B301" s="73">
        <v>1</v>
      </c>
      <c r="C301" s="70" t="s">
        <v>1064</v>
      </c>
      <c r="D301" s="71"/>
      <c r="E301" s="72"/>
      <c r="F301" s="72"/>
      <c r="G301" s="72"/>
      <c r="H301" s="74">
        <f>Source!AO208</f>
        <v>156.04</v>
      </c>
      <c r="I301" s="73"/>
      <c r="J301" s="74">
        <f>ROUND(Source!AF208*Source!I208, 2)</f>
        <v>1326.34</v>
      </c>
      <c r="K301" s="73">
        <f>IF(Source!BA208&lt;&gt; 0, Source!BA208, 1)</f>
        <v>50.93</v>
      </c>
      <c r="L301" s="74">
        <f>Source!S208</f>
        <v>67550.5</v>
      </c>
    </row>
    <row r="302" spans="1:12" ht="14.25" x14ac:dyDescent="0.2">
      <c r="A302" s="70"/>
      <c r="B302" s="73">
        <v>2</v>
      </c>
      <c r="C302" s="70" t="s">
        <v>1065</v>
      </c>
      <c r="D302" s="71"/>
      <c r="E302" s="72"/>
      <c r="F302" s="72"/>
      <c r="G302" s="72"/>
      <c r="H302" s="74">
        <f>Source!AM208</f>
        <v>74.150000000000006</v>
      </c>
      <c r="I302" s="73"/>
      <c r="J302" s="74">
        <f>ROUND((((Source!ET208)-(Source!EU208))+Source!AE208)*Source!I208, 2)</f>
        <v>630.28</v>
      </c>
      <c r="K302" s="73">
        <f>IF(Source!BB208&lt;&gt; 0, Source!BB208, 1)</f>
        <v>13.51</v>
      </c>
      <c r="L302" s="74">
        <f>Source!Q208</f>
        <v>8515.02</v>
      </c>
    </row>
    <row r="303" spans="1:12" ht="14.25" x14ac:dyDescent="0.2">
      <c r="A303" s="70"/>
      <c r="B303" s="73">
        <v>3</v>
      </c>
      <c r="C303" s="70" t="s">
        <v>1066</v>
      </c>
      <c r="D303" s="71"/>
      <c r="E303" s="72"/>
      <c r="F303" s="72"/>
      <c r="G303" s="72"/>
      <c r="H303" s="74">
        <f>Source!AN208</f>
        <v>2.97</v>
      </c>
      <c r="I303" s="73"/>
      <c r="J303" s="76">
        <f>ROUND(Source!AE208*Source!I208, 2)</f>
        <v>25.25</v>
      </c>
      <c r="K303" s="73">
        <f>IF(Source!BS208&lt;&gt; 0, Source!BS208, 1)</f>
        <v>50.93</v>
      </c>
      <c r="L303" s="76">
        <f>Source!R208</f>
        <v>1285.73</v>
      </c>
    </row>
    <row r="304" spans="1:12" ht="14.25" x14ac:dyDescent="0.2">
      <c r="A304" s="70"/>
      <c r="B304" s="73">
        <v>4</v>
      </c>
      <c r="C304" s="70" t="s">
        <v>1067</v>
      </c>
      <c r="D304" s="71"/>
      <c r="E304" s="72"/>
      <c r="F304" s="72"/>
      <c r="G304" s="72"/>
      <c r="H304" s="74">
        <f>Source!AL208</f>
        <v>49.57</v>
      </c>
      <c r="I304" s="73"/>
      <c r="J304" s="74">
        <f>ROUND(Source!AC208*Source!I208, 2)</f>
        <v>421.35</v>
      </c>
      <c r="K304" s="73">
        <f>IF(Source!BC208&lt;&gt; 0, Source!BC208, 1)</f>
        <v>17.34</v>
      </c>
      <c r="L304" s="74">
        <f>Source!P208</f>
        <v>7306.12</v>
      </c>
    </row>
    <row r="305" spans="1:82" ht="14.25" x14ac:dyDescent="0.2">
      <c r="A305" s="70"/>
      <c r="B305" s="70"/>
      <c r="C305" s="70" t="s">
        <v>1068</v>
      </c>
      <c r="D305" s="71" t="s">
        <v>1042</v>
      </c>
      <c r="E305" s="72">
        <f>Source!AQ208</f>
        <v>16.600000000000001</v>
      </c>
      <c r="F305" s="72"/>
      <c r="G305" s="72">
        <f>ROUND(Source!U208, 7)</f>
        <v>141.1</v>
      </c>
      <c r="H305" s="74"/>
      <c r="I305" s="73"/>
      <c r="J305" s="74"/>
      <c r="K305" s="73"/>
      <c r="L305" s="74"/>
    </row>
    <row r="306" spans="1:82" ht="14.25" x14ac:dyDescent="0.2">
      <c r="A306" s="70"/>
      <c r="B306" s="70"/>
      <c r="C306" s="77" t="s">
        <v>1069</v>
      </c>
      <c r="D306" s="78" t="s">
        <v>1042</v>
      </c>
      <c r="E306" s="79">
        <f>Source!AR208</f>
        <v>0.22</v>
      </c>
      <c r="F306" s="79"/>
      <c r="G306" s="79">
        <f>ROUND(Source!V208, 7)</f>
        <v>1.87</v>
      </c>
      <c r="H306" s="80"/>
      <c r="I306" s="81"/>
      <c r="J306" s="80"/>
      <c r="K306" s="81"/>
      <c r="L306" s="80"/>
    </row>
    <row r="307" spans="1:82" ht="14.25" x14ac:dyDescent="0.2">
      <c r="A307" s="70"/>
      <c r="B307" s="70"/>
      <c r="C307" s="70" t="s">
        <v>1070</v>
      </c>
      <c r="D307" s="71"/>
      <c r="E307" s="72"/>
      <c r="F307" s="72"/>
      <c r="G307" s="72"/>
      <c r="H307" s="74">
        <f>H301+H302+H304</f>
        <v>279.76</v>
      </c>
      <c r="I307" s="73"/>
      <c r="J307" s="74">
        <f>J301+J302+J304</f>
        <v>2377.9699999999998</v>
      </c>
      <c r="K307" s="73"/>
      <c r="L307" s="74">
        <f>L301+L302+L304</f>
        <v>83371.64</v>
      </c>
    </row>
    <row r="308" spans="1:82" ht="14.25" x14ac:dyDescent="0.2">
      <c r="A308" s="70"/>
      <c r="B308" s="70"/>
      <c r="C308" s="70" t="s">
        <v>1071</v>
      </c>
      <c r="D308" s="71"/>
      <c r="E308" s="72"/>
      <c r="F308" s="72"/>
      <c r="G308" s="72"/>
      <c r="H308" s="74"/>
      <c r="I308" s="73"/>
      <c r="J308" s="74">
        <f>SUM(S299:S311)+SUM(T299:T311)+SUM(X299:X311)+SUM(Y299:Y311)+SUM(Z299:Z311)</f>
        <v>1351.59</v>
      </c>
      <c r="K308" s="73"/>
      <c r="L308" s="74">
        <f>SUM(AR299:AR311)+SUM(AS299:AS311)+SUM(AT299:AT311)+SUM(AU299:AU311)+SUM(AV299:AV311)</f>
        <v>68836.23</v>
      </c>
    </row>
    <row r="309" spans="1:82" ht="28.5" x14ac:dyDescent="0.2">
      <c r="A309" s="70"/>
      <c r="B309" s="70" t="s">
        <v>32</v>
      </c>
      <c r="C309" s="70" t="s">
        <v>1072</v>
      </c>
      <c r="D309" s="71" t="s">
        <v>1073</v>
      </c>
      <c r="E309" s="72">
        <f>Source!BZ208</f>
        <v>97</v>
      </c>
      <c r="F309" s="72"/>
      <c r="G309" s="72">
        <f>Source!AT208</f>
        <v>97</v>
      </c>
      <c r="H309" s="74"/>
      <c r="I309" s="73"/>
      <c r="J309" s="74">
        <f>SUM(AD299:AD311)</f>
        <v>1311.04</v>
      </c>
      <c r="K309" s="73"/>
      <c r="L309" s="74">
        <f>SUM(AZ299:AZ311)</f>
        <v>66771.14</v>
      </c>
    </row>
    <row r="310" spans="1:82" ht="28.5" x14ac:dyDescent="0.2">
      <c r="A310" s="77"/>
      <c r="B310" s="77" t="s">
        <v>33</v>
      </c>
      <c r="C310" s="77" t="s">
        <v>1074</v>
      </c>
      <c r="D310" s="78" t="s">
        <v>1073</v>
      </c>
      <c r="E310" s="79">
        <f>Source!CA208</f>
        <v>51</v>
      </c>
      <c r="F310" s="79"/>
      <c r="G310" s="79">
        <f>Source!AU208</f>
        <v>51</v>
      </c>
      <c r="H310" s="80"/>
      <c r="I310" s="81"/>
      <c r="J310" s="80">
        <f>SUM(AE299:AE311)</f>
        <v>689.31</v>
      </c>
      <c r="K310" s="81"/>
      <c r="L310" s="80">
        <f>SUM(BA299:BA311)</f>
        <v>35106.480000000003</v>
      </c>
    </row>
    <row r="311" spans="1:82" ht="15" x14ac:dyDescent="0.2">
      <c r="C311" s="83" t="s">
        <v>1075</v>
      </c>
      <c r="D311" s="83"/>
      <c r="E311" s="83"/>
      <c r="F311" s="83"/>
      <c r="G311" s="83"/>
      <c r="H311" s="83"/>
      <c r="I311" s="84">
        <f>J301+J302+J304+J309+J310</f>
        <v>4378.32</v>
      </c>
      <c r="J311" s="84"/>
      <c r="K311" s="84">
        <f>L301+L302+L304+L309+L310</f>
        <v>185249.26</v>
      </c>
      <c r="L311" s="84"/>
      <c r="O311" s="82">
        <f>J301+J302+J304+J309+J310</f>
        <v>4378.32</v>
      </c>
      <c r="P311" s="82">
        <f>J302</f>
        <v>630.28</v>
      </c>
      <c r="R311" t="s">
        <v>1076</v>
      </c>
      <c r="S311" s="82">
        <f>J301</f>
        <v>1326.34</v>
      </c>
      <c r="U311" s="82">
        <f>J301</f>
        <v>1326.34</v>
      </c>
      <c r="X311" s="82">
        <f>J303</f>
        <v>25.25</v>
      </c>
      <c r="Z311" t="s">
        <v>1076</v>
      </c>
      <c r="AA311" s="82">
        <f>J304</f>
        <v>421.35</v>
      </c>
      <c r="AD311">
        <f>ROUND((Source!AT208/100)*((ROUND(Source!AF208*Source!I208, 2)+ROUND(Source!AE208*Source!I208, 2))), 2)</f>
        <v>1311.04</v>
      </c>
      <c r="AE311">
        <f>ROUND((Source!AU208/100)*((ROUND(Source!AF208*Source!I208, 2)+ROUND(Source!AE208*Source!I208, 2))), 2)</f>
        <v>689.31</v>
      </c>
      <c r="AN311" s="82">
        <f>L301+L302+L304+L309+L310</f>
        <v>185249.26</v>
      </c>
      <c r="AO311" s="82">
        <f>L302</f>
        <v>8515.02</v>
      </c>
      <c r="AQ311" t="s">
        <v>1076</v>
      </c>
      <c r="AR311" s="82">
        <f>L301</f>
        <v>67550.5</v>
      </c>
      <c r="AT311" s="82">
        <f>L303</f>
        <v>1285.73</v>
      </c>
      <c r="AV311" t="s">
        <v>1076</v>
      </c>
      <c r="AW311" s="82">
        <f>L304</f>
        <v>7306.12</v>
      </c>
      <c r="AZ311">
        <f>Source!X208</f>
        <v>66771.14</v>
      </c>
      <c r="BA311">
        <f>Source!Y208</f>
        <v>35106.480000000003</v>
      </c>
      <c r="BI311" s="82">
        <f>J301+J302+J304+J309+J310</f>
        <v>4378.32</v>
      </c>
      <c r="CD311">
        <v>2</v>
      </c>
    </row>
    <row r="312" spans="1:82" ht="28.5" x14ac:dyDescent="0.2">
      <c r="A312" s="69" t="s">
        <v>242</v>
      </c>
      <c r="B312" s="70" t="str">
        <f>Source!F210</f>
        <v>101-3723</v>
      </c>
      <c r="C312" s="70" t="str">
        <f>Source!G210</f>
        <v>Сталь полосовая 80х5 мм, марка Ст3сп</v>
      </c>
      <c r="D312" s="71" t="str">
        <f>Source!H210</f>
        <v>т</v>
      </c>
      <c r="E312" s="72">
        <f>Source!K210</f>
        <v>2.0017499999999999</v>
      </c>
      <c r="F312" s="72"/>
      <c r="G312" s="72">
        <f>Source!I210</f>
        <v>2.0017499999999999</v>
      </c>
      <c r="H312" s="74">
        <f>Source!AL210</f>
        <v>7416.31</v>
      </c>
      <c r="I312" s="73"/>
      <c r="J312" s="74">
        <f>ROUND(Source!AC210*Source!I210, 2)</f>
        <v>14845.6</v>
      </c>
      <c r="K312" s="73">
        <f>IF(Source!BC210&lt;&gt; 0, Source!BC210, 1)</f>
        <v>8.75</v>
      </c>
      <c r="L312" s="74">
        <f>Source!P210</f>
        <v>129898.99</v>
      </c>
    </row>
    <row r="313" spans="1:82" x14ac:dyDescent="0.2">
      <c r="A313" s="106"/>
      <c r="B313" s="106"/>
      <c r="C313" s="107" t="str">
        <f>"Объем: "&amp;Source!I210&amp;"=850*"&amp;"2,355/"&amp;"1000"</f>
        <v>Объем: 2,00175=850*2,355/1000</v>
      </c>
      <c r="D313" s="106"/>
      <c r="E313" s="106"/>
      <c r="F313" s="106"/>
      <c r="G313" s="106"/>
      <c r="H313" s="106"/>
      <c r="I313" s="106"/>
      <c r="J313" s="106"/>
      <c r="K313" s="106"/>
      <c r="L313" s="106"/>
    </row>
    <row r="314" spans="1:82" ht="15" x14ac:dyDescent="0.2">
      <c r="C314" s="83" t="s">
        <v>1075</v>
      </c>
      <c r="D314" s="83"/>
      <c r="E314" s="83"/>
      <c r="F314" s="83"/>
      <c r="G314" s="83"/>
      <c r="H314" s="83"/>
      <c r="I314" s="84">
        <f>J312</f>
        <v>14845.6</v>
      </c>
      <c r="J314" s="84"/>
      <c r="K314" s="84">
        <f>L312</f>
        <v>129898.99</v>
      </c>
      <c r="L314" s="84"/>
      <c r="O314" s="82">
        <f>J312</f>
        <v>14845.6</v>
      </c>
      <c r="P314">
        <f>0</f>
        <v>0</v>
      </c>
      <c r="R314" t="s">
        <v>1076</v>
      </c>
      <c r="S314">
        <f>0</f>
        <v>0</v>
      </c>
      <c r="U314">
        <f>0</f>
        <v>0</v>
      </c>
      <c r="X314">
        <f>0</f>
        <v>0</v>
      </c>
      <c r="Z314" t="s">
        <v>1076</v>
      </c>
      <c r="AA314" s="82">
        <f>J312</f>
        <v>14845.6</v>
      </c>
      <c r="AD314">
        <f>ROUND((Source!AT210/100)*((ROUND(Source!AF210*Source!I210, 2)+ROUND(Source!AE210*Source!I210, 2))), 2)</f>
        <v>0</v>
      </c>
      <c r="AE314">
        <f>ROUND((Source!AU210/100)*((ROUND(Source!AF210*Source!I210, 2)+ROUND(Source!AE210*Source!I210, 2))), 2)</f>
        <v>0</v>
      </c>
      <c r="AN314" s="82">
        <f>L312</f>
        <v>129898.99</v>
      </c>
      <c r="AO314">
        <f>0</f>
        <v>0</v>
      </c>
      <c r="AQ314" t="s">
        <v>1076</v>
      </c>
      <c r="AR314">
        <f>0</f>
        <v>0</v>
      </c>
      <c r="AT314">
        <f>0</f>
        <v>0</v>
      </c>
      <c r="AV314" t="s">
        <v>1076</v>
      </c>
      <c r="AW314" s="82">
        <f>L312</f>
        <v>129898.99</v>
      </c>
      <c r="AZ314">
        <f>Source!X210</f>
        <v>0</v>
      </c>
      <c r="BA314">
        <f>Source!Y210</f>
        <v>0</v>
      </c>
      <c r="BH314" s="82">
        <f>J312</f>
        <v>14845.6</v>
      </c>
      <c r="CD314">
        <v>1</v>
      </c>
    </row>
    <row r="315" spans="1:82" ht="57" x14ac:dyDescent="0.2">
      <c r="A315" s="69" t="s">
        <v>257</v>
      </c>
      <c r="B315" s="70" t="str">
        <f>Source!F212</f>
        <v>04-01-042-1</v>
      </c>
      <c r="C315" s="70" t="str">
        <f>Source!G212</f>
        <v>Шнековое бурение скважин станками типа СО-2 глубиной бурения до 18 м в грунтах группы 1</v>
      </c>
      <c r="D315" s="71" t="str">
        <f>Source!H212</f>
        <v>100 м бурения скважины</v>
      </c>
      <c r="E315" s="72">
        <f>Source!K212</f>
        <v>0.12</v>
      </c>
      <c r="F315" s="72"/>
      <c r="G315" s="72">
        <f>Source!I212</f>
        <v>0.12</v>
      </c>
      <c r="H315" s="74"/>
      <c r="I315" s="73"/>
      <c r="J315" s="74"/>
      <c r="K315" s="73"/>
      <c r="L315" s="74"/>
    </row>
    <row r="316" spans="1:82" x14ac:dyDescent="0.2">
      <c r="C316" s="105" t="str">
        <f>"Объем: "&amp;Source!I212&amp;"=(3*"&amp;"4)/"&amp;"100"</f>
        <v>Объем: 0,12=(3*4)/100</v>
      </c>
    </row>
    <row r="317" spans="1:82" ht="14.25" x14ac:dyDescent="0.2">
      <c r="A317" s="70"/>
      <c r="B317" s="73">
        <v>1</v>
      </c>
      <c r="C317" s="70" t="s">
        <v>1064</v>
      </c>
      <c r="D317" s="71"/>
      <c r="E317" s="72"/>
      <c r="F317" s="72"/>
      <c r="G317" s="72"/>
      <c r="H317" s="74">
        <f>Source!AO212</f>
        <v>243.48</v>
      </c>
      <c r="I317" s="73"/>
      <c r="J317" s="74">
        <f>ROUND(Source!AF212*Source!I212, 2)</f>
        <v>29.22</v>
      </c>
      <c r="K317" s="73">
        <f>IF(Source!BA212&lt;&gt; 0, Source!BA212, 1)</f>
        <v>50.93</v>
      </c>
      <c r="L317" s="74">
        <f>Source!S212</f>
        <v>1488.05</v>
      </c>
    </row>
    <row r="318" spans="1:82" ht="14.25" x14ac:dyDescent="0.2">
      <c r="A318" s="70"/>
      <c r="B318" s="73">
        <v>2</v>
      </c>
      <c r="C318" s="70" t="s">
        <v>1065</v>
      </c>
      <c r="D318" s="71"/>
      <c r="E318" s="72"/>
      <c r="F318" s="72"/>
      <c r="G318" s="72"/>
      <c r="H318" s="74">
        <f>Source!AM212</f>
        <v>2567.5500000000002</v>
      </c>
      <c r="I318" s="73"/>
      <c r="J318" s="74">
        <f>ROUND((((Source!ET212)-(Source!EU212))+Source!AE212)*Source!I212, 2)</f>
        <v>308.11</v>
      </c>
      <c r="K318" s="73">
        <f>IF(Source!BB212&lt;&gt; 0, Source!BB212, 1)</f>
        <v>6.44</v>
      </c>
      <c r="L318" s="74">
        <f>Source!Q212</f>
        <v>1984.2</v>
      </c>
    </row>
    <row r="319" spans="1:82" ht="14.25" x14ac:dyDescent="0.2">
      <c r="A319" s="70"/>
      <c r="B319" s="73">
        <v>3</v>
      </c>
      <c r="C319" s="70" t="s">
        <v>1066</v>
      </c>
      <c r="D319" s="71"/>
      <c r="E319" s="72"/>
      <c r="F319" s="72"/>
      <c r="G319" s="72"/>
      <c r="H319" s="74">
        <f>Source!AN212</f>
        <v>162.81</v>
      </c>
      <c r="I319" s="73"/>
      <c r="J319" s="76">
        <f>ROUND(Source!AE212*Source!I212, 2)</f>
        <v>19.54</v>
      </c>
      <c r="K319" s="73">
        <f>IF(Source!BS212&lt;&gt; 0, Source!BS212, 1)</f>
        <v>50.93</v>
      </c>
      <c r="L319" s="76">
        <f>Source!R212</f>
        <v>995.03</v>
      </c>
    </row>
    <row r="320" spans="1:82" ht="14.25" x14ac:dyDescent="0.2">
      <c r="A320" s="70"/>
      <c r="B320" s="70"/>
      <c r="C320" s="70" t="s">
        <v>1068</v>
      </c>
      <c r="D320" s="71" t="s">
        <v>1042</v>
      </c>
      <c r="E320" s="72">
        <f>Source!AQ212</f>
        <v>25.31</v>
      </c>
      <c r="F320" s="72"/>
      <c r="G320" s="72">
        <f>ROUND(Source!U212, 7)</f>
        <v>3.0371999999999999</v>
      </c>
      <c r="H320" s="74"/>
      <c r="I320" s="73"/>
      <c r="J320" s="74"/>
      <c r="K320" s="73"/>
      <c r="L320" s="74"/>
    </row>
    <row r="321" spans="1:82" ht="14.25" x14ac:dyDescent="0.2">
      <c r="A321" s="70"/>
      <c r="B321" s="70"/>
      <c r="C321" s="77" t="s">
        <v>1069</v>
      </c>
      <c r="D321" s="78" t="s">
        <v>1042</v>
      </c>
      <c r="E321" s="79">
        <f>Source!AR212</f>
        <v>12.06</v>
      </c>
      <c r="F321" s="79"/>
      <c r="G321" s="79">
        <f>ROUND(Source!V212, 7)</f>
        <v>1.4472</v>
      </c>
      <c r="H321" s="80"/>
      <c r="I321" s="81"/>
      <c r="J321" s="80"/>
      <c r="K321" s="81"/>
      <c r="L321" s="80"/>
    </row>
    <row r="322" spans="1:82" ht="14.25" x14ac:dyDescent="0.2">
      <c r="A322" s="70"/>
      <c r="B322" s="70"/>
      <c r="C322" s="70" t="s">
        <v>1070</v>
      </c>
      <c r="D322" s="71"/>
      <c r="E322" s="72"/>
      <c r="F322" s="72"/>
      <c r="G322" s="72"/>
      <c r="H322" s="74">
        <f>H317+H318</f>
        <v>2811.03</v>
      </c>
      <c r="I322" s="73"/>
      <c r="J322" s="74">
        <f>J317+J318</f>
        <v>337.33000000000004</v>
      </c>
      <c r="K322" s="73"/>
      <c r="L322" s="74">
        <f>L317+L318</f>
        <v>3472.25</v>
      </c>
    </row>
    <row r="323" spans="1:82" ht="14.25" x14ac:dyDescent="0.2">
      <c r="A323" s="69" t="s">
        <v>267</v>
      </c>
      <c r="B323" s="70" t="str">
        <f>Source!F214</f>
        <v>109-0137</v>
      </c>
      <c r="C323" s="70" t="str">
        <f>Source!G214</f>
        <v>Долота шнековые диаметром 250 мм</v>
      </c>
      <c r="D323" s="71" t="str">
        <f>Source!H214</f>
        <v>шт.</v>
      </c>
      <c r="E323" s="72">
        <f>SmtRes!AT354</f>
        <v>9.6000000000000002E-2</v>
      </c>
      <c r="F323" s="72"/>
      <c r="G323" s="72">
        <f>Source!I214</f>
        <v>1.1520000000000001E-2</v>
      </c>
      <c r="H323" s="74">
        <f>Source!AL214+Source!AO214+Source!AM214</f>
        <v>706.67</v>
      </c>
      <c r="I323" s="73"/>
      <c r="J323" s="74">
        <f>ROUND(Source!AC214*Source!I214, 2)+ROUND((((Source!ET214)-(Source!EU214))+Source!AE214)*Source!I214, 2)+ROUND(Source!AF214*Source!I214, 2)</f>
        <v>8.14</v>
      </c>
      <c r="K323" s="73">
        <f>IF(Source!BC214&lt;&gt; 0, Source!BC214, 1)</f>
        <v>14.87</v>
      </c>
      <c r="L323" s="74">
        <f>Source!P214</f>
        <v>121.05</v>
      </c>
      <c r="O323">
        <f>J323</f>
        <v>8.14</v>
      </c>
      <c r="AA323">
        <f>J323</f>
        <v>8.14</v>
      </c>
      <c r="AD323">
        <f>ROUND((Source!AT214/100)*((ROUND(Source!AF214*Source!I214, 2)+ROUND(Source!AE214*Source!I214, 2))), 2)</f>
        <v>0</v>
      </c>
      <c r="AE323">
        <f>ROUND((Source!AU214/100)*((ROUND(Source!AF214*Source!I214, 2)+ROUND(Source!AE214*Source!I214, 2))), 2)</f>
        <v>0</v>
      </c>
      <c r="AN323">
        <f>L323</f>
        <v>121.05</v>
      </c>
      <c r="AW323">
        <f>L323</f>
        <v>121.05</v>
      </c>
      <c r="AZ323">
        <f>Source!X214</f>
        <v>0</v>
      </c>
      <c r="BA323">
        <f>Source!Y214</f>
        <v>0</v>
      </c>
      <c r="BH323">
        <f>J323</f>
        <v>8.14</v>
      </c>
      <c r="CD323">
        <v>1</v>
      </c>
    </row>
    <row r="324" spans="1:82" ht="14.25" x14ac:dyDescent="0.2">
      <c r="A324" s="70"/>
      <c r="B324" s="70"/>
      <c r="C324" s="70" t="s">
        <v>1071</v>
      </c>
      <c r="D324" s="71"/>
      <c r="E324" s="72"/>
      <c r="F324" s="72"/>
      <c r="G324" s="72"/>
      <c r="H324" s="74"/>
      <c r="I324" s="73"/>
      <c r="J324" s="74">
        <f>SUM(S315:S327)+SUM(T315:T327)+SUM(X315:X327)+SUM(Y315:Y327)+SUM(Z315:Z327)</f>
        <v>48.76</v>
      </c>
      <c r="K324" s="73"/>
      <c r="L324" s="74">
        <f>SUM(AR315:AR327)+SUM(AS315:AS327)+SUM(AT315:AT327)+SUM(AU315:AU327)+SUM(AV315:AV327)</f>
        <v>2483.08</v>
      </c>
    </row>
    <row r="325" spans="1:82" ht="14.25" x14ac:dyDescent="0.2">
      <c r="A325" s="70"/>
      <c r="B325" s="70" t="s">
        <v>265</v>
      </c>
      <c r="C325" s="70" t="s">
        <v>1124</v>
      </c>
      <c r="D325" s="71" t="s">
        <v>1073</v>
      </c>
      <c r="E325" s="72">
        <f>Source!BZ212</f>
        <v>106</v>
      </c>
      <c r="F325" s="72"/>
      <c r="G325" s="72">
        <f>Source!AT212</f>
        <v>106</v>
      </c>
      <c r="H325" s="74"/>
      <c r="I325" s="73"/>
      <c r="J325" s="74">
        <f>SUM(AD315:AD327)</f>
        <v>51.69</v>
      </c>
      <c r="K325" s="73"/>
      <c r="L325" s="74">
        <f>SUM(AZ315:AZ327)</f>
        <v>2632.06</v>
      </c>
    </row>
    <row r="326" spans="1:82" ht="14.25" x14ac:dyDescent="0.2">
      <c r="A326" s="77"/>
      <c r="B326" s="77" t="s">
        <v>266</v>
      </c>
      <c r="C326" s="77" t="s">
        <v>1125</v>
      </c>
      <c r="D326" s="78" t="s">
        <v>1073</v>
      </c>
      <c r="E326" s="79">
        <f>Source!CA212</f>
        <v>45</v>
      </c>
      <c r="F326" s="79"/>
      <c r="G326" s="79">
        <f>Source!AU212</f>
        <v>45</v>
      </c>
      <c r="H326" s="80"/>
      <c r="I326" s="81"/>
      <c r="J326" s="80">
        <f>SUM(AE315:AE327)</f>
        <v>21.94</v>
      </c>
      <c r="K326" s="81"/>
      <c r="L326" s="80">
        <f>SUM(BA315:BA327)</f>
        <v>1117.3900000000001</v>
      </c>
    </row>
    <row r="327" spans="1:82" ht="15" x14ac:dyDescent="0.2">
      <c r="C327" s="83" t="s">
        <v>1075</v>
      </c>
      <c r="D327" s="83"/>
      <c r="E327" s="83"/>
      <c r="F327" s="83"/>
      <c r="G327" s="83"/>
      <c r="H327" s="83"/>
      <c r="I327" s="84">
        <f>J317+J318+J325+J326+SUM(J323:J323)-SUMIF(CE323:CE323, 1, J323:J323)</f>
        <v>419.1</v>
      </c>
      <c r="J327" s="84"/>
      <c r="K327" s="84">
        <f>L317+L318+L325+L326+SUM(L323:L323)-SUMIF(CE323:CE323, 1, L323:L323)</f>
        <v>7342.75</v>
      </c>
      <c r="L327" s="84"/>
      <c r="O327" s="82">
        <f>J317+J318+J325+J326</f>
        <v>410.96000000000004</v>
      </c>
      <c r="P327" s="82">
        <f>J318</f>
        <v>308.11</v>
      </c>
      <c r="R327" t="s">
        <v>1076</v>
      </c>
      <c r="S327" s="82">
        <f>J317</f>
        <v>29.22</v>
      </c>
      <c r="U327" s="82">
        <f>J317</f>
        <v>29.22</v>
      </c>
      <c r="X327" s="82">
        <f>J319</f>
        <v>19.54</v>
      </c>
      <c r="Z327" t="s">
        <v>1076</v>
      </c>
      <c r="AA327">
        <f>0</f>
        <v>0</v>
      </c>
      <c r="AD327">
        <f>ROUND((Source!AT212/100)*((ROUND(Source!AF212*Source!I212, 2)+ROUND(Source!AE212*Source!I212, 2))), 2)</f>
        <v>51.69</v>
      </c>
      <c r="AE327">
        <f>ROUND((Source!AU212/100)*((ROUND(Source!AF212*Source!I212, 2)+ROUND(Source!AE212*Source!I212, 2))), 2)</f>
        <v>21.94</v>
      </c>
      <c r="AN327" s="82">
        <f>L317+L318+L325+L326</f>
        <v>7221.7</v>
      </c>
      <c r="AO327" s="82">
        <f>L318</f>
        <v>1984.2</v>
      </c>
      <c r="AQ327" t="s">
        <v>1076</v>
      </c>
      <c r="AR327" s="82">
        <f>L317</f>
        <v>1488.05</v>
      </c>
      <c r="AT327" s="82">
        <f>L319</f>
        <v>995.03</v>
      </c>
      <c r="AV327" t="s">
        <v>1076</v>
      </c>
      <c r="AW327">
        <f>0</f>
        <v>0</v>
      </c>
      <c r="AZ327">
        <f>Source!X212</f>
        <v>2632.06</v>
      </c>
      <c r="BA327">
        <f>Source!Y212</f>
        <v>1117.3900000000001</v>
      </c>
      <c r="BH327" s="82">
        <f>J317+J318+J325+J326</f>
        <v>410.96000000000004</v>
      </c>
      <c r="CD327">
        <v>1</v>
      </c>
    </row>
    <row r="328" spans="1:82" ht="71.25" x14ac:dyDescent="0.2">
      <c r="A328" s="69" t="s">
        <v>271</v>
      </c>
      <c r="B328" s="70" t="str">
        <f>Source!F216</f>
        <v>04-02-011-2</v>
      </c>
      <c r="C328" s="70" t="str">
        <f>Source!G216</f>
        <v>Свободный спуск или подъем обсадных труб (надфильтровых труб) в трубах большего диаметра при шнековом бурении с соединением сварным</v>
      </c>
      <c r="D328" s="71" t="str">
        <f>Source!H216</f>
        <v>10 м закрепленной скважины</v>
      </c>
      <c r="E328" s="72">
        <f>Source!K216</f>
        <v>1.2</v>
      </c>
      <c r="F328" s="72"/>
      <c r="G328" s="72">
        <f>Source!I216</f>
        <v>1.2</v>
      </c>
      <c r="H328" s="74"/>
      <c r="I328" s="73"/>
      <c r="J328" s="74"/>
      <c r="K328" s="73"/>
      <c r="L328" s="74"/>
    </row>
    <row r="329" spans="1:82" x14ac:dyDescent="0.2">
      <c r="C329" s="105" t="str">
        <f>"Объем: "&amp;Source!I216&amp;"=12/"&amp;"10"</f>
        <v>Объем: 1,2=12/10</v>
      </c>
    </row>
    <row r="330" spans="1:82" ht="14.25" x14ac:dyDescent="0.2">
      <c r="A330" s="70"/>
      <c r="B330" s="73">
        <v>1</v>
      </c>
      <c r="C330" s="70" t="s">
        <v>1064</v>
      </c>
      <c r="D330" s="71"/>
      <c r="E330" s="72"/>
      <c r="F330" s="72"/>
      <c r="G330" s="72"/>
      <c r="H330" s="74">
        <f>Source!AO216</f>
        <v>42.91</v>
      </c>
      <c r="I330" s="73"/>
      <c r="J330" s="74">
        <f>ROUND(Source!AF216*Source!I216, 2)</f>
        <v>51.49</v>
      </c>
      <c r="K330" s="73">
        <f>IF(Source!BA216&lt;&gt; 0, Source!BA216, 1)</f>
        <v>50.93</v>
      </c>
      <c r="L330" s="74">
        <f>Source!S216</f>
        <v>2622.49</v>
      </c>
    </row>
    <row r="331" spans="1:82" ht="14.25" x14ac:dyDescent="0.2">
      <c r="A331" s="70"/>
      <c r="B331" s="73">
        <v>2</v>
      </c>
      <c r="C331" s="70" t="s">
        <v>1065</v>
      </c>
      <c r="D331" s="71"/>
      <c r="E331" s="72"/>
      <c r="F331" s="72"/>
      <c r="G331" s="72"/>
      <c r="H331" s="74">
        <f>Source!AM216</f>
        <v>125.31</v>
      </c>
      <c r="I331" s="73"/>
      <c r="J331" s="74">
        <f>ROUND((((Source!ET216)-(Source!EU216))+Source!AE216)*Source!I216, 2)</f>
        <v>150.37</v>
      </c>
      <c r="K331" s="73">
        <f>IF(Source!BB216&lt;&gt; 0, Source!BB216, 1)</f>
        <v>16.77</v>
      </c>
      <c r="L331" s="74">
        <f>Source!Q216</f>
        <v>2521.7399999999998</v>
      </c>
    </row>
    <row r="332" spans="1:82" ht="14.25" x14ac:dyDescent="0.2">
      <c r="A332" s="70"/>
      <c r="B332" s="73">
        <v>3</v>
      </c>
      <c r="C332" s="70" t="s">
        <v>1066</v>
      </c>
      <c r="D332" s="71"/>
      <c r="E332" s="72"/>
      <c r="F332" s="72"/>
      <c r="G332" s="72"/>
      <c r="H332" s="74">
        <f>Source!AN216</f>
        <v>15.53</v>
      </c>
      <c r="I332" s="73"/>
      <c r="J332" s="76">
        <f>ROUND(Source!AE216*Source!I216, 2)</f>
        <v>18.64</v>
      </c>
      <c r="K332" s="73">
        <f>IF(Source!BS216&lt;&gt; 0, Source!BS216, 1)</f>
        <v>50.93</v>
      </c>
      <c r="L332" s="76">
        <f>Source!R216</f>
        <v>949.13</v>
      </c>
    </row>
    <row r="333" spans="1:82" ht="14.25" x14ac:dyDescent="0.2">
      <c r="A333" s="70"/>
      <c r="B333" s="73">
        <v>4</v>
      </c>
      <c r="C333" s="70" t="s">
        <v>1067</v>
      </c>
      <c r="D333" s="71"/>
      <c r="E333" s="72"/>
      <c r="F333" s="72"/>
      <c r="G333" s="72"/>
      <c r="H333" s="74">
        <f>Source!AL216</f>
        <v>15.75</v>
      </c>
      <c r="I333" s="73"/>
      <c r="J333" s="74">
        <f>ROUND(Source!AC216*Source!I216, 2)</f>
        <v>18.899999999999999</v>
      </c>
      <c r="K333" s="73">
        <f>IF(Source!BC216&lt;&gt; 0, Source!BC216, 1)</f>
        <v>14.75</v>
      </c>
      <c r="L333" s="74">
        <f>Source!P216</f>
        <v>278.77999999999997</v>
      </c>
    </row>
    <row r="334" spans="1:82" ht="14.25" x14ac:dyDescent="0.2">
      <c r="A334" s="70"/>
      <c r="B334" s="70"/>
      <c r="C334" s="70" t="s">
        <v>1068</v>
      </c>
      <c r="D334" s="71" t="s">
        <v>1042</v>
      </c>
      <c r="E334" s="72">
        <f>Source!AQ216</f>
        <v>4.46</v>
      </c>
      <c r="F334" s="72"/>
      <c r="G334" s="72">
        <f>ROUND(Source!U216, 7)</f>
        <v>5.3520000000000003</v>
      </c>
      <c r="H334" s="74"/>
      <c r="I334" s="73"/>
      <c r="J334" s="74"/>
      <c r="K334" s="73"/>
      <c r="L334" s="74"/>
    </row>
    <row r="335" spans="1:82" ht="14.25" x14ac:dyDescent="0.2">
      <c r="A335" s="70"/>
      <c r="B335" s="70"/>
      <c r="C335" s="77" t="s">
        <v>1069</v>
      </c>
      <c r="D335" s="78" t="s">
        <v>1042</v>
      </c>
      <c r="E335" s="79">
        <f>Source!AR216</f>
        <v>1.1499999999999999</v>
      </c>
      <c r="F335" s="79"/>
      <c r="G335" s="79">
        <f>ROUND(Source!V216, 7)</f>
        <v>1.38</v>
      </c>
      <c r="H335" s="80"/>
      <c r="I335" s="81"/>
      <c r="J335" s="80"/>
      <c r="K335" s="81"/>
      <c r="L335" s="80"/>
    </row>
    <row r="336" spans="1:82" ht="14.25" x14ac:dyDescent="0.2">
      <c r="A336" s="70"/>
      <c r="B336" s="70"/>
      <c r="C336" s="70" t="s">
        <v>1070</v>
      </c>
      <c r="D336" s="71"/>
      <c r="E336" s="72"/>
      <c r="F336" s="72"/>
      <c r="G336" s="72"/>
      <c r="H336" s="74">
        <f>H330+H331+H333</f>
        <v>183.97</v>
      </c>
      <c r="I336" s="73"/>
      <c r="J336" s="74">
        <f>J330+J331+J333</f>
        <v>220.76000000000002</v>
      </c>
      <c r="K336" s="73"/>
      <c r="L336" s="74">
        <f>L330+L331+L333</f>
        <v>5423.0099999999993</v>
      </c>
    </row>
    <row r="337" spans="1:82" ht="14.25" x14ac:dyDescent="0.2">
      <c r="A337" s="70"/>
      <c r="B337" s="70"/>
      <c r="C337" s="70" t="s">
        <v>1071</v>
      </c>
      <c r="D337" s="71"/>
      <c r="E337" s="72"/>
      <c r="F337" s="72"/>
      <c r="G337" s="72"/>
      <c r="H337" s="74"/>
      <c r="I337" s="73"/>
      <c r="J337" s="74">
        <f>SUM(S328:S340)+SUM(T328:T340)+SUM(X328:X340)+SUM(Y328:Y340)+SUM(Z328:Z340)</f>
        <v>70.13</v>
      </c>
      <c r="K337" s="73"/>
      <c r="L337" s="74">
        <f>SUM(AR328:AR340)+SUM(AS328:AS340)+SUM(AT328:AT340)+SUM(AU328:AU340)+SUM(AV328:AV340)</f>
        <v>3571.62</v>
      </c>
    </row>
    <row r="338" spans="1:82" ht="14.25" x14ac:dyDescent="0.2">
      <c r="A338" s="70"/>
      <c r="B338" s="70" t="s">
        <v>265</v>
      </c>
      <c r="C338" s="70" t="s">
        <v>1124</v>
      </c>
      <c r="D338" s="71" t="s">
        <v>1073</v>
      </c>
      <c r="E338" s="72">
        <f>Source!BZ216</f>
        <v>106</v>
      </c>
      <c r="F338" s="72"/>
      <c r="G338" s="72">
        <f>Source!AT216</f>
        <v>106</v>
      </c>
      <c r="H338" s="74"/>
      <c r="I338" s="73"/>
      <c r="J338" s="74">
        <f>SUM(AD328:AD340)</f>
        <v>74.34</v>
      </c>
      <c r="K338" s="73"/>
      <c r="L338" s="74">
        <f>SUM(AZ328:AZ340)</f>
        <v>3785.92</v>
      </c>
    </row>
    <row r="339" spans="1:82" ht="14.25" x14ac:dyDescent="0.2">
      <c r="A339" s="77"/>
      <c r="B339" s="77" t="s">
        <v>266</v>
      </c>
      <c r="C339" s="77" t="s">
        <v>1125</v>
      </c>
      <c r="D339" s="78" t="s">
        <v>1073</v>
      </c>
      <c r="E339" s="79">
        <f>Source!CA216</f>
        <v>45</v>
      </c>
      <c r="F339" s="79"/>
      <c r="G339" s="79">
        <f>Source!AU216</f>
        <v>45</v>
      </c>
      <c r="H339" s="80"/>
      <c r="I339" s="81"/>
      <c r="J339" s="80">
        <f>SUM(AE328:AE340)</f>
        <v>31.56</v>
      </c>
      <c r="K339" s="81"/>
      <c r="L339" s="80">
        <f>SUM(BA328:BA340)</f>
        <v>1607.23</v>
      </c>
    </row>
    <row r="340" spans="1:82" ht="15" x14ac:dyDescent="0.2">
      <c r="C340" s="83" t="s">
        <v>1075</v>
      </c>
      <c r="D340" s="83"/>
      <c r="E340" s="83"/>
      <c r="F340" s="83"/>
      <c r="G340" s="83"/>
      <c r="H340" s="83"/>
      <c r="I340" s="84">
        <f>J330+J331+J333+J338+J339</f>
        <v>326.66000000000003</v>
      </c>
      <c r="J340" s="84"/>
      <c r="K340" s="84">
        <f>L330+L331+L333+L338+L339</f>
        <v>10816.16</v>
      </c>
      <c r="L340" s="84"/>
      <c r="O340" s="82">
        <f>J330+J331+J333+J338+J339</f>
        <v>326.66000000000003</v>
      </c>
      <c r="P340" s="82">
        <f>J331</f>
        <v>150.37</v>
      </c>
      <c r="R340" t="s">
        <v>1076</v>
      </c>
      <c r="S340" s="82">
        <f>J330</f>
        <v>51.49</v>
      </c>
      <c r="U340" s="82">
        <f>J330</f>
        <v>51.49</v>
      </c>
      <c r="X340" s="82">
        <f>J332</f>
        <v>18.64</v>
      </c>
      <c r="Z340" t="s">
        <v>1076</v>
      </c>
      <c r="AA340" s="82">
        <f>J333</f>
        <v>18.899999999999999</v>
      </c>
      <c r="AD340">
        <f>ROUND((Source!AT216/100)*((ROUND(Source!AF216*Source!I216, 2)+ROUND(Source!AE216*Source!I216, 2))), 2)</f>
        <v>74.34</v>
      </c>
      <c r="AE340">
        <f>ROUND((Source!AU216/100)*((ROUND(Source!AF216*Source!I216, 2)+ROUND(Source!AE216*Source!I216, 2))), 2)</f>
        <v>31.56</v>
      </c>
      <c r="AN340" s="82">
        <f>L330+L331+L333+L338+L339</f>
        <v>10816.16</v>
      </c>
      <c r="AO340" s="82">
        <f>L331</f>
        <v>2521.7399999999998</v>
      </c>
      <c r="AQ340" t="s">
        <v>1076</v>
      </c>
      <c r="AR340" s="82">
        <f>L330</f>
        <v>2622.49</v>
      </c>
      <c r="AT340" s="82">
        <f>L332</f>
        <v>949.13</v>
      </c>
      <c r="AV340" t="s">
        <v>1076</v>
      </c>
      <c r="AW340" s="82">
        <f>L333</f>
        <v>278.77999999999997</v>
      </c>
      <c r="AZ340">
        <f>Source!X216</f>
        <v>3785.92</v>
      </c>
      <c r="BA340">
        <f>Source!Y216</f>
        <v>1607.23</v>
      </c>
      <c r="BH340" s="82">
        <f>J330+J331+J333+J338+J339</f>
        <v>326.66000000000003</v>
      </c>
      <c r="CD340">
        <v>1</v>
      </c>
    </row>
    <row r="341" spans="1:82" ht="42.75" x14ac:dyDescent="0.2">
      <c r="A341" s="104" t="s">
        <v>279</v>
      </c>
      <c r="B341" s="77" t="str">
        <f>Source!F220</f>
        <v>Коньюнктурный анализ п. 428</v>
      </c>
      <c r="C341" s="77" t="s">
        <v>1126</v>
      </c>
      <c r="D341" s="78" t="str">
        <f>Source!H220</f>
        <v>шт.</v>
      </c>
      <c r="E341" s="79">
        <f>Source!K220</f>
        <v>4</v>
      </c>
      <c r="F341" s="79"/>
      <c r="G341" s="79">
        <f>Source!I220</f>
        <v>4</v>
      </c>
      <c r="H341" s="80">
        <f>Source!AL220</f>
        <v>133520.84</v>
      </c>
      <c r="I341" s="81"/>
      <c r="J341" s="80">
        <f>ROUND(L341/K341, 2)</f>
        <v>55288.13</v>
      </c>
      <c r="K341" s="81">
        <f>IF(Source!BC220&lt;&gt; 0, Source!BC220, 1)</f>
        <v>9.66</v>
      </c>
      <c r="L341" s="80">
        <f>Source!HG220</f>
        <v>534083.36</v>
      </c>
    </row>
    <row r="342" spans="1:82" ht="15" x14ac:dyDescent="0.2">
      <c r="C342" s="83" t="s">
        <v>1075</v>
      </c>
      <c r="D342" s="83"/>
      <c r="E342" s="83"/>
      <c r="F342" s="83"/>
      <c r="G342" s="83"/>
      <c r="H342" s="83"/>
      <c r="I342" s="84">
        <f>J341</f>
        <v>55288.13</v>
      </c>
      <c r="J342" s="84"/>
      <c r="K342" s="84">
        <f>L341</f>
        <v>534083.36</v>
      </c>
      <c r="L342" s="84"/>
      <c r="O342" s="82">
        <f>J341</f>
        <v>55288.13</v>
      </c>
      <c r="P342">
        <f>0</f>
        <v>0</v>
      </c>
      <c r="R342" t="s">
        <v>1076</v>
      </c>
      <c r="S342">
        <f>0</f>
        <v>0</v>
      </c>
      <c r="U342">
        <f>0</f>
        <v>0</v>
      </c>
      <c r="X342">
        <f>0</f>
        <v>0</v>
      </c>
      <c r="Z342" t="s">
        <v>1076</v>
      </c>
      <c r="AA342" s="82">
        <f>J341</f>
        <v>55288.13</v>
      </c>
      <c r="AB342" s="82">
        <f>J341</f>
        <v>55288.13</v>
      </c>
      <c r="AD342">
        <f>ROUND((Source!AT220/100)*((ROUND(Source!AF220*Source!I220, 2)+ROUND(Source!AE220*Source!I220, 2))), 2)</f>
        <v>0</v>
      </c>
      <c r="AE342">
        <f>ROUND((Source!AU220/100)*((ROUND(Source!AF220*Source!I220, 2)+ROUND(Source!AE220*Source!I220, 2))), 2)</f>
        <v>0</v>
      </c>
      <c r="AN342" s="82">
        <f>L341</f>
        <v>534083.36</v>
      </c>
      <c r="AO342">
        <f>0</f>
        <v>0</v>
      </c>
      <c r="AQ342" t="s">
        <v>1076</v>
      </c>
      <c r="AR342">
        <f>0</f>
        <v>0</v>
      </c>
      <c r="AT342">
        <f>0</f>
        <v>0</v>
      </c>
      <c r="AV342" t="s">
        <v>1076</v>
      </c>
      <c r="AW342" s="82">
        <f>L341</f>
        <v>534083.36</v>
      </c>
      <c r="AX342" s="82">
        <f>L341</f>
        <v>534083.36</v>
      </c>
      <c r="AZ342">
        <f>Source!X220</f>
        <v>0</v>
      </c>
      <c r="BA342">
        <f>Source!Y220</f>
        <v>0</v>
      </c>
      <c r="BI342" s="82">
        <f>J341</f>
        <v>55288.13</v>
      </c>
      <c r="CD342">
        <v>2</v>
      </c>
    </row>
    <row r="343" spans="1:82" ht="71.25" x14ac:dyDescent="0.2">
      <c r="A343" s="69" t="s">
        <v>292</v>
      </c>
      <c r="B343" s="70" t="str">
        <f>Source!F224</f>
        <v>04-04-003-2</v>
      </c>
      <c r="C343" s="70" t="str">
        <f>Source!G224</f>
        <v>Засыпка в межтрубное пространство при всех видах бурения песка (Грунтовый катализатор «ГАК-30»)</v>
      </c>
      <c r="D343" s="71" t="str">
        <f>Source!H224</f>
        <v>10 м3 засыпаемого материала</v>
      </c>
      <c r="E343" s="72">
        <f>Source!K224</f>
        <v>0.14860000000000001</v>
      </c>
      <c r="F343" s="72"/>
      <c r="G343" s="72">
        <f>Source!I224</f>
        <v>0.14860000000000001</v>
      </c>
      <c r="H343" s="74"/>
      <c r="I343" s="73"/>
      <c r="J343" s="74"/>
      <c r="K343" s="73"/>
      <c r="L343" s="74"/>
    </row>
    <row r="344" spans="1:82" ht="25.5" x14ac:dyDescent="0.2">
      <c r="C344" s="105" t="str">
        <f>"Объем: "&amp;Source!I224&amp;"=(0,3*"&amp;"0,3/"&amp;"4*"&amp;"3,14*"&amp;"6-"&amp;"0,06*"&amp;"0,06/"&amp;"4*"&amp;"3,14*"&amp;"6-"&amp;"0,3*"&amp;"0,3/"&amp;"4*"&amp;"3,14*"&amp;"0,5)/"&amp;"10*"&amp;"4"</f>
        <v>Объем: 0,1486=(0,3*0,3/4*3,14*6-0,06*0,06/4*3,14*6-0,3*0,3/4*3,14*0,5)/10*4</v>
      </c>
    </row>
    <row r="345" spans="1:82" ht="14.25" x14ac:dyDescent="0.2">
      <c r="A345" s="70"/>
      <c r="B345" s="73">
        <v>1</v>
      </c>
      <c r="C345" s="70" t="s">
        <v>1064</v>
      </c>
      <c r="D345" s="71"/>
      <c r="E345" s="72"/>
      <c r="F345" s="72"/>
      <c r="G345" s="72"/>
      <c r="H345" s="74">
        <f>Source!AO224</f>
        <v>972.42</v>
      </c>
      <c r="I345" s="73"/>
      <c r="J345" s="74">
        <f>ROUND(Source!AF224*Source!I224, 2)</f>
        <v>144.5</v>
      </c>
      <c r="K345" s="73">
        <f>IF(Source!BA224&lt;&gt; 0, Source!BA224, 1)</f>
        <v>50.93</v>
      </c>
      <c r="L345" s="74">
        <f>Source!S224</f>
        <v>7359.47</v>
      </c>
    </row>
    <row r="346" spans="1:82" ht="14.25" x14ac:dyDescent="0.2">
      <c r="A346" s="70"/>
      <c r="B346" s="73">
        <v>4</v>
      </c>
      <c r="C346" s="70" t="s">
        <v>1067</v>
      </c>
      <c r="D346" s="71"/>
      <c r="E346" s="72"/>
      <c r="F346" s="72"/>
      <c r="G346" s="72"/>
      <c r="H346" s="74">
        <f>Source!AL224</f>
        <v>842.64</v>
      </c>
      <c r="I346" s="73"/>
      <c r="J346" s="74">
        <f>ROUND(Source!AC224*Source!I224, 2)</f>
        <v>125.22</v>
      </c>
      <c r="K346" s="73">
        <f>IF(Source!BC224&lt;&gt; 0, Source!BC224, 1)</f>
        <v>6.87</v>
      </c>
      <c r="L346" s="74">
        <f>Source!P224</f>
        <v>860.24</v>
      </c>
    </row>
    <row r="347" spans="1:82" ht="14.25" x14ac:dyDescent="0.2">
      <c r="A347" s="70"/>
      <c r="B347" s="70"/>
      <c r="C347" s="77" t="s">
        <v>1068</v>
      </c>
      <c r="D347" s="78" t="s">
        <v>1042</v>
      </c>
      <c r="E347" s="79">
        <f>Source!AQ224</f>
        <v>114</v>
      </c>
      <c r="F347" s="79"/>
      <c r="G347" s="79">
        <f>ROUND(Source!U224, 7)</f>
        <v>16.9404</v>
      </c>
      <c r="H347" s="80"/>
      <c r="I347" s="81"/>
      <c r="J347" s="80"/>
      <c r="K347" s="81"/>
      <c r="L347" s="80"/>
    </row>
    <row r="348" spans="1:82" ht="14.25" x14ac:dyDescent="0.2">
      <c r="A348" s="70"/>
      <c r="B348" s="70"/>
      <c r="C348" s="70" t="s">
        <v>1070</v>
      </c>
      <c r="D348" s="71"/>
      <c r="E348" s="72"/>
      <c r="F348" s="72"/>
      <c r="G348" s="72"/>
      <c r="H348" s="74">
        <f>H345+H346</f>
        <v>1815.06</v>
      </c>
      <c r="I348" s="73"/>
      <c r="J348" s="74">
        <f>J345+J346</f>
        <v>269.72000000000003</v>
      </c>
      <c r="K348" s="73"/>
      <c r="L348" s="74">
        <f>L345+L346</f>
        <v>8219.7100000000009</v>
      </c>
    </row>
    <row r="349" spans="1:82" ht="14.25" x14ac:dyDescent="0.2">
      <c r="A349" s="70"/>
      <c r="B349" s="70"/>
      <c r="C349" s="70" t="s">
        <v>1071</v>
      </c>
      <c r="D349" s="71"/>
      <c r="E349" s="72"/>
      <c r="F349" s="72"/>
      <c r="G349" s="72"/>
      <c r="H349" s="74"/>
      <c r="I349" s="73"/>
      <c r="J349" s="74">
        <f>SUM(S343:S352)+SUM(T343:T352)+SUM(X343:X352)+SUM(Y343:Y352)+SUM(Z343:Z352)</f>
        <v>144.5</v>
      </c>
      <c r="K349" s="73"/>
      <c r="L349" s="74">
        <f>SUM(AR343:AR352)+SUM(AS343:AS352)+SUM(AT343:AT352)+SUM(AU343:AU352)+SUM(AV343:AV352)</f>
        <v>7359.47</v>
      </c>
    </row>
    <row r="350" spans="1:82" ht="14.25" x14ac:dyDescent="0.2">
      <c r="A350" s="70"/>
      <c r="B350" s="70" t="s">
        <v>265</v>
      </c>
      <c r="C350" s="70" t="s">
        <v>1124</v>
      </c>
      <c r="D350" s="71" t="s">
        <v>1073</v>
      </c>
      <c r="E350" s="72">
        <f>Source!BZ224</f>
        <v>106</v>
      </c>
      <c r="F350" s="72"/>
      <c r="G350" s="72">
        <f>Source!AT224</f>
        <v>106</v>
      </c>
      <c r="H350" s="74"/>
      <c r="I350" s="73"/>
      <c r="J350" s="74">
        <f>SUM(AD343:AD352)</f>
        <v>153.16999999999999</v>
      </c>
      <c r="K350" s="73"/>
      <c r="L350" s="74">
        <f>SUM(AZ343:AZ352)</f>
        <v>7801.04</v>
      </c>
    </row>
    <row r="351" spans="1:82" ht="14.25" x14ac:dyDescent="0.2">
      <c r="A351" s="77"/>
      <c r="B351" s="77" t="s">
        <v>266</v>
      </c>
      <c r="C351" s="77" t="s">
        <v>1125</v>
      </c>
      <c r="D351" s="78" t="s">
        <v>1073</v>
      </c>
      <c r="E351" s="79">
        <f>Source!CA224</f>
        <v>45</v>
      </c>
      <c r="F351" s="79"/>
      <c r="G351" s="79">
        <f>Source!AU224</f>
        <v>45</v>
      </c>
      <c r="H351" s="80"/>
      <c r="I351" s="81"/>
      <c r="J351" s="80">
        <f>SUM(AE343:AE352)</f>
        <v>65.03</v>
      </c>
      <c r="K351" s="81"/>
      <c r="L351" s="80">
        <f>SUM(BA343:BA352)</f>
        <v>3311.76</v>
      </c>
    </row>
    <row r="352" spans="1:82" ht="15" x14ac:dyDescent="0.2">
      <c r="C352" s="83" t="s">
        <v>1075</v>
      </c>
      <c r="D352" s="83"/>
      <c r="E352" s="83"/>
      <c r="F352" s="83"/>
      <c r="G352" s="83"/>
      <c r="H352" s="83"/>
      <c r="I352" s="84">
        <f>J345+J346+J350+J351</f>
        <v>487.91999999999996</v>
      </c>
      <c r="J352" s="84"/>
      <c r="K352" s="84">
        <f>L345+L346+L350+L351</f>
        <v>19332.510000000002</v>
      </c>
      <c r="L352" s="84"/>
      <c r="O352" s="82">
        <f>J345+J346+J350+J351</f>
        <v>487.91999999999996</v>
      </c>
      <c r="P352">
        <f>0</f>
        <v>0</v>
      </c>
      <c r="R352" t="s">
        <v>1076</v>
      </c>
      <c r="S352" s="82">
        <f>J345</f>
        <v>144.5</v>
      </c>
      <c r="U352" s="82">
        <f>J345</f>
        <v>144.5</v>
      </c>
      <c r="X352">
        <f>0</f>
        <v>0</v>
      </c>
      <c r="Z352" t="s">
        <v>1076</v>
      </c>
      <c r="AA352" s="82">
        <f>J346</f>
        <v>125.22</v>
      </c>
      <c r="AD352">
        <f>ROUND((Source!AT224/100)*((ROUND(Source!AF224*Source!I224, 2)+ROUND(Source!AE224*Source!I224, 2))), 2)</f>
        <v>153.16999999999999</v>
      </c>
      <c r="AE352">
        <f>ROUND((Source!AU224/100)*((ROUND(Source!AF224*Source!I224, 2)+ROUND(Source!AE224*Source!I224, 2))), 2)</f>
        <v>65.03</v>
      </c>
      <c r="AN352" s="82">
        <f>L345+L346+L350+L351</f>
        <v>19332.510000000002</v>
      </c>
      <c r="AO352">
        <f>0</f>
        <v>0</v>
      </c>
      <c r="AQ352" t="s">
        <v>1076</v>
      </c>
      <c r="AR352" s="82">
        <f>L345</f>
        <v>7359.47</v>
      </c>
      <c r="AT352">
        <f>0</f>
        <v>0</v>
      </c>
      <c r="AV352" t="s">
        <v>1076</v>
      </c>
      <c r="AW352" s="82">
        <f>L346</f>
        <v>860.24</v>
      </c>
      <c r="AZ352">
        <f>Source!X224</f>
        <v>7801.04</v>
      </c>
      <c r="BA352">
        <f>Source!Y224</f>
        <v>3311.76</v>
      </c>
      <c r="BH352" s="82">
        <f>J345+J346+J350+J351</f>
        <v>487.91999999999996</v>
      </c>
      <c r="CD352">
        <v>1</v>
      </c>
    </row>
    <row r="353" spans="1:101" ht="57" x14ac:dyDescent="0.2">
      <c r="A353" s="69" t="s">
        <v>297</v>
      </c>
      <c r="B353" s="70" t="str">
        <f>Source!F226</f>
        <v>м08-02-472-10</v>
      </c>
      <c r="C353" s="70" t="str">
        <f>Source!G226</f>
        <v>Проводник заземляющий из медного изолированного провода сечением 25 мм2 открыто по строительным основаниям</v>
      </c>
      <c r="D353" s="71" t="str">
        <f>Source!H226</f>
        <v>100 м</v>
      </c>
      <c r="E353" s="72">
        <f>Source!K226</f>
        <v>0.06</v>
      </c>
      <c r="F353" s="72"/>
      <c r="G353" s="72">
        <f>Source!I226</f>
        <v>0.06</v>
      </c>
      <c r="H353" s="74"/>
      <c r="I353" s="73"/>
      <c r="J353" s="74"/>
      <c r="K353" s="73"/>
      <c r="L353" s="74"/>
    </row>
    <row r="354" spans="1:101" x14ac:dyDescent="0.2">
      <c r="C354" s="105" t="str">
        <f>"Объем: "&amp;Source!I226&amp;"=(1,5)*"&amp;"4/"&amp;"100"</f>
        <v>Объем: 0,06=(1,5)*4/100</v>
      </c>
    </row>
    <row r="355" spans="1:101" ht="14.25" x14ac:dyDescent="0.2">
      <c r="A355" s="70"/>
      <c r="B355" s="73">
        <v>1</v>
      </c>
      <c r="C355" s="70" t="s">
        <v>1064</v>
      </c>
      <c r="D355" s="71"/>
      <c r="E355" s="72"/>
      <c r="F355" s="72"/>
      <c r="G355" s="72"/>
      <c r="H355" s="74">
        <f>Source!AO226</f>
        <v>302.3</v>
      </c>
      <c r="I355" s="73"/>
      <c r="J355" s="74">
        <f>ROUND(Source!AF226*Source!I226, 2)</f>
        <v>18.14</v>
      </c>
      <c r="K355" s="73">
        <f>IF(Source!BA226&lt;&gt; 0, Source!BA226, 1)</f>
        <v>50.93</v>
      </c>
      <c r="L355" s="74">
        <f>Source!S226</f>
        <v>923.77</v>
      </c>
    </row>
    <row r="356" spans="1:101" ht="14.25" x14ac:dyDescent="0.2">
      <c r="A356" s="70"/>
      <c r="B356" s="73">
        <v>2</v>
      </c>
      <c r="C356" s="70" t="s">
        <v>1065</v>
      </c>
      <c r="D356" s="71"/>
      <c r="E356" s="72"/>
      <c r="F356" s="72"/>
      <c r="G356" s="72"/>
      <c r="H356" s="74">
        <f>Source!AM226</f>
        <v>31.61</v>
      </c>
      <c r="I356" s="73"/>
      <c r="J356" s="74">
        <f>ROUND((((Source!ET226)-(Source!EU226))+Source!AE226)*Source!I226, 2)</f>
        <v>1.9</v>
      </c>
      <c r="K356" s="73">
        <f>IF(Source!BB226&lt;&gt; 0, Source!BB226, 1)</f>
        <v>6.67</v>
      </c>
      <c r="L356" s="74">
        <f>Source!Q226</f>
        <v>12.65</v>
      </c>
    </row>
    <row r="357" spans="1:101" ht="14.25" x14ac:dyDescent="0.2">
      <c r="A357" s="70"/>
      <c r="B357" s="73">
        <v>3</v>
      </c>
      <c r="C357" s="70" t="s">
        <v>1066</v>
      </c>
      <c r="D357" s="71"/>
      <c r="E357" s="72"/>
      <c r="F357" s="72"/>
      <c r="G357" s="72"/>
      <c r="H357" s="74">
        <f>Source!AN226</f>
        <v>0.41</v>
      </c>
      <c r="I357" s="73"/>
      <c r="J357" s="76">
        <f>ROUND(Source!AE226*Source!I226, 2)</f>
        <v>0.02</v>
      </c>
      <c r="K357" s="73">
        <f>IF(Source!BS226&lt;&gt; 0, Source!BS226, 1)</f>
        <v>50.93</v>
      </c>
      <c r="L357" s="76">
        <f>Source!R226</f>
        <v>1.25</v>
      </c>
    </row>
    <row r="358" spans="1:101" ht="14.25" x14ac:dyDescent="0.2">
      <c r="A358" s="70"/>
      <c r="B358" s="73">
        <v>4</v>
      </c>
      <c r="C358" s="70" t="s">
        <v>1067</v>
      </c>
      <c r="D358" s="71"/>
      <c r="E358" s="72"/>
      <c r="F358" s="72"/>
      <c r="G358" s="72"/>
      <c r="H358" s="74">
        <f>Source!AL226</f>
        <v>186.06</v>
      </c>
      <c r="I358" s="73"/>
      <c r="J358" s="74">
        <f>ROUND(Source!AC226*Source!I226, 2)</f>
        <v>11.16</v>
      </c>
      <c r="K358" s="73">
        <f>IF(Source!BC226&lt;&gt; 0, Source!BC226, 1)</f>
        <v>3.05</v>
      </c>
      <c r="L358" s="74">
        <f>Source!P226</f>
        <v>34.049999999999997</v>
      </c>
    </row>
    <row r="359" spans="1:101" ht="14.25" x14ac:dyDescent="0.2">
      <c r="A359" s="70"/>
      <c r="B359" s="70"/>
      <c r="C359" s="70" t="s">
        <v>1068</v>
      </c>
      <c r="D359" s="71" t="s">
        <v>1042</v>
      </c>
      <c r="E359" s="72">
        <f>Source!AQ226</f>
        <v>32.159999999999997</v>
      </c>
      <c r="F359" s="72"/>
      <c r="G359" s="72">
        <f>ROUND(Source!U226, 7)</f>
        <v>1.9296</v>
      </c>
      <c r="H359" s="74"/>
      <c r="I359" s="73"/>
      <c r="J359" s="74"/>
      <c r="K359" s="73"/>
      <c r="L359" s="74"/>
    </row>
    <row r="360" spans="1:101" ht="14.25" x14ac:dyDescent="0.2">
      <c r="A360" s="70"/>
      <c r="B360" s="70"/>
      <c r="C360" s="77" t="s">
        <v>1069</v>
      </c>
      <c r="D360" s="78" t="s">
        <v>1042</v>
      </c>
      <c r="E360" s="79">
        <f>Source!AR226</f>
        <v>0.03</v>
      </c>
      <c r="F360" s="79"/>
      <c r="G360" s="79">
        <f>ROUND(Source!V226, 7)</f>
        <v>1.8E-3</v>
      </c>
      <c r="H360" s="80"/>
      <c r="I360" s="81"/>
      <c r="J360" s="80"/>
      <c r="K360" s="81"/>
      <c r="L360" s="80"/>
    </row>
    <row r="361" spans="1:101" ht="14.25" x14ac:dyDescent="0.2">
      <c r="A361" s="70"/>
      <c r="B361" s="70"/>
      <c r="C361" s="70" t="s">
        <v>1070</v>
      </c>
      <c r="D361" s="71"/>
      <c r="E361" s="72"/>
      <c r="F361" s="72"/>
      <c r="G361" s="72"/>
      <c r="H361" s="74">
        <f>H355+H356+H358</f>
        <v>519.97</v>
      </c>
      <c r="I361" s="73"/>
      <c r="J361" s="74">
        <f>J355+J356+J358</f>
        <v>31.2</v>
      </c>
      <c r="K361" s="73"/>
      <c r="L361" s="74">
        <f>L355+L356+L358</f>
        <v>970.46999999999991</v>
      </c>
    </row>
    <row r="362" spans="1:101" ht="14.25" x14ac:dyDescent="0.2">
      <c r="A362" s="70"/>
      <c r="B362" s="70"/>
      <c r="C362" s="70" t="s">
        <v>1071</v>
      </c>
      <c r="D362" s="71"/>
      <c r="E362" s="72"/>
      <c r="F362" s="72"/>
      <c r="G362" s="72"/>
      <c r="H362" s="74"/>
      <c r="I362" s="73"/>
      <c r="J362" s="74">
        <f>SUM(S353:S365)+SUM(T353:T365)+SUM(X353:X365)+SUM(Y353:Y365)+SUM(Z353:Z365)</f>
        <v>18.16</v>
      </c>
      <c r="K362" s="73"/>
      <c r="L362" s="74">
        <f>SUM(AR353:AR365)+SUM(AS353:AS365)+SUM(AT353:AT365)+SUM(AU353:AU365)+SUM(AV353:AV365)</f>
        <v>925.02</v>
      </c>
    </row>
    <row r="363" spans="1:101" ht="28.5" x14ac:dyDescent="0.2">
      <c r="A363" s="70"/>
      <c r="B363" s="70" t="s">
        <v>32</v>
      </c>
      <c r="C363" s="70" t="s">
        <v>1072</v>
      </c>
      <c r="D363" s="71" t="s">
        <v>1073</v>
      </c>
      <c r="E363" s="72">
        <f>Source!BZ226</f>
        <v>97</v>
      </c>
      <c r="F363" s="72"/>
      <c r="G363" s="72">
        <f>Source!AT226</f>
        <v>97</v>
      </c>
      <c r="H363" s="74"/>
      <c r="I363" s="73"/>
      <c r="J363" s="74">
        <f>SUM(AD353:AD365)</f>
        <v>17.62</v>
      </c>
      <c r="K363" s="73"/>
      <c r="L363" s="74">
        <f>SUM(AZ353:AZ365)</f>
        <v>897.27</v>
      </c>
    </row>
    <row r="364" spans="1:101" ht="28.5" x14ac:dyDescent="0.2">
      <c r="A364" s="77"/>
      <c r="B364" s="77" t="s">
        <v>33</v>
      </c>
      <c r="C364" s="77" t="s">
        <v>1074</v>
      </c>
      <c r="D364" s="78" t="s">
        <v>1073</v>
      </c>
      <c r="E364" s="79">
        <f>Source!CA226</f>
        <v>51</v>
      </c>
      <c r="F364" s="79"/>
      <c r="G364" s="79">
        <f>Source!AU226</f>
        <v>51</v>
      </c>
      <c r="H364" s="80"/>
      <c r="I364" s="81"/>
      <c r="J364" s="80">
        <f>SUM(AE353:AE365)</f>
        <v>9.26</v>
      </c>
      <c r="K364" s="81"/>
      <c r="L364" s="80">
        <f>SUM(BA353:BA365)</f>
        <v>471.76</v>
      </c>
    </row>
    <row r="365" spans="1:101" ht="15" x14ac:dyDescent="0.2">
      <c r="C365" s="83" t="s">
        <v>1075</v>
      </c>
      <c r="D365" s="83"/>
      <c r="E365" s="83"/>
      <c r="F365" s="83"/>
      <c r="G365" s="83"/>
      <c r="H365" s="83"/>
      <c r="I365" s="84">
        <f>J355+J356+J358+J363+J364</f>
        <v>58.08</v>
      </c>
      <c r="J365" s="84"/>
      <c r="K365" s="84">
        <f>L355+L356+L358+L363+L364</f>
        <v>2339.5</v>
      </c>
      <c r="L365" s="84"/>
      <c r="O365" s="82">
        <f>J355+J356+J358+J363+J364</f>
        <v>58.08</v>
      </c>
      <c r="P365" s="82">
        <f>J356</f>
        <v>1.9</v>
      </c>
      <c r="R365" t="s">
        <v>1076</v>
      </c>
      <c r="S365" s="82">
        <f>J355</f>
        <v>18.14</v>
      </c>
      <c r="U365" s="82">
        <f>J355</f>
        <v>18.14</v>
      </c>
      <c r="X365" s="82">
        <f>J357</f>
        <v>0.02</v>
      </c>
      <c r="Z365" t="s">
        <v>1076</v>
      </c>
      <c r="AA365" s="82">
        <f>J358</f>
        <v>11.16</v>
      </c>
      <c r="AD365">
        <f>ROUND((Source!AT226/100)*((ROUND(Source!AF226*Source!I226, 2)+ROUND(Source!AE226*Source!I226, 2))), 2)</f>
        <v>17.62</v>
      </c>
      <c r="AE365">
        <f>ROUND((Source!AU226/100)*((ROUND(Source!AF226*Source!I226, 2)+ROUND(Source!AE226*Source!I226, 2))), 2)</f>
        <v>9.26</v>
      </c>
      <c r="AN365" s="82">
        <f>L355+L356+L358+L363+L364</f>
        <v>2339.5</v>
      </c>
      <c r="AO365" s="82">
        <f>L356</f>
        <v>12.65</v>
      </c>
      <c r="AQ365" t="s">
        <v>1076</v>
      </c>
      <c r="AR365" s="82">
        <f>L355</f>
        <v>923.77</v>
      </c>
      <c r="AT365" s="82">
        <f>L357</f>
        <v>1.25</v>
      </c>
      <c r="AV365" t="s">
        <v>1076</v>
      </c>
      <c r="AW365" s="82">
        <f>L358</f>
        <v>34.049999999999997</v>
      </c>
      <c r="AZ365">
        <f>Source!X226</f>
        <v>897.27</v>
      </c>
      <c r="BA365">
        <f>Source!Y226</f>
        <v>471.76</v>
      </c>
      <c r="BI365" s="82">
        <f>J355+J356+J358+J363+J364</f>
        <v>58.08</v>
      </c>
      <c r="CD365">
        <v>2</v>
      </c>
    </row>
    <row r="366" spans="1:101" ht="14.25" x14ac:dyDescent="0.2">
      <c r="A366" s="69" t="s">
        <v>301</v>
      </c>
      <c r="B366" s="70" t="str">
        <f>Source!F228</f>
        <v>м08-01-082-1</v>
      </c>
      <c r="C366" s="70" t="str">
        <f>Source!G228</f>
        <v>Зажим наборный без кожуха</v>
      </c>
      <c r="D366" s="71" t="str">
        <f>Source!H228</f>
        <v>100 шт.</v>
      </c>
      <c r="E366" s="72">
        <f>Source!K228</f>
        <v>0.04</v>
      </c>
      <c r="F366" s="72"/>
      <c r="G366" s="72">
        <f>Source!I228</f>
        <v>0.04</v>
      </c>
      <c r="H366" s="74"/>
      <c r="I366" s="73"/>
      <c r="J366" s="74"/>
      <c r="K366" s="73"/>
      <c r="L366" s="74"/>
    </row>
    <row r="367" spans="1:101" ht="51" x14ac:dyDescent="0.2">
      <c r="B367" s="75" t="s">
        <v>1009</v>
      </c>
      <c r="C367" s="108" t="s">
        <v>1127</v>
      </c>
      <c r="D367" s="108"/>
      <c r="E367" s="108"/>
      <c r="F367" s="108"/>
      <c r="G367" s="108"/>
      <c r="H367" s="108"/>
      <c r="I367" s="108"/>
      <c r="J367" s="108"/>
      <c r="K367" s="108"/>
      <c r="L367" s="108"/>
      <c r="CW367" s="109" t="s">
        <v>1127</v>
      </c>
    </row>
    <row r="368" spans="1:101" x14ac:dyDescent="0.2">
      <c r="C368" s="105" t="str">
        <f>"Объем: "&amp;Source!I228&amp;"=1*"&amp;"4/"&amp;"100"</f>
        <v>Объем: 0,04=1*4/100</v>
      </c>
    </row>
    <row r="369" spans="1:82" ht="14.25" x14ac:dyDescent="0.2">
      <c r="A369" s="70"/>
      <c r="B369" s="73">
        <v>1</v>
      </c>
      <c r="C369" s="70" t="s">
        <v>1064</v>
      </c>
      <c r="D369" s="71"/>
      <c r="E369" s="72"/>
      <c r="F369" s="72"/>
      <c r="G369" s="72"/>
      <c r="H369" s="74">
        <f>Source!AO228</f>
        <v>452.14</v>
      </c>
      <c r="I369" s="73">
        <f>ROUND(1.2,7)</f>
        <v>1.2</v>
      </c>
      <c r="J369" s="74">
        <f>ROUND(Source!AF228*Source!I228, 2)</f>
        <v>21.7</v>
      </c>
      <c r="K369" s="73">
        <f>IF(Source!BA228&lt;&gt; 0, Source!BA228, 1)</f>
        <v>50.93</v>
      </c>
      <c r="L369" s="74">
        <f>Source!S228</f>
        <v>1105.32</v>
      </c>
    </row>
    <row r="370" spans="1:82" ht="14.25" x14ac:dyDescent="0.2">
      <c r="A370" s="70"/>
      <c r="B370" s="73">
        <v>2</v>
      </c>
      <c r="C370" s="70" t="s">
        <v>1065</v>
      </c>
      <c r="D370" s="71"/>
      <c r="E370" s="72"/>
      <c r="F370" s="72"/>
      <c r="G370" s="72"/>
      <c r="H370" s="74">
        <f>Source!AM228</f>
        <v>25.94</v>
      </c>
      <c r="I370" s="73">
        <f>ROUND(1.2,7)</f>
        <v>1.2</v>
      </c>
      <c r="J370" s="74">
        <f>ROUND(((((Source!ET228*ROUND(1.2,7)))-((Source!EU228*ROUND(1.2,7))))+Source!AE228)*Source!I228, 2)</f>
        <v>1.25</v>
      </c>
      <c r="K370" s="73">
        <f>IF(Source!BB228&lt;&gt; 0, Source!BB228, 1)</f>
        <v>15.75</v>
      </c>
      <c r="L370" s="74">
        <f>Source!Q228</f>
        <v>19.61</v>
      </c>
    </row>
    <row r="371" spans="1:82" ht="14.25" x14ac:dyDescent="0.2">
      <c r="A371" s="70"/>
      <c r="B371" s="73">
        <v>3</v>
      </c>
      <c r="C371" s="70" t="s">
        <v>1066</v>
      </c>
      <c r="D371" s="71"/>
      <c r="E371" s="72"/>
      <c r="F371" s="72"/>
      <c r="G371" s="72"/>
      <c r="H371" s="74">
        <f>Source!AN228</f>
        <v>1.49</v>
      </c>
      <c r="I371" s="73">
        <f>ROUND(1.2,7)</f>
        <v>1.2</v>
      </c>
      <c r="J371" s="76">
        <f>ROUND(Source!AE228*Source!I228, 2)</f>
        <v>7.0000000000000007E-2</v>
      </c>
      <c r="K371" s="73">
        <f>IF(Source!BS228&lt;&gt; 0, Source!BS228, 1)</f>
        <v>50.93</v>
      </c>
      <c r="L371" s="76">
        <f>Source!R228</f>
        <v>3.65</v>
      </c>
    </row>
    <row r="372" spans="1:82" ht="14.25" x14ac:dyDescent="0.2">
      <c r="A372" s="70"/>
      <c r="B372" s="73">
        <v>4</v>
      </c>
      <c r="C372" s="70" t="s">
        <v>1067</v>
      </c>
      <c r="D372" s="71"/>
      <c r="E372" s="72"/>
      <c r="F372" s="72"/>
      <c r="G372" s="72"/>
      <c r="H372" s="74">
        <f>Source!AL228</f>
        <v>421.32</v>
      </c>
      <c r="I372" s="73"/>
      <c r="J372" s="74">
        <f>ROUND(Source!AC228*Source!I228, 2)</f>
        <v>16.850000000000001</v>
      </c>
      <c r="K372" s="73">
        <f>IF(Source!BC228&lt;&gt; 0, Source!BC228, 1)</f>
        <v>6.28</v>
      </c>
      <c r="L372" s="74">
        <f>Source!P228</f>
        <v>105.84</v>
      </c>
    </row>
    <row r="373" spans="1:82" ht="14.25" x14ac:dyDescent="0.2">
      <c r="A373" s="70"/>
      <c r="B373" s="70"/>
      <c r="C373" s="70" t="s">
        <v>1068</v>
      </c>
      <c r="D373" s="71" t="s">
        <v>1042</v>
      </c>
      <c r="E373" s="72">
        <f>Source!AQ228</f>
        <v>47</v>
      </c>
      <c r="F373" s="72">
        <f>ROUND(1.2,7)</f>
        <v>1.2</v>
      </c>
      <c r="G373" s="72">
        <f>ROUND(Source!U228, 7)</f>
        <v>2.2559999999999998</v>
      </c>
      <c r="H373" s="74"/>
      <c r="I373" s="73"/>
      <c r="J373" s="74"/>
      <c r="K373" s="73"/>
      <c r="L373" s="74"/>
    </row>
    <row r="374" spans="1:82" ht="14.25" x14ac:dyDescent="0.2">
      <c r="A374" s="70"/>
      <c r="B374" s="70"/>
      <c r="C374" s="77" t="s">
        <v>1069</v>
      </c>
      <c r="D374" s="78" t="s">
        <v>1042</v>
      </c>
      <c r="E374" s="79">
        <f>Source!AR228</f>
        <v>0.11</v>
      </c>
      <c r="F374" s="79">
        <f>ROUND(1.2,7)</f>
        <v>1.2</v>
      </c>
      <c r="G374" s="79">
        <f>ROUND(Source!V228, 7)</f>
        <v>5.28E-3</v>
      </c>
      <c r="H374" s="80"/>
      <c r="I374" s="81"/>
      <c r="J374" s="80"/>
      <c r="K374" s="81"/>
      <c r="L374" s="80"/>
    </row>
    <row r="375" spans="1:82" ht="14.25" x14ac:dyDescent="0.2">
      <c r="A375" s="70"/>
      <c r="B375" s="70"/>
      <c r="C375" s="70" t="s">
        <v>1070</v>
      </c>
      <c r="D375" s="71"/>
      <c r="E375" s="72"/>
      <c r="F375" s="72"/>
      <c r="G375" s="72"/>
      <c r="H375" s="74">
        <f>H369+H370+H372</f>
        <v>899.4</v>
      </c>
      <c r="I375" s="73"/>
      <c r="J375" s="74">
        <f>J369+J370+J372</f>
        <v>39.799999999999997</v>
      </c>
      <c r="K375" s="73"/>
      <c r="L375" s="74">
        <f>L369+L370+L372</f>
        <v>1230.7699999999998</v>
      </c>
    </row>
    <row r="376" spans="1:82" ht="14.25" x14ac:dyDescent="0.2">
      <c r="A376" s="70"/>
      <c r="B376" s="70"/>
      <c r="C376" s="70" t="s">
        <v>1071</v>
      </c>
      <c r="D376" s="71"/>
      <c r="E376" s="72"/>
      <c r="F376" s="72"/>
      <c r="G376" s="72"/>
      <c r="H376" s="74"/>
      <c r="I376" s="73"/>
      <c r="J376" s="74">
        <f>SUM(S366:S379)+SUM(T366:T379)+SUM(X366:X379)+SUM(Y366:Y379)+SUM(Z366:Z379)</f>
        <v>21.77</v>
      </c>
      <c r="K376" s="73"/>
      <c r="L376" s="74">
        <f>SUM(AR366:AR379)+SUM(AS366:AS379)+SUM(AT366:AT379)+SUM(AU366:AU379)+SUM(AV366:AV379)</f>
        <v>1108.97</v>
      </c>
    </row>
    <row r="377" spans="1:82" ht="28.5" x14ac:dyDescent="0.2">
      <c r="A377" s="70"/>
      <c r="B377" s="70" t="s">
        <v>32</v>
      </c>
      <c r="C377" s="70" t="s">
        <v>1072</v>
      </c>
      <c r="D377" s="71" t="s">
        <v>1073</v>
      </c>
      <c r="E377" s="72">
        <f>Source!BZ228</f>
        <v>97</v>
      </c>
      <c r="F377" s="72"/>
      <c r="G377" s="72">
        <f>Source!AT228</f>
        <v>97</v>
      </c>
      <c r="H377" s="74"/>
      <c r="I377" s="73"/>
      <c r="J377" s="74">
        <f>SUM(AD366:AD379)</f>
        <v>21.12</v>
      </c>
      <c r="K377" s="73"/>
      <c r="L377" s="74">
        <f>SUM(AZ366:AZ379)</f>
        <v>1075.7</v>
      </c>
    </row>
    <row r="378" spans="1:82" ht="28.5" x14ac:dyDescent="0.2">
      <c r="A378" s="77"/>
      <c r="B378" s="77" t="s">
        <v>33</v>
      </c>
      <c r="C378" s="77" t="s">
        <v>1074</v>
      </c>
      <c r="D378" s="78" t="s">
        <v>1073</v>
      </c>
      <c r="E378" s="79">
        <f>Source!CA228</f>
        <v>51</v>
      </c>
      <c r="F378" s="79"/>
      <c r="G378" s="79">
        <f>Source!AU228</f>
        <v>51</v>
      </c>
      <c r="H378" s="80"/>
      <c r="I378" s="81"/>
      <c r="J378" s="80">
        <f>SUM(AE366:AE379)</f>
        <v>11.1</v>
      </c>
      <c r="K378" s="81"/>
      <c r="L378" s="80">
        <f>SUM(BA366:BA379)</f>
        <v>565.57000000000005</v>
      </c>
    </row>
    <row r="379" spans="1:82" ht="15" x14ac:dyDescent="0.2">
      <c r="C379" s="83" t="s">
        <v>1075</v>
      </c>
      <c r="D379" s="83"/>
      <c r="E379" s="83"/>
      <c r="F379" s="83"/>
      <c r="G379" s="83"/>
      <c r="H379" s="83"/>
      <c r="I379" s="84">
        <f>J369+J370+J372+J377+J378</f>
        <v>72.02</v>
      </c>
      <c r="J379" s="84"/>
      <c r="K379" s="84">
        <f>L369+L370+L372+L377+L378</f>
        <v>2872.04</v>
      </c>
      <c r="L379" s="84"/>
      <c r="O379" s="82">
        <f>J369+J370+J372+J377+J378</f>
        <v>72.02</v>
      </c>
      <c r="P379" s="82">
        <f>J370</f>
        <v>1.25</v>
      </c>
      <c r="R379" t="s">
        <v>1076</v>
      </c>
      <c r="S379" s="82">
        <f>J369</f>
        <v>21.7</v>
      </c>
      <c r="U379" s="82">
        <f>J369</f>
        <v>21.7</v>
      </c>
      <c r="X379" s="82">
        <f>J371</f>
        <v>7.0000000000000007E-2</v>
      </c>
      <c r="Z379" t="s">
        <v>1076</v>
      </c>
      <c r="AA379" s="82">
        <f>J372</f>
        <v>16.850000000000001</v>
      </c>
      <c r="AD379">
        <f>ROUND((Source!AT228/100)*((ROUND(Source!AF228*Source!I228, 2)+ROUND(Source!AE228*Source!I228, 2))), 2)</f>
        <v>21.12</v>
      </c>
      <c r="AE379">
        <f>ROUND((Source!AU228/100)*((ROUND(Source!AF228*Source!I228, 2)+ROUND(Source!AE228*Source!I228, 2))), 2)</f>
        <v>11.1</v>
      </c>
      <c r="AN379" s="82">
        <f>L369+L370+L372+L377+L378</f>
        <v>2872.04</v>
      </c>
      <c r="AO379" s="82">
        <f>L370</f>
        <v>19.61</v>
      </c>
      <c r="AQ379" t="s">
        <v>1076</v>
      </c>
      <c r="AR379" s="82">
        <f>L369</f>
        <v>1105.32</v>
      </c>
      <c r="AT379" s="82">
        <f>L371</f>
        <v>3.65</v>
      </c>
      <c r="AV379" t="s">
        <v>1076</v>
      </c>
      <c r="AW379" s="82">
        <f>L372</f>
        <v>105.84</v>
      </c>
      <c r="AZ379">
        <f>Source!X228</f>
        <v>1075.7</v>
      </c>
      <c r="BA379">
        <f>Source!Y228</f>
        <v>565.57000000000005</v>
      </c>
      <c r="BI379" s="82">
        <f>J369+J370+J372+J377+J378</f>
        <v>72.02</v>
      </c>
      <c r="CD379">
        <v>2</v>
      </c>
    </row>
    <row r="380" spans="1:82" ht="28.5" x14ac:dyDescent="0.2">
      <c r="A380" s="69" t="s">
        <v>303</v>
      </c>
      <c r="B380" s="70" t="str">
        <f>Source!F232</f>
        <v>м08-02-472-2</v>
      </c>
      <c r="C380" s="70" t="str">
        <f>Source!G232</f>
        <v>Заземлитель горизонтальный из стали полосовой сечением 160 мм2</v>
      </c>
      <c r="D380" s="71" t="str">
        <f>Source!H232</f>
        <v>100 м</v>
      </c>
      <c r="E380" s="72">
        <f>Source!K232</f>
        <v>0.36</v>
      </c>
      <c r="F380" s="72"/>
      <c r="G380" s="72">
        <f>Source!I232</f>
        <v>0.36</v>
      </c>
      <c r="H380" s="74"/>
      <c r="I380" s="73"/>
      <c r="J380" s="74"/>
      <c r="K380" s="73"/>
      <c r="L380" s="74"/>
    </row>
    <row r="381" spans="1:82" x14ac:dyDescent="0.2">
      <c r="C381" s="105" t="str">
        <f>"Объем: "&amp;Source!I232&amp;"=9*"&amp;"4/"&amp;"100"</f>
        <v>Объем: 0,36=9*4/100</v>
      </c>
    </row>
    <row r="382" spans="1:82" ht="14.25" x14ac:dyDescent="0.2">
      <c r="A382" s="70"/>
      <c r="B382" s="73">
        <v>1</v>
      </c>
      <c r="C382" s="70" t="s">
        <v>1064</v>
      </c>
      <c r="D382" s="71"/>
      <c r="E382" s="72"/>
      <c r="F382" s="72"/>
      <c r="G382" s="72"/>
      <c r="H382" s="74">
        <f>Source!AO232</f>
        <v>156.04</v>
      </c>
      <c r="I382" s="73"/>
      <c r="J382" s="74">
        <f>ROUND(Source!AF232*Source!I232, 2)</f>
        <v>56.17</v>
      </c>
      <c r="K382" s="73">
        <f>IF(Source!BA232&lt;&gt; 0, Source!BA232, 1)</f>
        <v>50.93</v>
      </c>
      <c r="L382" s="74">
        <f>Source!S232</f>
        <v>2860.96</v>
      </c>
    </row>
    <row r="383" spans="1:82" ht="14.25" x14ac:dyDescent="0.2">
      <c r="A383" s="70"/>
      <c r="B383" s="73">
        <v>2</v>
      </c>
      <c r="C383" s="70" t="s">
        <v>1065</v>
      </c>
      <c r="D383" s="71"/>
      <c r="E383" s="72"/>
      <c r="F383" s="72"/>
      <c r="G383" s="72"/>
      <c r="H383" s="74">
        <f>Source!AM232</f>
        <v>74.150000000000006</v>
      </c>
      <c r="I383" s="73"/>
      <c r="J383" s="74">
        <f>ROUND((((Source!ET232)-(Source!EU232))+Source!AE232)*Source!I232, 2)</f>
        <v>26.69</v>
      </c>
      <c r="K383" s="73">
        <f>IF(Source!BB232&lt;&gt; 0, Source!BB232, 1)</f>
        <v>13.51</v>
      </c>
      <c r="L383" s="74">
        <f>Source!Q232</f>
        <v>360.64</v>
      </c>
    </row>
    <row r="384" spans="1:82" ht="14.25" x14ac:dyDescent="0.2">
      <c r="A384" s="70"/>
      <c r="B384" s="73">
        <v>3</v>
      </c>
      <c r="C384" s="70" t="s">
        <v>1066</v>
      </c>
      <c r="D384" s="71"/>
      <c r="E384" s="72"/>
      <c r="F384" s="72"/>
      <c r="G384" s="72"/>
      <c r="H384" s="74">
        <f>Source!AN232</f>
        <v>2.97</v>
      </c>
      <c r="I384" s="73"/>
      <c r="J384" s="76">
        <f>ROUND(Source!AE232*Source!I232, 2)</f>
        <v>1.07</v>
      </c>
      <c r="K384" s="73">
        <f>IF(Source!BS232&lt;&gt; 0, Source!BS232, 1)</f>
        <v>50.93</v>
      </c>
      <c r="L384" s="76">
        <f>Source!R232</f>
        <v>54.45</v>
      </c>
    </row>
    <row r="385" spans="1:82" ht="14.25" x14ac:dyDescent="0.2">
      <c r="A385" s="70"/>
      <c r="B385" s="73">
        <v>4</v>
      </c>
      <c r="C385" s="70" t="s">
        <v>1067</v>
      </c>
      <c r="D385" s="71"/>
      <c r="E385" s="72"/>
      <c r="F385" s="72"/>
      <c r="G385" s="72"/>
      <c r="H385" s="74">
        <f>Source!AL232</f>
        <v>49.57</v>
      </c>
      <c r="I385" s="73"/>
      <c r="J385" s="74">
        <f>ROUND(Source!AC232*Source!I232, 2)</f>
        <v>17.850000000000001</v>
      </c>
      <c r="K385" s="73">
        <f>IF(Source!BC232&lt;&gt; 0, Source!BC232, 1)</f>
        <v>17.34</v>
      </c>
      <c r="L385" s="74">
        <f>Source!P232</f>
        <v>309.44</v>
      </c>
    </row>
    <row r="386" spans="1:82" ht="14.25" x14ac:dyDescent="0.2">
      <c r="A386" s="70"/>
      <c r="B386" s="70"/>
      <c r="C386" s="70" t="s">
        <v>1068</v>
      </c>
      <c r="D386" s="71" t="s">
        <v>1042</v>
      </c>
      <c r="E386" s="72">
        <f>Source!AQ232</f>
        <v>16.600000000000001</v>
      </c>
      <c r="F386" s="72"/>
      <c r="G386" s="72">
        <f>ROUND(Source!U232, 7)</f>
        <v>5.976</v>
      </c>
      <c r="H386" s="74"/>
      <c r="I386" s="73"/>
      <c r="J386" s="74"/>
      <c r="K386" s="73"/>
      <c r="L386" s="74"/>
    </row>
    <row r="387" spans="1:82" ht="14.25" x14ac:dyDescent="0.2">
      <c r="A387" s="70"/>
      <c r="B387" s="70"/>
      <c r="C387" s="77" t="s">
        <v>1069</v>
      </c>
      <c r="D387" s="78" t="s">
        <v>1042</v>
      </c>
      <c r="E387" s="79">
        <f>Source!AR232</f>
        <v>0.22</v>
      </c>
      <c r="F387" s="79"/>
      <c r="G387" s="79">
        <f>ROUND(Source!V232, 7)</f>
        <v>7.9200000000000007E-2</v>
      </c>
      <c r="H387" s="80"/>
      <c r="I387" s="81"/>
      <c r="J387" s="80"/>
      <c r="K387" s="81"/>
      <c r="L387" s="80"/>
    </row>
    <row r="388" spans="1:82" ht="14.25" x14ac:dyDescent="0.2">
      <c r="A388" s="70"/>
      <c r="B388" s="70"/>
      <c r="C388" s="70" t="s">
        <v>1070</v>
      </c>
      <c r="D388" s="71"/>
      <c r="E388" s="72"/>
      <c r="F388" s="72"/>
      <c r="G388" s="72"/>
      <c r="H388" s="74">
        <f>H382+H383+H385</f>
        <v>279.76</v>
      </c>
      <c r="I388" s="73"/>
      <c r="J388" s="74">
        <f>J382+J383+J385</f>
        <v>100.71000000000001</v>
      </c>
      <c r="K388" s="73"/>
      <c r="L388" s="74">
        <f>L382+L383+L385</f>
        <v>3531.04</v>
      </c>
    </row>
    <row r="389" spans="1:82" ht="14.25" x14ac:dyDescent="0.2">
      <c r="A389" s="70"/>
      <c r="B389" s="70"/>
      <c r="C389" s="70" t="s">
        <v>1071</v>
      </c>
      <c r="D389" s="71"/>
      <c r="E389" s="72"/>
      <c r="F389" s="72"/>
      <c r="G389" s="72"/>
      <c r="H389" s="74"/>
      <c r="I389" s="73"/>
      <c r="J389" s="74">
        <f>SUM(S380:S392)+SUM(T380:T392)+SUM(X380:X392)+SUM(Y380:Y392)+SUM(Z380:Z392)</f>
        <v>57.24</v>
      </c>
      <c r="K389" s="73"/>
      <c r="L389" s="74">
        <f>SUM(AR380:AR392)+SUM(AS380:AS392)+SUM(AT380:AT392)+SUM(AU380:AU392)+SUM(AV380:AV392)</f>
        <v>2915.41</v>
      </c>
    </row>
    <row r="390" spans="1:82" ht="28.5" x14ac:dyDescent="0.2">
      <c r="A390" s="70"/>
      <c r="B390" s="70" t="s">
        <v>32</v>
      </c>
      <c r="C390" s="70" t="s">
        <v>1072</v>
      </c>
      <c r="D390" s="71" t="s">
        <v>1073</v>
      </c>
      <c r="E390" s="72">
        <f>Source!BZ232</f>
        <v>97</v>
      </c>
      <c r="F390" s="72"/>
      <c r="G390" s="72">
        <f>Source!AT232</f>
        <v>97</v>
      </c>
      <c r="H390" s="74"/>
      <c r="I390" s="73"/>
      <c r="J390" s="74">
        <f>SUM(AD380:AD392)</f>
        <v>55.52</v>
      </c>
      <c r="K390" s="73"/>
      <c r="L390" s="74">
        <f>SUM(AZ380:AZ392)</f>
        <v>2827.95</v>
      </c>
    </row>
    <row r="391" spans="1:82" ht="28.5" x14ac:dyDescent="0.2">
      <c r="A391" s="77"/>
      <c r="B391" s="77" t="s">
        <v>33</v>
      </c>
      <c r="C391" s="77" t="s">
        <v>1074</v>
      </c>
      <c r="D391" s="78" t="s">
        <v>1073</v>
      </c>
      <c r="E391" s="79">
        <f>Source!CA232</f>
        <v>51</v>
      </c>
      <c r="F391" s="79"/>
      <c r="G391" s="79">
        <f>Source!AU232</f>
        <v>51</v>
      </c>
      <c r="H391" s="80"/>
      <c r="I391" s="81"/>
      <c r="J391" s="80">
        <f>SUM(AE380:AE392)</f>
        <v>29.19</v>
      </c>
      <c r="K391" s="81"/>
      <c r="L391" s="80">
        <f>SUM(BA380:BA392)</f>
        <v>1486.86</v>
      </c>
    </row>
    <row r="392" spans="1:82" ht="15" x14ac:dyDescent="0.2">
      <c r="C392" s="83" t="s">
        <v>1075</v>
      </c>
      <c r="D392" s="83"/>
      <c r="E392" s="83"/>
      <c r="F392" s="83"/>
      <c r="G392" s="83"/>
      <c r="H392" s="83"/>
      <c r="I392" s="84">
        <f>J382+J383+J385+J390+J391</f>
        <v>185.42000000000002</v>
      </c>
      <c r="J392" s="84"/>
      <c r="K392" s="84">
        <f>L382+L383+L385+L390+L391</f>
        <v>7845.8499999999995</v>
      </c>
      <c r="L392" s="84"/>
      <c r="O392" s="82">
        <f>J382+J383+J385+J390+J391</f>
        <v>185.42000000000002</v>
      </c>
      <c r="P392" s="82">
        <f>J383</f>
        <v>26.69</v>
      </c>
      <c r="R392" t="s">
        <v>1076</v>
      </c>
      <c r="S392" s="82">
        <f>J382</f>
        <v>56.17</v>
      </c>
      <c r="U392" s="82">
        <f>J382</f>
        <v>56.17</v>
      </c>
      <c r="X392" s="82">
        <f>J384</f>
        <v>1.07</v>
      </c>
      <c r="Z392" t="s">
        <v>1076</v>
      </c>
      <c r="AA392" s="82">
        <f>J385</f>
        <v>17.850000000000001</v>
      </c>
      <c r="AD392">
        <f>ROUND((Source!AT232/100)*((ROUND(Source!AF232*Source!I232, 2)+ROUND(Source!AE232*Source!I232, 2))), 2)</f>
        <v>55.52</v>
      </c>
      <c r="AE392">
        <f>ROUND((Source!AU232/100)*((ROUND(Source!AF232*Source!I232, 2)+ROUND(Source!AE232*Source!I232, 2))), 2)</f>
        <v>29.19</v>
      </c>
      <c r="AN392" s="82">
        <f>L382+L383+L385+L390+L391</f>
        <v>7845.8499999999995</v>
      </c>
      <c r="AO392" s="82">
        <f>L383</f>
        <v>360.64</v>
      </c>
      <c r="AQ392" t="s">
        <v>1076</v>
      </c>
      <c r="AR392" s="82">
        <f>L382</f>
        <v>2860.96</v>
      </c>
      <c r="AT392" s="82">
        <f>L384</f>
        <v>54.45</v>
      </c>
      <c r="AV392" t="s">
        <v>1076</v>
      </c>
      <c r="AW392" s="82">
        <f>L385</f>
        <v>309.44</v>
      </c>
      <c r="AZ392">
        <f>Source!X232</f>
        <v>2827.95</v>
      </c>
      <c r="BA392">
        <f>Source!Y232</f>
        <v>1486.86</v>
      </c>
      <c r="BI392" s="82">
        <f>J382+J383+J385+J390+J391</f>
        <v>185.42000000000002</v>
      </c>
      <c r="CD392">
        <v>2</v>
      </c>
    </row>
    <row r="393" spans="1:82" ht="42.75" x14ac:dyDescent="0.2">
      <c r="A393" s="69" t="s">
        <v>304</v>
      </c>
      <c r="B393" s="70" t="str">
        <f>Source!F234</f>
        <v>33-03-004-1</v>
      </c>
      <c r="C393" s="70" t="str">
        <f>Source!G234</f>
        <v>Забивка вертикальных заземлителей механизированная на глубину до 5 м</v>
      </c>
      <c r="D393" s="71" t="str">
        <f>Source!H234</f>
        <v>1 заземлитель</v>
      </c>
      <c r="E393" s="72">
        <f>Source!K234</f>
        <v>4</v>
      </c>
      <c r="F393" s="72"/>
      <c r="G393" s="72">
        <f>Source!I234</f>
        <v>4</v>
      </c>
      <c r="H393" s="74"/>
      <c r="I393" s="73"/>
      <c r="J393" s="74"/>
      <c r="K393" s="73"/>
      <c r="L393" s="74"/>
    </row>
    <row r="394" spans="1:82" ht="14.25" x14ac:dyDescent="0.2">
      <c r="A394" s="70"/>
      <c r="B394" s="73">
        <v>1</v>
      </c>
      <c r="C394" s="70" t="s">
        <v>1064</v>
      </c>
      <c r="D394" s="71"/>
      <c r="E394" s="72"/>
      <c r="F394" s="72"/>
      <c r="G394" s="72"/>
      <c r="H394" s="74">
        <f>Source!AO234</f>
        <v>6.85</v>
      </c>
      <c r="I394" s="73"/>
      <c r="J394" s="74">
        <f>ROUND(Source!AF234*Source!I234, 2)</f>
        <v>27.4</v>
      </c>
      <c r="K394" s="73">
        <f>IF(Source!BA234&lt;&gt; 0, Source!BA234, 1)</f>
        <v>50.93</v>
      </c>
      <c r="L394" s="74">
        <f>Source!S234</f>
        <v>1395.48</v>
      </c>
    </row>
    <row r="395" spans="1:82" ht="14.25" x14ac:dyDescent="0.2">
      <c r="A395" s="70"/>
      <c r="B395" s="73">
        <v>2</v>
      </c>
      <c r="C395" s="70" t="s">
        <v>1065</v>
      </c>
      <c r="D395" s="71"/>
      <c r="E395" s="72"/>
      <c r="F395" s="72"/>
      <c r="G395" s="72"/>
      <c r="H395" s="74">
        <f>Source!AM234</f>
        <v>86.65</v>
      </c>
      <c r="I395" s="73"/>
      <c r="J395" s="74">
        <f>ROUND((((Source!ET234)-(Source!EU234))+Source!AE234)*Source!I234, 2)</f>
        <v>346.6</v>
      </c>
      <c r="K395" s="73">
        <f>IF(Source!BB234&lt;&gt; 0, Source!BB234, 1)</f>
        <v>8.92</v>
      </c>
      <c r="L395" s="74">
        <f>Source!Q234</f>
        <v>3091.67</v>
      </c>
    </row>
    <row r="396" spans="1:82" ht="14.25" x14ac:dyDescent="0.2">
      <c r="A396" s="70"/>
      <c r="B396" s="73">
        <v>3</v>
      </c>
      <c r="C396" s="70" t="s">
        <v>1066</v>
      </c>
      <c r="D396" s="71"/>
      <c r="E396" s="72"/>
      <c r="F396" s="72"/>
      <c r="G396" s="72"/>
      <c r="H396" s="74">
        <f>Source!AN234</f>
        <v>6.14</v>
      </c>
      <c r="I396" s="73"/>
      <c r="J396" s="76">
        <f>ROUND(Source!AE234*Source!I234, 2)</f>
        <v>24.56</v>
      </c>
      <c r="K396" s="73">
        <f>IF(Source!BS234&lt;&gt; 0, Source!BS234, 1)</f>
        <v>50.93</v>
      </c>
      <c r="L396" s="76">
        <f>Source!R234</f>
        <v>1250.8399999999999</v>
      </c>
    </row>
    <row r="397" spans="1:82" ht="14.25" x14ac:dyDescent="0.2">
      <c r="A397" s="70"/>
      <c r="B397" s="73">
        <v>4</v>
      </c>
      <c r="C397" s="70" t="s">
        <v>1067</v>
      </c>
      <c r="D397" s="71"/>
      <c r="E397" s="72"/>
      <c r="F397" s="72"/>
      <c r="G397" s="72"/>
      <c r="H397" s="74">
        <f>Source!AL234</f>
        <v>30.36</v>
      </c>
      <c r="I397" s="73"/>
      <c r="J397" s="74">
        <f>ROUND(Source!AC234*Source!I234, 2)</f>
        <v>121.44</v>
      </c>
      <c r="K397" s="73">
        <f>IF(Source!BC234&lt;&gt; 0, Source!BC234, 1)</f>
        <v>8.6</v>
      </c>
      <c r="L397" s="74">
        <f>Source!P234</f>
        <v>1044.3800000000001</v>
      </c>
    </row>
    <row r="398" spans="1:82" ht="14.25" x14ac:dyDescent="0.2">
      <c r="A398" s="70"/>
      <c r="B398" s="70"/>
      <c r="C398" s="70" t="s">
        <v>1068</v>
      </c>
      <c r="D398" s="71" t="s">
        <v>1042</v>
      </c>
      <c r="E398" s="72">
        <f>Source!AQ234</f>
        <v>0.81</v>
      </c>
      <c r="F398" s="72"/>
      <c r="G398" s="72">
        <f>ROUND(Source!U234, 7)</f>
        <v>3.24</v>
      </c>
      <c r="H398" s="74"/>
      <c r="I398" s="73"/>
      <c r="J398" s="74"/>
      <c r="K398" s="73"/>
      <c r="L398" s="74"/>
    </row>
    <row r="399" spans="1:82" ht="14.25" x14ac:dyDescent="0.2">
      <c r="A399" s="70"/>
      <c r="B399" s="70"/>
      <c r="C399" s="77" t="s">
        <v>1069</v>
      </c>
      <c r="D399" s="78" t="s">
        <v>1042</v>
      </c>
      <c r="E399" s="79">
        <f>Source!AR234</f>
        <v>0.61</v>
      </c>
      <c r="F399" s="79"/>
      <c r="G399" s="79">
        <f>ROUND(Source!V234, 7)</f>
        <v>2.44</v>
      </c>
      <c r="H399" s="80"/>
      <c r="I399" s="81"/>
      <c r="J399" s="80"/>
      <c r="K399" s="81"/>
      <c r="L399" s="80"/>
    </row>
    <row r="400" spans="1:82" ht="14.25" x14ac:dyDescent="0.2">
      <c r="A400" s="70"/>
      <c r="B400" s="70"/>
      <c r="C400" s="70" t="s">
        <v>1070</v>
      </c>
      <c r="D400" s="71"/>
      <c r="E400" s="72"/>
      <c r="F400" s="72"/>
      <c r="G400" s="72"/>
      <c r="H400" s="74">
        <f>H394+H395+H397</f>
        <v>123.86</v>
      </c>
      <c r="I400" s="73"/>
      <c r="J400" s="74">
        <f>J394+J395+J397</f>
        <v>495.44</v>
      </c>
      <c r="K400" s="73"/>
      <c r="L400" s="74">
        <f>L394+L395+L397</f>
        <v>5531.53</v>
      </c>
    </row>
    <row r="401" spans="1:82" ht="14.25" x14ac:dyDescent="0.2">
      <c r="A401" s="70"/>
      <c r="B401" s="70"/>
      <c r="C401" s="70" t="s">
        <v>1071</v>
      </c>
      <c r="D401" s="71"/>
      <c r="E401" s="72"/>
      <c r="F401" s="72"/>
      <c r="G401" s="72"/>
      <c r="H401" s="74"/>
      <c r="I401" s="73"/>
      <c r="J401" s="74">
        <f>SUM(S393:S404)+SUM(T393:T404)+SUM(X393:X404)+SUM(Y393:Y404)+SUM(Z393:Z404)</f>
        <v>51.959999999999994</v>
      </c>
      <c r="K401" s="73"/>
      <c r="L401" s="74">
        <f>SUM(AR393:AR404)+SUM(AS393:AS404)+SUM(AT393:AT404)+SUM(AU393:AU404)+SUM(AV393:AV404)</f>
        <v>2646.3199999999997</v>
      </c>
    </row>
    <row r="402" spans="1:82" ht="14.25" x14ac:dyDescent="0.2">
      <c r="A402" s="70"/>
      <c r="B402" s="70" t="s">
        <v>311</v>
      </c>
      <c r="C402" s="70" t="s">
        <v>1128</v>
      </c>
      <c r="D402" s="71" t="s">
        <v>1073</v>
      </c>
      <c r="E402" s="72">
        <f>Source!BZ234</f>
        <v>103</v>
      </c>
      <c r="F402" s="72"/>
      <c r="G402" s="72">
        <f>Source!AT234</f>
        <v>103</v>
      </c>
      <c r="H402" s="74"/>
      <c r="I402" s="73"/>
      <c r="J402" s="74">
        <f>SUM(AD393:AD404)</f>
        <v>53.52</v>
      </c>
      <c r="K402" s="73"/>
      <c r="L402" s="74">
        <f>SUM(AZ393:AZ404)</f>
        <v>2725.71</v>
      </c>
    </row>
    <row r="403" spans="1:82" ht="14.25" x14ac:dyDescent="0.2">
      <c r="A403" s="77"/>
      <c r="B403" s="77" t="s">
        <v>312</v>
      </c>
      <c r="C403" s="77" t="s">
        <v>1129</v>
      </c>
      <c r="D403" s="78" t="s">
        <v>1073</v>
      </c>
      <c r="E403" s="79">
        <f>Source!CA234</f>
        <v>60</v>
      </c>
      <c r="F403" s="79"/>
      <c r="G403" s="79">
        <f>Source!AU234</f>
        <v>60</v>
      </c>
      <c r="H403" s="80"/>
      <c r="I403" s="81"/>
      <c r="J403" s="80">
        <f>SUM(AE393:AE404)</f>
        <v>31.18</v>
      </c>
      <c r="K403" s="81"/>
      <c r="L403" s="80">
        <f>SUM(BA393:BA404)</f>
        <v>1587.79</v>
      </c>
    </row>
    <row r="404" spans="1:82" ht="15" x14ac:dyDescent="0.2">
      <c r="C404" s="83" t="s">
        <v>1075</v>
      </c>
      <c r="D404" s="83"/>
      <c r="E404" s="83"/>
      <c r="F404" s="83"/>
      <c r="G404" s="83"/>
      <c r="H404" s="83"/>
      <c r="I404" s="84">
        <f>J394+J395+J397+J402+J403</f>
        <v>580.14</v>
      </c>
      <c r="J404" s="84"/>
      <c r="K404" s="84">
        <f>L394+L395+L397+L402+L403</f>
        <v>9845.0299999999988</v>
      </c>
      <c r="L404" s="84"/>
      <c r="O404" s="82">
        <f>J394+J395+J397+J402+J403</f>
        <v>580.14</v>
      </c>
      <c r="P404" s="82">
        <f>J395</f>
        <v>346.6</v>
      </c>
      <c r="R404" t="s">
        <v>1076</v>
      </c>
      <c r="S404" s="82">
        <f>J394</f>
        <v>27.4</v>
      </c>
      <c r="U404" s="82">
        <f>J394</f>
        <v>27.4</v>
      </c>
      <c r="X404" s="82">
        <f>J396</f>
        <v>24.56</v>
      </c>
      <c r="Z404" t="s">
        <v>1076</v>
      </c>
      <c r="AA404" s="82">
        <f>J397</f>
        <v>121.44</v>
      </c>
      <c r="AD404">
        <f>ROUND((Source!AT234/100)*((ROUND(Source!AF234*Source!I234, 2)+ROUND(Source!AE234*Source!I234, 2))), 2)</f>
        <v>53.52</v>
      </c>
      <c r="AE404">
        <f>ROUND((Source!AU234/100)*((ROUND(Source!AF234*Source!I234, 2)+ROUND(Source!AE234*Source!I234, 2))), 2)</f>
        <v>31.18</v>
      </c>
      <c r="AN404" s="82">
        <f>L394+L395+L397+L402+L403</f>
        <v>9845.0299999999988</v>
      </c>
      <c r="AO404" s="82">
        <f>L395</f>
        <v>3091.67</v>
      </c>
      <c r="AQ404" t="s">
        <v>1076</v>
      </c>
      <c r="AR404" s="82">
        <f>L394</f>
        <v>1395.48</v>
      </c>
      <c r="AT404" s="82">
        <f>L396</f>
        <v>1250.8399999999999</v>
      </c>
      <c r="AV404" t="s">
        <v>1076</v>
      </c>
      <c r="AW404" s="82">
        <f>L397</f>
        <v>1044.3800000000001</v>
      </c>
      <c r="AZ404">
        <f>Source!X234</f>
        <v>2725.71</v>
      </c>
      <c r="BA404">
        <f>Source!Y234</f>
        <v>1587.79</v>
      </c>
      <c r="BH404" s="82">
        <f>J394+J395+J397+J402+J403</f>
        <v>580.14</v>
      </c>
      <c r="CD404">
        <v>1</v>
      </c>
    </row>
    <row r="405" spans="1:82" ht="28.5" x14ac:dyDescent="0.2">
      <c r="A405" s="69" t="s">
        <v>313</v>
      </c>
      <c r="B405" s="70" t="str">
        <f>Source!F236</f>
        <v>204-0004</v>
      </c>
      <c r="C405" s="70" t="str">
        <f>Source!G236</f>
        <v>Горячекатаная арматурная сталь гладкая класса А-I, диаметром 12 мм</v>
      </c>
      <c r="D405" s="71" t="str">
        <f>Source!H236</f>
        <v>т</v>
      </c>
      <c r="E405" s="72">
        <f>Source!K236</f>
        <v>-0.02</v>
      </c>
      <c r="F405" s="72"/>
      <c r="G405" s="72">
        <f>Source!I236</f>
        <v>-0.02</v>
      </c>
      <c r="H405" s="74">
        <f>Source!AL236</f>
        <v>6014.12</v>
      </c>
      <c r="I405" s="73"/>
      <c r="J405" s="74">
        <f>ROUND(Source!AC236*Source!I236, 2)</f>
        <v>-120.28</v>
      </c>
      <c r="K405" s="73">
        <f>IF(Source!BC236&lt;&gt; 0, Source!BC236, 1)</f>
        <v>8.48</v>
      </c>
      <c r="L405" s="74">
        <f>Source!P236</f>
        <v>-1019.99</v>
      </c>
    </row>
    <row r="406" spans="1:82" x14ac:dyDescent="0.2">
      <c r="B406" s="75" t="str">
        <f>Source!EO236</f>
        <v>Поправка:</v>
      </c>
      <c r="C406" s="75" t="str">
        <f>Source!CN236</f>
        <v>Поправка:  Наименование:</v>
      </c>
    </row>
    <row r="407" spans="1:82" x14ac:dyDescent="0.2">
      <c r="A407" s="106"/>
      <c r="B407" s="106"/>
      <c r="C407" s="107" t="str">
        <f>"Объем: "&amp;Source!I236&amp;"="&amp;Source!I234&amp;"*"&amp;"-"&amp;"0,005"</f>
        <v>Объем: -0,02=4*-0,005</v>
      </c>
      <c r="D407" s="106"/>
      <c r="E407" s="106"/>
      <c r="F407" s="106"/>
      <c r="G407" s="106"/>
      <c r="H407" s="106"/>
      <c r="I407" s="106"/>
      <c r="J407" s="106"/>
      <c r="K407" s="106"/>
      <c r="L407" s="106"/>
    </row>
    <row r="408" spans="1:82" ht="15" x14ac:dyDescent="0.2">
      <c r="C408" s="83" t="s">
        <v>1075</v>
      </c>
      <c r="D408" s="83"/>
      <c r="E408" s="83"/>
      <c r="F408" s="83"/>
      <c r="G408" s="83"/>
      <c r="H408" s="83"/>
      <c r="I408" s="84">
        <f>J405</f>
        <v>-120.28</v>
      </c>
      <c r="J408" s="84"/>
      <c r="K408" s="84">
        <f>L405</f>
        <v>-1019.99</v>
      </c>
      <c r="L408" s="84"/>
      <c r="O408" s="82">
        <f>J405</f>
        <v>-120.28</v>
      </c>
      <c r="P408">
        <f>0</f>
        <v>0</v>
      </c>
      <c r="R408" t="s">
        <v>1076</v>
      </c>
      <c r="S408">
        <f>0</f>
        <v>0</v>
      </c>
      <c r="U408">
        <f>0</f>
        <v>0</v>
      </c>
      <c r="X408">
        <f>0</f>
        <v>0</v>
      </c>
      <c r="Z408" t="s">
        <v>1076</v>
      </c>
      <c r="AA408" s="82">
        <f>J405</f>
        <v>-120.28</v>
      </c>
      <c r="AD408">
        <f>ROUND((Source!AT236/100)*((ROUND(Source!AF236*Source!I236, 2)+ROUND(Source!AE236*Source!I236, 2))), 2)</f>
        <v>0</v>
      </c>
      <c r="AE408">
        <f>ROUND((Source!AU236/100)*((ROUND(Source!AF236*Source!I236, 2)+ROUND(Source!AE236*Source!I236, 2))), 2)</f>
        <v>0</v>
      </c>
      <c r="AN408" s="82">
        <f>L405</f>
        <v>-1019.99</v>
      </c>
      <c r="AO408">
        <f>0</f>
        <v>0</v>
      </c>
      <c r="AQ408" t="s">
        <v>1076</v>
      </c>
      <c r="AR408">
        <f>0</f>
        <v>0</v>
      </c>
      <c r="AT408">
        <f>0</f>
        <v>0</v>
      </c>
      <c r="AV408" t="s">
        <v>1076</v>
      </c>
      <c r="AW408" s="82">
        <f>L405</f>
        <v>-1019.99</v>
      </c>
      <c r="AZ408">
        <f>Source!X236</f>
        <v>0</v>
      </c>
      <c r="BA408">
        <f>Source!Y236</f>
        <v>0</v>
      </c>
      <c r="BH408" s="82">
        <f>J405</f>
        <v>-120.28</v>
      </c>
      <c r="CD408">
        <v>1</v>
      </c>
    </row>
    <row r="409" spans="1:82" ht="42.75" x14ac:dyDescent="0.2">
      <c r="A409" s="69" t="s">
        <v>319</v>
      </c>
      <c r="B409" s="70" t="str">
        <f>Source!F238</f>
        <v>204-0007</v>
      </c>
      <c r="C409" s="70" t="str">
        <f>Source!G238</f>
        <v>Горячекатаная арматурная сталь гладкая класса А-I, диаметром 20-22 мм</v>
      </c>
      <c r="D409" s="71" t="str">
        <f>Source!H238</f>
        <v>т</v>
      </c>
      <c r="E409" s="72">
        <f>Source!K238</f>
        <v>3.6990000000000002E-2</v>
      </c>
      <c r="F409" s="72"/>
      <c r="G409" s="72">
        <f>Source!I238</f>
        <v>3.6990000000000002E-2</v>
      </c>
      <c r="H409" s="74">
        <f>Source!AL238</f>
        <v>5520</v>
      </c>
      <c r="I409" s="73"/>
      <c r="J409" s="74">
        <f>ROUND(Source!AC238*Source!I238, 2)</f>
        <v>204.18</v>
      </c>
      <c r="K409" s="73">
        <f>IF(Source!BC238&lt;&gt; 0, Source!BC238, 1)</f>
        <v>8.7799999999999994</v>
      </c>
      <c r="L409" s="74">
        <f>Source!P238</f>
        <v>1792.74</v>
      </c>
    </row>
    <row r="410" spans="1:82" x14ac:dyDescent="0.2">
      <c r="A410" s="106"/>
      <c r="B410" s="106"/>
      <c r="C410" s="107" t="str">
        <f>"Объем: "&amp;Source!I238&amp;"=3*"&amp;"12,33/"&amp;"1000"</f>
        <v>Объем: 0,03699=3*12,33/1000</v>
      </c>
      <c r="D410" s="106"/>
      <c r="E410" s="106"/>
      <c r="F410" s="106"/>
      <c r="G410" s="106"/>
      <c r="H410" s="106"/>
      <c r="I410" s="106"/>
      <c r="J410" s="106"/>
      <c r="K410" s="106"/>
      <c r="L410" s="106"/>
    </row>
    <row r="411" spans="1:82" ht="15" x14ac:dyDescent="0.2">
      <c r="C411" s="83" t="s">
        <v>1075</v>
      </c>
      <c r="D411" s="83"/>
      <c r="E411" s="83"/>
      <c r="F411" s="83"/>
      <c r="G411" s="83"/>
      <c r="H411" s="83"/>
      <c r="I411" s="84">
        <f>J409</f>
        <v>204.18</v>
      </c>
      <c r="J411" s="84"/>
      <c r="K411" s="84">
        <f>L409</f>
        <v>1792.74</v>
      </c>
      <c r="L411" s="84"/>
      <c r="O411" s="82">
        <f>J409</f>
        <v>204.18</v>
      </c>
      <c r="P411">
        <f>0</f>
        <v>0</v>
      </c>
      <c r="R411" t="s">
        <v>1076</v>
      </c>
      <c r="S411">
        <f>0</f>
        <v>0</v>
      </c>
      <c r="U411">
        <f>0</f>
        <v>0</v>
      </c>
      <c r="X411">
        <f>0</f>
        <v>0</v>
      </c>
      <c r="Z411" t="s">
        <v>1076</v>
      </c>
      <c r="AA411" s="82">
        <f>J409</f>
        <v>204.18</v>
      </c>
      <c r="AD411">
        <f>ROUND((Source!AT238/100)*((ROUND(Source!AF238*Source!I238, 2)+ROUND(Source!AE238*Source!I238, 2))), 2)</f>
        <v>0</v>
      </c>
      <c r="AE411">
        <f>ROUND((Source!AU238/100)*((ROUND(Source!AF238*Source!I238, 2)+ROUND(Source!AE238*Source!I238, 2))), 2)</f>
        <v>0</v>
      </c>
      <c r="AN411" s="82">
        <f>L409</f>
        <v>1792.74</v>
      </c>
      <c r="AO411">
        <f>0</f>
        <v>0</v>
      </c>
      <c r="AQ411" t="s">
        <v>1076</v>
      </c>
      <c r="AR411">
        <f>0</f>
        <v>0</v>
      </c>
      <c r="AT411">
        <f>0</f>
        <v>0</v>
      </c>
      <c r="AV411" t="s">
        <v>1076</v>
      </c>
      <c r="AW411" s="82">
        <f>L409</f>
        <v>1792.74</v>
      </c>
      <c r="AZ411">
        <f>Source!X238</f>
        <v>0</v>
      </c>
      <c r="BA411">
        <f>Source!Y238</f>
        <v>0</v>
      </c>
      <c r="BH411" s="82">
        <f>J409</f>
        <v>204.18</v>
      </c>
      <c r="CD411">
        <v>1</v>
      </c>
    </row>
    <row r="412" spans="1:82" ht="42.75" x14ac:dyDescent="0.2">
      <c r="A412" s="69" t="s">
        <v>323</v>
      </c>
      <c r="B412" s="70" t="str">
        <f>Source!F240</f>
        <v>м08-02-145-2</v>
      </c>
      <c r="C412" s="70" t="str">
        <f>Source!G240</f>
        <v>Кабель до 35 кВ, прокладываемый по дну канала без креплений, масса 1 м кабеля до 2 кг</v>
      </c>
      <c r="D412" s="71" t="str">
        <f>Source!H240</f>
        <v>100 М КАБЕЛЯ</v>
      </c>
      <c r="E412" s="72">
        <f>Source!K240</f>
        <v>0.4</v>
      </c>
      <c r="F412" s="72"/>
      <c r="G412" s="72">
        <f>Source!I240</f>
        <v>0.4</v>
      </c>
      <c r="H412" s="74"/>
      <c r="I412" s="73"/>
      <c r="J412" s="74"/>
      <c r="K412" s="73"/>
      <c r="L412" s="74"/>
    </row>
    <row r="413" spans="1:82" x14ac:dyDescent="0.2">
      <c r="C413" s="105" t="str">
        <f>"Объем: "&amp;Source!I240&amp;"=(40)/"&amp;"100"</f>
        <v>Объем: 0,4=(40)/100</v>
      </c>
    </row>
    <row r="414" spans="1:82" ht="14.25" x14ac:dyDescent="0.2">
      <c r="A414" s="70"/>
      <c r="B414" s="73">
        <v>1</v>
      </c>
      <c r="C414" s="70" t="s">
        <v>1064</v>
      </c>
      <c r="D414" s="71"/>
      <c r="E414" s="72"/>
      <c r="F414" s="72"/>
      <c r="G414" s="72"/>
      <c r="H414" s="74">
        <f>Source!AO240</f>
        <v>63.78</v>
      </c>
      <c r="I414" s="73"/>
      <c r="J414" s="74">
        <f>ROUND(Source!AF240*Source!I240, 2)</f>
        <v>25.51</v>
      </c>
      <c r="K414" s="73">
        <f>IF(Source!BA240&lt;&gt; 0, Source!BA240, 1)</f>
        <v>50.93</v>
      </c>
      <c r="L414" s="74">
        <f>Source!S240</f>
        <v>1299.33</v>
      </c>
    </row>
    <row r="415" spans="1:82" ht="14.25" x14ac:dyDescent="0.2">
      <c r="A415" s="70"/>
      <c r="B415" s="73">
        <v>2</v>
      </c>
      <c r="C415" s="70" t="s">
        <v>1065</v>
      </c>
      <c r="D415" s="71"/>
      <c r="E415" s="72"/>
      <c r="F415" s="72"/>
      <c r="G415" s="72"/>
      <c r="H415" s="74">
        <f>Source!AM240</f>
        <v>53.38</v>
      </c>
      <c r="I415" s="73"/>
      <c r="J415" s="74">
        <f>ROUND((((Source!ET240)-(Source!EU240))+Source!AE240)*Source!I240, 2)</f>
        <v>21.35</v>
      </c>
      <c r="K415" s="73">
        <f>IF(Source!BB240&lt;&gt; 0, Source!BB240, 1)</f>
        <v>14.83</v>
      </c>
      <c r="L415" s="74">
        <f>Source!Q240</f>
        <v>316.64999999999998</v>
      </c>
    </row>
    <row r="416" spans="1:82" ht="14.25" x14ac:dyDescent="0.2">
      <c r="A416" s="70"/>
      <c r="B416" s="73">
        <v>3</v>
      </c>
      <c r="C416" s="70" t="s">
        <v>1066</v>
      </c>
      <c r="D416" s="71"/>
      <c r="E416" s="72"/>
      <c r="F416" s="72"/>
      <c r="G416" s="72"/>
      <c r="H416" s="74">
        <f>Source!AN240</f>
        <v>2.7</v>
      </c>
      <c r="I416" s="73"/>
      <c r="J416" s="76">
        <f>ROUND(Source!AE240*Source!I240, 2)</f>
        <v>1.08</v>
      </c>
      <c r="K416" s="73">
        <f>IF(Source!BS240&lt;&gt; 0, Source!BS240, 1)</f>
        <v>50.93</v>
      </c>
      <c r="L416" s="76">
        <f>Source!R240</f>
        <v>55</v>
      </c>
    </row>
    <row r="417" spans="1:82" ht="14.25" x14ac:dyDescent="0.2">
      <c r="A417" s="70"/>
      <c r="B417" s="73">
        <v>4</v>
      </c>
      <c r="C417" s="70" t="s">
        <v>1067</v>
      </c>
      <c r="D417" s="71"/>
      <c r="E417" s="72"/>
      <c r="F417" s="72"/>
      <c r="G417" s="72"/>
      <c r="H417" s="74">
        <f>Source!AL240</f>
        <v>47.51</v>
      </c>
      <c r="I417" s="73"/>
      <c r="J417" s="74">
        <f>ROUND(Source!AC240*Source!I240, 2)</f>
        <v>19</v>
      </c>
      <c r="K417" s="73">
        <f>IF(Source!BC240&lt;&gt; 0, Source!BC240, 1)</f>
        <v>11.83</v>
      </c>
      <c r="L417" s="74">
        <f>Source!P240</f>
        <v>224.82</v>
      </c>
    </row>
    <row r="418" spans="1:82" ht="14.25" x14ac:dyDescent="0.2">
      <c r="A418" s="70"/>
      <c r="B418" s="70"/>
      <c r="C418" s="70" t="s">
        <v>1068</v>
      </c>
      <c r="D418" s="71" t="s">
        <v>1042</v>
      </c>
      <c r="E418" s="72">
        <f>Source!AQ240</f>
        <v>6.63</v>
      </c>
      <c r="F418" s="72"/>
      <c r="G418" s="72">
        <f>ROUND(Source!U240, 7)</f>
        <v>2.6520000000000001</v>
      </c>
      <c r="H418" s="74"/>
      <c r="I418" s="73"/>
      <c r="J418" s="74"/>
      <c r="K418" s="73"/>
      <c r="L418" s="74"/>
    </row>
    <row r="419" spans="1:82" ht="14.25" x14ac:dyDescent="0.2">
      <c r="A419" s="70"/>
      <c r="B419" s="70"/>
      <c r="C419" s="77" t="s">
        <v>1069</v>
      </c>
      <c r="D419" s="78" t="s">
        <v>1042</v>
      </c>
      <c r="E419" s="79">
        <f>Source!AR240</f>
        <v>0.2</v>
      </c>
      <c r="F419" s="79"/>
      <c r="G419" s="79">
        <f>ROUND(Source!V240, 7)</f>
        <v>0.08</v>
      </c>
      <c r="H419" s="80"/>
      <c r="I419" s="81"/>
      <c r="J419" s="80"/>
      <c r="K419" s="81"/>
      <c r="L419" s="80"/>
    </row>
    <row r="420" spans="1:82" ht="14.25" x14ac:dyDescent="0.2">
      <c r="A420" s="70"/>
      <c r="B420" s="70"/>
      <c r="C420" s="70" t="s">
        <v>1070</v>
      </c>
      <c r="D420" s="71"/>
      <c r="E420" s="72"/>
      <c r="F420" s="72"/>
      <c r="G420" s="72"/>
      <c r="H420" s="74">
        <f>H414+H415+H417</f>
        <v>164.67</v>
      </c>
      <c r="I420" s="73"/>
      <c r="J420" s="74">
        <f>J414+J415+J417</f>
        <v>65.86</v>
      </c>
      <c r="K420" s="73"/>
      <c r="L420" s="74">
        <f>L414+L415+L417</f>
        <v>1840.8</v>
      </c>
    </row>
    <row r="421" spans="1:82" ht="14.25" x14ac:dyDescent="0.2">
      <c r="A421" s="70"/>
      <c r="B421" s="70"/>
      <c r="C421" s="70" t="s">
        <v>1071</v>
      </c>
      <c r="D421" s="71"/>
      <c r="E421" s="72"/>
      <c r="F421" s="72"/>
      <c r="G421" s="72"/>
      <c r="H421" s="74"/>
      <c r="I421" s="73"/>
      <c r="J421" s="74">
        <f>SUM(S412:S424)+SUM(T412:T424)+SUM(X412:X424)+SUM(Y412:Y424)+SUM(Z412:Z424)</f>
        <v>26.590000000000003</v>
      </c>
      <c r="K421" s="73"/>
      <c r="L421" s="74">
        <f>SUM(AR412:AR424)+SUM(AS412:AS424)+SUM(AT412:AT424)+SUM(AU412:AU424)+SUM(AV412:AV424)</f>
        <v>1354.33</v>
      </c>
    </row>
    <row r="422" spans="1:82" ht="28.5" x14ac:dyDescent="0.2">
      <c r="A422" s="70"/>
      <c r="B422" s="70" t="s">
        <v>32</v>
      </c>
      <c r="C422" s="70" t="s">
        <v>1072</v>
      </c>
      <c r="D422" s="71" t="s">
        <v>1073</v>
      </c>
      <c r="E422" s="72">
        <f>Source!BZ240</f>
        <v>97</v>
      </c>
      <c r="F422" s="72"/>
      <c r="G422" s="72">
        <f>Source!AT240</f>
        <v>97</v>
      </c>
      <c r="H422" s="74"/>
      <c r="I422" s="73"/>
      <c r="J422" s="74">
        <f>SUM(AD412:AD424)</f>
        <v>25.79</v>
      </c>
      <c r="K422" s="73"/>
      <c r="L422" s="74">
        <f>SUM(AZ412:AZ424)</f>
        <v>1313.7</v>
      </c>
    </row>
    <row r="423" spans="1:82" ht="28.5" x14ac:dyDescent="0.2">
      <c r="A423" s="77"/>
      <c r="B423" s="77" t="s">
        <v>33</v>
      </c>
      <c r="C423" s="77" t="s">
        <v>1074</v>
      </c>
      <c r="D423" s="78" t="s">
        <v>1073</v>
      </c>
      <c r="E423" s="79">
        <f>Source!CA240</f>
        <v>51</v>
      </c>
      <c r="F423" s="79"/>
      <c r="G423" s="79">
        <f>Source!AU240</f>
        <v>51</v>
      </c>
      <c r="H423" s="80"/>
      <c r="I423" s="81"/>
      <c r="J423" s="80">
        <f>SUM(AE412:AE424)</f>
        <v>13.56</v>
      </c>
      <c r="K423" s="81"/>
      <c r="L423" s="80">
        <f>SUM(BA412:BA424)</f>
        <v>690.71</v>
      </c>
    </row>
    <row r="424" spans="1:82" ht="15" x14ac:dyDescent="0.2">
      <c r="C424" s="83" t="s">
        <v>1075</v>
      </c>
      <c r="D424" s="83"/>
      <c r="E424" s="83"/>
      <c r="F424" s="83"/>
      <c r="G424" s="83"/>
      <c r="H424" s="83"/>
      <c r="I424" s="84">
        <f>J414+J415+J417+J422+J423</f>
        <v>105.21000000000001</v>
      </c>
      <c r="J424" s="84"/>
      <c r="K424" s="84">
        <f>L414+L415+L417+L422+L423</f>
        <v>3845.21</v>
      </c>
      <c r="L424" s="84"/>
      <c r="O424" s="82">
        <f>J414+J415+J417+J422+J423</f>
        <v>105.21000000000001</v>
      </c>
      <c r="P424" s="82">
        <f>J415</f>
        <v>21.35</v>
      </c>
      <c r="R424" t="s">
        <v>1076</v>
      </c>
      <c r="S424" s="82">
        <f>J414</f>
        <v>25.51</v>
      </c>
      <c r="U424" s="82">
        <f>J414</f>
        <v>25.51</v>
      </c>
      <c r="X424" s="82">
        <f>J416</f>
        <v>1.08</v>
      </c>
      <c r="Z424" t="s">
        <v>1076</v>
      </c>
      <c r="AA424" s="82">
        <f>J417</f>
        <v>19</v>
      </c>
      <c r="AD424">
        <f>ROUND((Source!AT240/100)*((ROUND(Source!AF240*Source!I240, 2)+ROUND(Source!AE240*Source!I240, 2))), 2)</f>
        <v>25.79</v>
      </c>
      <c r="AE424">
        <f>ROUND((Source!AU240/100)*((ROUND(Source!AF240*Source!I240, 2)+ROUND(Source!AE240*Source!I240, 2))), 2)</f>
        <v>13.56</v>
      </c>
      <c r="AN424" s="82">
        <f>L414+L415+L417+L422+L423</f>
        <v>3845.21</v>
      </c>
      <c r="AO424" s="82">
        <f>L415</f>
        <v>316.64999999999998</v>
      </c>
      <c r="AQ424" t="s">
        <v>1076</v>
      </c>
      <c r="AR424" s="82">
        <f>L414</f>
        <v>1299.33</v>
      </c>
      <c r="AT424" s="82">
        <f>L416</f>
        <v>55</v>
      </c>
      <c r="AV424" t="s">
        <v>1076</v>
      </c>
      <c r="AW424" s="82">
        <f>L417</f>
        <v>224.82</v>
      </c>
      <c r="AZ424">
        <f>Source!X240</f>
        <v>1313.7</v>
      </c>
      <c r="BA424">
        <f>Source!Y240</f>
        <v>690.71</v>
      </c>
      <c r="BI424" s="82">
        <f>J414+J415+J417+J422+J423</f>
        <v>105.21000000000001</v>
      </c>
      <c r="CD424">
        <v>2</v>
      </c>
    </row>
    <row r="425" spans="1:82" ht="57" x14ac:dyDescent="0.2">
      <c r="A425" s="104" t="s">
        <v>328</v>
      </c>
      <c r="B425" s="77" t="str">
        <f>Source!F242</f>
        <v>Коньюнктурный анализ п.160</v>
      </c>
      <c r="C425" s="77" t="s">
        <v>1130</v>
      </c>
      <c r="D425" s="78" t="str">
        <f>Source!H242</f>
        <v>м</v>
      </c>
      <c r="E425" s="79">
        <f>Source!K242</f>
        <v>40</v>
      </c>
      <c r="F425" s="79"/>
      <c r="G425" s="79">
        <f>Source!I242</f>
        <v>40</v>
      </c>
      <c r="H425" s="80">
        <f>Source!AL242</f>
        <v>8670</v>
      </c>
      <c r="I425" s="81"/>
      <c r="J425" s="80">
        <f>ROUND(L425/K425, 2)</f>
        <v>35900.620000000003</v>
      </c>
      <c r="K425" s="81">
        <f>IF(Source!BC242&lt;&gt; 0, Source!BC242, 1)</f>
        <v>9.66</v>
      </c>
      <c r="L425" s="80">
        <f>Source!HG242</f>
        <v>346800</v>
      </c>
    </row>
    <row r="426" spans="1:82" ht="15" x14ac:dyDescent="0.2">
      <c r="C426" s="83" t="s">
        <v>1075</v>
      </c>
      <c r="D426" s="83"/>
      <c r="E426" s="83"/>
      <c r="F426" s="83"/>
      <c r="G426" s="83"/>
      <c r="H426" s="83"/>
      <c r="I426" s="84">
        <f>J425</f>
        <v>35900.620000000003</v>
      </c>
      <c r="J426" s="84"/>
      <c r="K426" s="84">
        <f>L425</f>
        <v>346800</v>
      </c>
      <c r="L426" s="84"/>
      <c r="O426" s="82">
        <f>J425</f>
        <v>35900.620000000003</v>
      </c>
      <c r="P426">
        <f>0</f>
        <v>0</v>
      </c>
      <c r="R426" t="s">
        <v>1076</v>
      </c>
      <c r="S426">
        <f>0</f>
        <v>0</v>
      </c>
      <c r="U426">
        <f>0</f>
        <v>0</v>
      </c>
      <c r="X426">
        <f>0</f>
        <v>0</v>
      </c>
      <c r="Z426" t="s">
        <v>1076</v>
      </c>
      <c r="AA426" s="82">
        <f>J425</f>
        <v>35900.620000000003</v>
      </c>
      <c r="AB426" s="82">
        <f>J425</f>
        <v>35900.620000000003</v>
      </c>
      <c r="AD426">
        <f>ROUND((Source!AT242/100)*((ROUND(Source!AF242*Source!I242, 2)+ROUND(Source!AE242*Source!I242, 2))), 2)</f>
        <v>0</v>
      </c>
      <c r="AE426">
        <f>ROUND((Source!AU242/100)*((ROUND(Source!AF242*Source!I242, 2)+ROUND(Source!AE242*Source!I242, 2))), 2)</f>
        <v>0</v>
      </c>
      <c r="AN426" s="82">
        <f>L425</f>
        <v>346800</v>
      </c>
      <c r="AO426">
        <f>0</f>
        <v>0</v>
      </c>
      <c r="AQ426" t="s">
        <v>1076</v>
      </c>
      <c r="AR426">
        <f>0</f>
        <v>0</v>
      </c>
      <c r="AT426">
        <f>0</f>
        <v>0</v>
      </c>
      <c r="AV426" t="s">
        <v>1076</v>
      </c>
      <c r="AW426" s="82">
        <f>L425</f>
        <v>346800</v>
      </c>
      <c r="AX426" s="82">
        <f>L425</f>
        <v>346800</v>
      </c>
      <c r="AZ426">
        <f>Source!X242</f>
        <v>0</v>
      </c>
      <c r="BA426">
        <f>Source!Y242</f>
        <v>0</v>
      </c>
      <c r="BI426" s="82">
        <f>J425</f>
        <v>35900.620000000003</v>
      </c>
      <c r="CD426">
        <v>2</v>
      </c>
    </row>
    <row r="427" spans="1:82" ht="14.25" x14ac:dyDescent="0.2">
      <c r="A427" s="69" t="s">
        <v>333</v>
      </c>
      <c r="B427" s="70" t="str">
        <f>Source!F244</f>
        <v>м08-01-082-1</v>
      </c>
      <c r="C427" s="70" t="str">
        <f>Source!G244</f>
        <v>Зажим наборный без кожуха</v>
      </c>
      <c r="D427" s="71" t="str">
        <f>Source!H244</f>
        <v>100 шт.</v>
      </c>
      <c r="E427" s="72">
        <f>Source!K244</f>
        <v>0.12</v>
      </c>
      <c r="F427" s="72"/>
      <c r="G427" s="72">
        <f>Source!I244</f>
        <v>0.12</v>
      </c>
      <c r="H427" s="74"/>
      <c r="I427" s="73"/>
      <c r="J427" s="74"/>
      <c r="K427" s="73"/>
      <c r="L427" s="74"/>
    </row>
    <row r="428" spans="1:82" x14ac:dyDescent="0.2">
      <c r="C428" s="105" t="str">
        <f>"Объем: "&amp;Source!I244&amp;"=12/"&amp;"100"</f>
        <v>Объем: 0,12=12/100</v>
      </c>
    </row>
    <row r="429" spans="1:82" ht="14.25" x14ac:dyDescent="0.2">
      <c r="A429" s="70"/>
      <c r="B429" s="73">
        <v>1</v>
      </c>
      <c r="C429" s="70" t="s">
        <v>1064</v>
      </c>
      <c r="D429" s="71"/>
      <c r="E429" s="72"/>
      <c r="F429" s="72"/>
      <c r="G429" s="72"/>
      <c r="H429" s="74">
        <f>Source!AO244</f>
        <v>452.14</v>
      </c>
      <c r="I429" s="73"/>
      <c r="J429" s="74">
        <f>ROUND(Source!AF244*Source!I244, 2)</f>
        <v>54.26</v>
      </c>
      <c r="K429" s="73">
        <f>IF(Source!BA244&lt;&gt; 0, Source!BA244, 1)</f>
        <v>50.93</v>
      </c>
      <c r="L429" s="74">
        <f>Source!S244</f>
        <v>2763.3</v>
      </c>
    </row>
    <row r="430" spans="1:82" ht="14.25" x14ac:dyDescent="0.2">
      <c r="A430" s="70"/>
      <c r="B430" s="73">
        <v>2</v>
      </c>
      <c r="C430" s="70" t="s">
        <v>1065</v>
      </c>
      <c r="D430" s="71"/>
      <c r="E430" s="72"/>
      <c r="F430" s="72"/>
      <c r="G430" s="72"/>
      <c r="H430" s="74">
        <f>Source!AM244</f>
        <v>25.94</v>
      </c>
      <c r="I430" s="73"/>
      <c r="J430" s="74">
        <f>ROUND((((Source!ET244)-(Source!EU244))+Source!AE244)*Source!I244, 2)</f>
        <v>3.11</v>
      </c>
      <c r="K430" s="73">
        <f>IF(Source!BB244&lt;&gt; 0, Source!BB244, 1)</f>
        <v>15.75</v>
      </c>
      <c r="L430" s="74">
        <f>Source!Q244</f>
        <v>49.03</v>
      </c>
    </row>
    <row r="431" spans="1:82" ht="14.25" x14ac:dyDescent="0.2">
      <c r="A431" s="70"/>
      <c r="B431" s="73">
        <v>3</v>
      </c>
      <c r="C431" s="70" t="s">
        <v>1066</v>
      </c>
      <c r="D431" s="71"/>
      <c r="E431" s="72"/>
      <c r="F431" s="72"/>
      <c r="G431" s="72"/>
      <c r="H431" s="74">
        <f>Source!AN244</f>
        <v>1.49</v>
      </c>
      <c r="I431" s="73"/>
      <c r="J431" s="76">
        <f>ROUND(Source!AE244*Source!I244, 2)</f>
        <v>0.18</v>
      </c>
      <c r="K431" s="73">
        <f>IF(Source!BS244&lt;&gt; 0, Source!BS244, 1)</f>
        <v>50.93</v>
      </c>
      <c r="L431" s="76">
        <f>Source!R244</f>
        <v>9.11</v>
      </c>
    </row>
    <row r="432" spans="1:82" ht="14.25" x14ac:dyDescent="0.2">
      <c r="A432" s="70"/>
      <c r="B432" s="73">
        <v>4</v>
      </c>
      <c r="C432" s="70" t="s">
        <v>1067</v>
      </c>
      <c r="D432" s="71"/>
      <c r="E432" s="72"/>
      <c r="F432" s="72"/>
      <c r="G432" s="72"/>
      <c r="H432" s="74">
        <f>Source!AL244</f>
        <v>421.32</v>
      </c>
      <c r="I432" s="73"/>
      <c r="J432" s="74">
        <f>ROUND(Source!AC244*Source!I244, 2)</f>
        <v>50.56</v>
      </c>
      <c r="K432" s="73">
        <f>IF(Source!BC244&lt;&gt; 0, Source!BC244, 1)</f>
        <v>6.28</v>
      </c>
      <c r="L432" s="74">
        <f>Source!P244</f>
        <v>317.51</v>
      </c>
    </row>
    <row r="433" spans="1:82" ht="14.25" x14ac:dyDescent="0.2">
      <c r="A433" s="70"/>
      <c r="B433" s="70"/>
      <c r="C433" s="70" t="s">
        <v>1068</v>
      </c>
      <c r="D433" s="71" t="s">
        <v>1042</v>
      </c>
      <c r="E433" s="72">
        <f>Source!AQ244</f>
        <v>47</v>
      </c>
      <c r="F433" s="72"/>
      <c r="G433" s="72">
        <f>ROUND(Source!U244, 7)</f>
        <v>5.64</v>
      </c>
      <c r="H433" s="74"/>
      <c r="I433" s="73"/>
      <c r="J433" s="74"/>
      <c r="K433" s="73"/>
      <c r="L433" s="74"/>
    </row>
    <row r="434" spans="1:82" ht="14.25" x14ac:dyDescent="0.2">
      <c r="A434" s="70"/>
      <c r="B434" s="70"/>
      <c r="C434" s="77" t="s">
        <v>1069</v>
      </c>
      <c r="D434" s="78" t="s">
        <v>1042</v>
      </c>
      <c r="E434" s="79">
        <f>Source!AR244</f>
        <v>0.11</v>
      </c>
      <c r="F434" s="79"/>
      <c r="G434" s="79">
        <f>ROUND(Source!V244, 7)</f>
        <v>1.32E-2</v>
      </c>
      <c r="H434" s="80"/>
      <c r="I434" s="81"/>
      <c r="J434" s="80"/>
      <c r="K434" s="81"/>
      <c r="L434" s="80"/>
    </row>
    <row r="435" spans="1:82" ht="14.25" x14ac:dyDescent="0.2">
      <c r="A435" s="70"/>
      <c r="B435" s="70"/>
      <c r="C435" s="70" t="s">
        <v>1070</v>
      </c>
      <c r="D435" s="71"/>
      <c r="E435" s="72"/>
      <c r="F435" s="72"/>
      <c r="G435" s="72"/>
      <c r="H435" s="74">
        <f>H429+H430+H432</f>
        <v>899.4</v>
      </c>
      <c r="I435" s="73"/>
      <c r="J435" s="74">
        <f>J429+J430+J432</f>
        <v>107.93</v>
      </c>
      <c r="K435" s="73"/>
      <c r="L435" s="74">
        <f>L429+L430+L432</f>
        <v>3129.84</v>
      </c>
    </row>
    <row r="436" spans="1:82" ht="14.25" x14ac:dyDescent="0.2">
      <c r="A436" s="70"/>
      <c r="B436" s="70"/>
      <c r="C436" s="70" t="s">
        <v>1071</v>
      </c>
      <c r="D436" s="71"/>
      <c r="E436" s="72"/>
      <c r="F436" s="72"/>
      <c r="G436" s="72"/>
      <c r="H436" s="74"/>
      <c r="I436" s="73"/>
      <c r="J436" s="74">
        <f>SUM(S427:S439)+SUM(T427:T439)+SUM(X427:X439)+SUM(Y427:Y439)+SUM(Z427:Z439)</f>
        <v>54.44</v>
      </c>
      <c r="K436" s="73"/>
      <c r="L436" s="74">
        <f>SUM(AR427:AR439)+SUM(AS427:AS439)+SUM(AT427:AT439)+SUM(AU427:AU439)+SUM(AV427:AV439)</f>
        <v>2772.4100000000003</v>
      </c>
    </row>
    <row r="437" spans="1:82" ht="28.5" x14ac:dyDescent="0.2">
      <c r="A437" s="70"/>
      <c r="B437" s="70" t="s">
        <v>32</v>
      </c>
      <c r="C437" s="70" t="s">
        <v>1072</v>
      </c>
      <c r="D437" s="71" t="s">
        <v>1073</v>
      </c>
      <c r="E437" s="72">
        <f>Source!BZ244</f>
        <v>97</v>
      </c>
      <c r="F437" s="72"/>
      <c r="G437" s="72">
        <f>Source!AT244</f>
        <v>97</v>
      </c>
      <c r="H437" s="74"/>
      <c r="I437" s="73"/>
      <c r="J437" s="74">
        <f>SUM(AD427:AD439)</f>
        <v>52.81</v>
      </c>
      <c r="K437" s="73"/>
      <c r="L437" s="74">
        <f>SUM(AZ427:AZ439)</f>
        <v>2689.24</v>
      </c>
    </row>
    <row r="438" spans="1:82" ht="28.5" x14ac:dyDescent="0.2">
      <c r="A438" s="77"/>
      <c r="B438" s="77" t="s">
        <v>33</v>
      </c>
      <c r="C438" s="77" t="s">
        <v>1074</v>
      </c>
      <c r="D438" s="78" t="s">
        <v>1073</v>
      </c>
      <c r="E438" s="79">
        <f>Source!CA244</f>
        <v>51</v>
      </c>
      <c r="F438" s="79"/>
      <c r="G438" s="79">
        <f>Source!AU244</f>
        <v>51</v>
      </c>
      <c r="H438" s="80"/>
      <c r="I438" s="81"/>
      <c r="J438" s="80">
        <f>SUM(AE427:AE439)</f>
        <v>27.76</v>
      </c>
      <c r="K438" s="81"/>
      <c r="L438" s="80">
        <f>SUM(BA427:BA439)</f>
        <v>1413.93</v>
      </c>
    </row>
    <row r="439" spans="1:82" ht="15" x14ac:dyDescent="0.2">
      <c r="C439" s="83" t="s">
        <v>1075</v>
      </c>
      <c r="D439" s="83"/>
      <c r="E439" s="83"/>
      <c r="F439" s="83"/>
      <c r="G439" s="83"/>
      <c r="H439" s="83"/>
      <c r="I439" s="84">
        <f>J429+J430+J432+J437+J438</f>
        <v>188.5</v>
      </c>
      <c r="J439" s="84"/>
      <c r="K439" s="84">
        <f>L429+L430+L432+L437+L438</f>
        <v>7233.01</v>
      </c>
      <c r="L439" s="84"/>
      <c r="O439" s="82">
        <f>J429+J430+J432+J437+J438</f>
        <v>188.5</v>
      </c>
      <c r="P439" s="82">
        <f>J430</f>
        <v>3.11</v>
      </c>
      <c r="R439" t="s">
        <v>1076</v>
      </c>
      <c r="S439" s="82">
        <f>J429</f>
        <v>54.26</v>
      </c>
      <c r="U439" s="82">
        <f>J429</f>
        <v>54.26</v>
      </c>
      <c r="X439" s="82">
        <f>J431</f>
        <v>0.18</v>
      </c>
      <c r="Z439" t="s">
        <v>1076</v>
      </c>
      <c r="AA439" s="82">
        <f>J432</f>
        <v>50.56</v>
      </c>
      <c r="AD439">
        <f>ROUND((Source!AT244/100)*((ROUND(Source!AF244*Source!I244, 2)+ROUND(Source!AE244*Source!I244, 2))), 2)</f>
        <v>52.81</v>
      </c>
      <c r="AE439">
        <f>ROUND((Source!AU244/100)*((ROUND(Source!AF244*Source!I244, 2)+ROUND(Source!AE244*Source!I244, 2))), 2)</f>
        <v>27.76</v>
      </c>
      <c r="AN439" s="82">
        <f>L429+L430+L432+L437+L438</f>
        <v>7233.01</v>
      </c>
      <c r="AO439" s="82">
        <f>L430</f>
        <v>49.03</v>
      </c>
      <c r="AQ439" t="s">
        <v>1076</v>
      </c>
      <c r="AR439" s="82">
        <f>L429</f>
        <v>2763.3</v>
      </c>
      <c r="AT439" s="82">
        <f>L431</f>
        <v>9.11</v>
      </c>
      <c r="AV439" t="s">
        <v>1076</v>
      </c>
      <c r="AW439" s="82">
        <f>L432</f>
        <v>317.51</v>
      </c>
      <c r="AZ439">
        <f>Source!X244</f>
        <v>2689.24</v>
      </c>
      <c r="BA439">
        <f>Source!Y244</f>
        <v>1413.93</v>
      </c>
      <c r="BI439" s="82">
        <f>J429+J430+J432+J437+J438</f>
        <v>188.5</v>
      </c>
      <c r="CD439">
        <v>2</v>
      </c>
    </row>
    <row r="440" spans="1:82" ht="28.5" x14ac:dyDescent="0.2">
      <c r="A440" s="104" t="s">
        <v>334</v>
      </c>
      <c r="B440" s="77" t="str">
        <f>Source!F246</f>
        <v>Коньюнктурный анализ п. 162</v>
      </c>
      <c r="C440" s="77" t="s">
        <v>1131</v>
      </c>
      <c r="D440" s="78" t="str">
        <f>Source!H246</f>
        <v>шт.</v>
      </c>
      <c r="E440" s="79">
        <f>Source!K246</f>
        <v>12</v>
      </c>
      <c r="F440" s="79"/>
      <c r="G440" s="79">
        <f>Source!I246</f>
        <v>12</v>
      </c>
      <c r="H440" s="80">
        <f>Source!AL246</f>
        <v>14688</v>
      </c>
      <c r="I440" s="81"/>
      <c r="J440" s="80">
        <f>ROUND(L440/K440, 2)</f>
        <v>18245.96</v>
      </c>
      <c r="K440" s="81">
        <f>IF(Source!BC246&lt;&gt; 0, Source!BC246, 1)</f>
        <v>9.66</v>
      </c>
      <c r="L440" s="80">
        <f>Source!HG246</f>
        <v>176256</v>
      </c>
    </row>
    <row r="441" spans="1:82" ht="15" x14ac:dyDescent="0.2">
      <c r="C441" s="83" t="s">
        <v>1075</v>
      </c>
      <c r="D441" s="83"/>
      <c r="E441" s="83"/>
      <c r="F441" s="83"/>
      <c r="G441" s="83"/>
      <c r="H441" s="83"/>
      <c r="I441" s="84">
        <f>J440</f>
        <v>18245.96</v>
      </c>
      <c r="J441" s="84"/>
      <c r="K441" s="84">
        <f>L440</f>
        <v>176256</v>
      </c>
      <c r="L441" s="84"/>
      <c r="O441" s="82">
        <f>J440</f>
        <v>18245.96</v>
      </c>
      <c r="P441">
        <f>0</f>
        <v>0</v>
      </c>
      <c r="R441" t="s">
        <v>1076</v>
      </c>
      <c r="S441">
        <f>0</f>
        <v>0</v>
      </c>
      <c r="U441">
        <f>0</f>
        <v>0</v>
      </c>
      <c r="X441">
        <f>0</f>
        <v>0</v>
      </c>
      <c r="Z441" t="s">
        <v>1076</v>
      </c>
      <c r="AA441" s="82">
        <f>J440</f>
        <v>18245.96</v>
      </c>
      <c r="AB441" s="82">
        <f>J440</f>
        <v>18245.96</v>
      </c>
      <c r="AD441">
        <f>ROUND((Source!AT246/100)*((ROUND(Source!AF246*Source!I246, 2)+ROUND(Source!AE246*Source!I246, 2))), 2)</f>
        <v>0</v>
      </c>
      <c r="AE441">
        <f>ROUND((Source!AU246/100)*((ROUND(Source!AF246*Source!I246, 2)+ROUND(Source!AE246*Source!I246, 2))), 2)</f>
        <v>0</v>
      </c>
      <c r="AN441" s="82">
        <f>L440</f>
        <v>176256</v>
      </c>
      <c r="AO441">
        <f>0</f>
        <v>0</v>
      </c>
      <c r="AQ441" t="s">
        <v>1076</v>
      </c>
      <c r="AR441">
        <f>0</f>
        <v>0</v>
      </c>
      <c r="AT441">
        <f>0</f>
        <v>0</v>
      </c>
      <c r="AV441" t="s">
        <v>1076</v>
      </c>
      <c r="AW441" s="82">
        <f>L440</f>
        <v>176256</v>
      </c>
      <c r="AX441" s="82">
        <f>L440</f>
        <v>176256</v>
      </c>
      <c r="AZ441">
        <f>Source!X246</f>
        <v>0</v>
      </c>
      <c r="BA441">
        <f>Source!Y246</f>
        <v>0</v>
      </c>
      <c r="BI441" s="82">
        <f>J440</f>
        <v>18245.96</v>
      </c>
      <c r="CD441">
        <v>2</v>
      </c>
    </row>
    <row r="442" spans="1:82" ht="57" x14ac:dyDescent="0.2">
      <c r="A442" s="69" t="s">
        <v>338</v>
      </c>
      <c r="B442" s="70" t="str">
        <f>Source!F248</f>
        <v>04-01-040-1</v>
      </c>
      <c r="C442" s="70" t="str">
        <f>Source!G248</f>
        <v>Шнековое бурение скважин станками типа СО-2 глубиной бурения до 6 м в грунтах группы 1</v>
      </c>
      <c r="D442" s="71" t="str">
        <f>Source!H248</f>
        <v>100 м бурения скважины</v>
      </c>
      <c r="E442" s="72">
        <f>Source!K248</f>
        <v>0.03</v>
      </c>
      <c r="F442" s="72"/>
      <c r="G442" s="72">
        <f>Source!I248</f>
        <v>0.03</v>
      </c>
      <c r="H442" s="74"/>
      <c r="I442" s="73"/>
      <c r="J442" s="74"/>
      <c r="K442" s="73"/>
      <c r="L442" s="74"/>
    </row>
    <row r="443" spans="1:82" x14ac:dyDescent="0.2">
      <c r="C443" s="105" t="str">
        <f>"Объем: "&amp;Source!I248&amp;"=3/"&amp;"100"</f>
        <v>Объем: 0,03=3/100</v>
      </c>
    </row>
    <row r="444" spans="1:82" ht="14.25" x14ac:dyDescent="0.2">
      <c r="A444" s="70"/>
      <c r="B444" s="73">
        <v>1</v>
      </c>
      <c r="C444" s="70" t="s">
        <v>1064</v>
      </c>
      <c r="D444" s="71"/>
      <c r="E444" s="72"/>
      <c r="F444" s="72"/>
      <c r="G444" s="72"/>
      <c r="H444" s="74">
        <f>Source!AO248</f>
        <v>118.23</v>
      </c>
      <c r="I444" s="73"/>
      <c r="J444" s="74">
        <f>ROUND(Source!AF248*Source!I248, 2)</f>
        <v>3.55</v>
      </c>
      <c r="K444" s="73">
        <f>IF(Source!BA248&lt;&gt; 0, Source!BA248, 1)</f>
        <v>50.93</v>
      </c>
      <c r="L444" s="74">
        <f>Source!S248</f>
        <v>180.64</v>
      </c>
    </row>
    <row r="445" spans="1:82" ht="14.25" x14ac:dyDescent="0.2">
      <c r="A445" s="70"/>
      <c r="B445" s="73">
        <v>2</v>
      </c>
      <c r="C445" s="70" t="s">
        <v>1065</v>
      </c>
      <c r="D445" s="71"/>
      <c r="E445" s="72"/>
      <c r="F445" s="72"/>
      <c r="G445" s="72"/>
      <c r="H445" s="74">
        <f>Source!AM248</f>
        <v>1132.18</v>
      </c>
      <c r="I445" s="73"/>
      <c r="J445" s="74">
        <f>ROUND((((Source!ET248)-(Source!EU248))+Source!AE248)*Source!I248, 2)</f>
        <v>33.97</v>
      </c>
      <c r="K445" s="73">
        <f>IF(Source!BB248&lt;&gt; 0, Source!BB248, 1)</f>
        <v>7.3</v>
      </c>
      <c r="L445" s="74">
        <f>Source!Q248</f>
        <v>247.95</v>
      </c>
    </row>
    <row r="446" spans="1:82" ht="14.25" x14ac:dyDescent="0.2">
      <c r="A446" s="70"/>
      <c r="B446" s="73">
        <v>3</v>
      </c>
      <c r="C446" s="70" t="s">
        <v>1066</v>
      </c>
      <c r="D446" s="71"/>
      <c r="E446" s="72"/>
      <c r="F446" s="72"/>
      <c r="G446" s="72"/>
      <c r="H446" s="74">
        <f>Source!AN248</f>
        <v>73.98</v>
      </c>
      <c r="I446" s="73"/>
      <c r="J446" s="76">
        <f>ROUND(Source!AE248*Source!I248, 2)</f>
        <v>2.2200000000000002</v>
      </c>
      <c r="K446" s="73">
        <f>IF(Source!BS248&lt;&gt; 0, Source!BS248, 1)</f>
        <v>50.93</v>
      </c>
      <c r="L446" s="76">
        <f>Source!R248</f>
        <v>113.03</v>
      </c>
    </row>
    <row r="447" spans="1:82" ht="14.25" x14ac:dyDescent="0.2">
      <c r="A447" s="70"/>
      <c r="B447" s="70"/>
      <c r="C447" s="70" t="s">
        <v>1068</v>
      </c>
      <c r="D447" s="71" t="s">
        <v>1042</v>
      </c>
      <c r="E447" s="72">
        <f>Source!AQ248</f>
        <v>12.29</v>
      </c>
      <c r="F447" s="72"/>
      <c r="G447" s="72">
        <f>ROUND(Source!U248, 7)</f>
        <v>0.36870000000000003</v>
      </c>
      <c r="H447" s="74"/>
      <c r="I447" s="73"/>
      <c r="J447" s="74"/>
      <c r="K447" s="73"/>
      <c r="L447" s="74"/>
    </row>
    <row r="448" spans="1:82" ht="14.25" x14ac:dyDescent="0.2">
      <c r="A448" s="70"/>
      <c r="B448" s="70"/>
      <c r="C448" s="77" t="s">
        <v>1069</v>
      </c>
      <c r="D448" s="78" t="s">
        <v>1042</v>
      </c>
      <c r="E448" s="79">
        <f>Source!AR248</f>
        <v>5.48</v>
      </c>
      <c r="F448" s="79"/>
      <c r="G448" s="79">
        <f>ROUND(Source!V248, 7)</f>
        <v>0.16439999999999999</v>
      </c>
      <c r="H448" s="80"/>
      <c r="I448" s="81"/>
      <c r="J448" s="80"/>
      <c r="K448" s="81"/>
      <c r="L448" s="80"/>
    </row>
    <row r="449" spans="1:82" ht="14.25" x14ac:dyDescent="0.2">
      <c r="A449" s="70"/>
      <c r="B449" s="70"/>
      <c r="C449" s="70" t="s">
        <v>1070</v>
      </c>
      <c r="D449" s="71"/>
      <c r="E449" s="72"/>
      <c r="F449" s="72"/>
      <c r="G449" s="72"/>
      <c r="H449" s="74">
        <f>H444+H445</f>
        <v>1250.4100000000001</v>
      </c>
      <c r="I449" s="73"/>
      <c r="J449" s="74">
        <f>J444+J445</f>
        <v>37.519999999999996</v>
      </c>
      <c r="K449" s="73"/>
      <c r="L449" s="74">
        <f>L444+L445</f>
        <v>428.59</v>
      </c>
    </row>
    <row r="450" spans="1:82" ht="28.5" x14ac:dyDescent="0.2">
      <c r="A450" s="69" t="s">
        <v>342</v>
      </c>
      <c r="B450" s="70" t="str">
        <f>Source!F250</f>
        <v>109-0425</v>
      </c>
      <c r="C450" s="70" t="str">
        <f>Source!G250</f>
        <v>Долота округляющие крестовые диаметром 760 мм</v>
      </c>
      <c r="D450" s="71" t="str">
        <f>Source!H250</f>
        <v>шт.</v>
      </c>
      <c r="E450" s="72">
        <f>SmtRes!AT529</f>
        <v>33.3333333</v>
      </c>
      <c r="F450" s="72"/>
      <c r="G450" s="72">
        <f>Source!I250</f>
        <v>1</v>
      </c>
      <c r="H450" s="74">
        <f>Source!AL250+Source!AO250+Source!AM250</f>
        <v>17236.580000000002</v>
      </c>
      <c r="I450" s="73"/>
      <c r="J450" s="74">
        <f>ROUND(Source!AC250*Source!I250, 2)+ROUND((((Source!ET250)-(Source!EU250))+Source!AE250)*Source!I250, 2)+ROUND(Source!AF250*Source!I250, 2)</f>
        <v>17236.580000000002</v>
      </c>
      <c r="K450" s="73">
        <f>IF(Source!BC250&lt;&gt; 0, Source!BC250, 1)</f>
        <v>9.66</v>
      </c>
      <c r="L450" s="74">
        <f>Source!P250</f>
        <v>166505.35999999999</v>
      </c>
      <c r="O450">
        <f>J450</f>
        <v>17236.580000000002</v>
      </c>
      <c r="AA450">
        <f>J450</f>
        <v>17236.580000000002</v>
      </c>
      <c r="AD450">
        <f>ROUND((Source!AT250/100)*((ROUND(Source!AF250*Source!I250, 2)+ROUND(Source!AE250*Source!I250, 2))), 2)</f>
        <v>0</v>
      </c>
      <c r="AE450">
        <f>ROUND((Source!AU250/100)*((ROUND(Source!AF250*Source!I250, 2)+ROUND(Source!AE250*Source!I250, 2))), 2)</f>
        <v>0</v>
      </c>
      <c r="AN450">
        <f>L450</f>
        <v>166505.35999999999</v>
      </c>
      <c r="AW450">
        <f>L450</f>
        <v>166505.35999999999</v>
      </c>
      <c r="AZ450">
        <f>Source!X250</f>
        <v>0</v>
      </c>
      <c r="BA450">
        <f>Source!Y250</f>
        <v>0</v>
      </c>
      <c r="BH450">
        <f>J450</f>
        <v>17236.580000000002</v>
      </c>
      <c r="CD450">
        <v>1</v>
      </c>
    </row>
    <row r="451" spans="1:82" ht="14.25" x14ac:dyDescent="0.2">
      <c r="A451" s="69" t="s">
        <v>346</v>
      </c>
      <c r="B451" s="70" t="str">
        <f>Source!F252</f>
        <v>109-9042</v>
      </c>
      <c r="C451" s="70" t="str">
        <f>Source!G252</f>
        <v>Шнек</v>
      </c>
      <c r="D451" s="71" t="str">
        <f>Source!H252</f>
        <v>шт.</v>
      </c>
      <c r="E451" s="72">
        <f>SmtRes!AT530</f>
        <v>33.3333333</v>
      </c>
      <c r="F451" s="72"/>
      <c r="G451" s="72">
        <f>Source!I252</f>
        <v>1</v>
      </c>
      <c r="H451" s="74">
        <f>Source!AL252+Source!AO252+Source!AM252</f>
        <v>0</v>
      </c>
      <c r="I451" s="73"/>
      <c r="J451" s="74">
        <f>ROUND(Source!AC252*Source!I252, 2)+ROUND((((Source!ET252)-(Source!EU252))+Source!AE252)*Source!I252, 2)+ROUND(Source!AF252*Source!I252, 2)</f>
        <v>0</v>
      </c>
      <c r="K451" s="73">
        <f>IF(Source!BC252&lt;&gt; 0, Source!BC252, 1)</f>
        <v>9.66</v>
      </c>
      <c r="L451" s="74">
        <f>Source!P252</f>
        <v>0</v>
      </c>
      <c r="O451">
        <f>J451</f>
        <v>0</v>
      </c>
      <c r="AA451">
        <f>J451</f>
        <v>0</v>
      </c>
      <c r="AD451">
        <f>ROUND((Source!AT252/100)*((ROUND(Source!AF252*Source!I252, 2)+ROUND(Source!AE252*Source!I252, 2))), 2)</f>
        <v>0</v>
      </c>
      <c r="AE451">
        <f>ROUND((Source!AU252/100)*((ROUND(Source!AF252*Source!I252, 2)+ROUND(Source!AE252*Source!I252, 2))), 2)</f>
        <v>0</v>
      </c>
      <c r="AN451">
        <f>L451</f>
        <v>0</v>
      </c>
      <c r="AW451">
        <f>L451</f>
        <v>0</v>
      </c>
      <c r="AZ451">
        <f>Source!X252</f>
        <v>0</v>
      </c>
      <c r="BA451">
        <f>Source!Y252</f>
        <v>0</v>
      </c>
      <c r="BH451">
        <f>J451</f>
        <v>0</v>
      </c>
      <c r="CD451">
        <v>1</v>
      </c>
    </row>
    <row r="452" spans="1:82" ht="14.25" x14ac:dyDescent="0.2">
      <c r="A452" s="70"/>
      <c r="B452" s="70"/>
      <c r="C452" s="70" t="s">
        <v>1071</v>
      </c>
      <c r="D452" s="71"/>
      <c r="E452" s="72"/>
      <c r="F452" s="72"/>
      <c r="G452" s="72"/>
      <c r="H452" s="74"/>
      <c r="I452" s="73"/>
      <c r="J452" s="74">
        <f>SUM(S442:S455)+SUM(T442:T455)+SUM(X442:X455)+SUM(Y442:Y455)+SUM(Z442:Z455)</f>
        <v>5.77</v>
      </c>
      <c r="K452" s="73"/>
      <c r="L452" s="74">
        <f>SUM(AR442:AR455)+SUM(AS442:AS455)+SUM(AT442:AT455)+SUM(AU442:AU455)+SUM(AV442:AV455)</f>
        <v>293.66999999999996</v>
      </c>
    </row>
    <row r="453" spans="1:82" ht="14.25" x14ac:dyDescent="0.2">
      <c r="A453" s="70"/>
      <c r="B453" s="70" t="s">
        <v>265</v>
      </c>
      <c r="C453" s="70" t="s">
        <v>1124</v>
      </c>
      <c r="D453" s="71" t="s">
        <v>1073</v>
      </c>
      <c r="E453" s="72">
        <f>Source!BZ248</f>
        <v>106</v>
      </c>
      <c r="F453" s="72"/>
      <c r="G453" s="72">
        <f>Source!AT248</f>
        <v>106</v>
      </c>
      <c r="H453" s="74"/>
      <c r="I453" s="73"/>
      <c r="J453" s="74">
        <f>SUM(AD442:AD455)</f>
        <v>6.12</v>
      </c>
      <c r="K453" s="73"/>
      <c r="L453" s="74">
        <f>SUM(AZ442:AZ455)</f>
        <v>311.29000000000002</v>
      </c>
    </row>
    <row r="454" spans="1:82" ht="14.25" x14ac:dyDescent="0.2">
      <c r="A454" s="77"/>
      <c r="B454" s="77" t="s">
        <v>266</v>
      </c>
      <c r="C454" s="77" t="s">
        <v>1125</v>
      </c>
      <c r="D454" s="78" t="s">
        <v>1073</v>
      </c>
      <c r="E454" s="79">
        <f>Source!CA248</f>
        <v>45</v>
      </c>
      <c r="F454" s="79"/>
      <c r="G454" s="79">
        <f>Source!AU248</f>
        <v>45</v>
      </c>
      <c r="H454" s="80"/>
      <c r="I454" s="81"/>
      <c r="J454" s="80">
        <f>SUM(AE442:AE455)</f>
        <v>2.6</v>
      </c>
      <c r="K454" s="81"/>
      <c r="L454" s="80">
        <f>SUM(BA442:BA455)</f>
        <v>132.15</v>
      </c>
    </row>
    <row r="455" spans="1:82" ht="15" x14ac:dyDescent="0.2">
      <c r="C455" s="83" t="s">
        <v>1075</v>
      </c>
      <c r="D455" s="83"/>
      <c r="E455" s="83"/>
      <c r="F455" s="83"/>
      <c r="G455" s="83"/>
      <c r="H455" s="83"/>
      <c r="I455" s="84">
        <f>J444+J445+J453+J454+SUM(J450:J451)-SUMIF(CE450:CE451, 1, J450:J451)</f>
        <v>17282.820000000003</v>
      </c>
      <c r="J455" s="84"/>
      <c r="K455" s="84">
        <f>L444+L445+L453+L454+SUM(L450:L451)-SUMIF(CE450:CE451, 1, L450:L451)</f>
        <v>167377.38999999998</v>
      </c>
      <c r="L455" s="84"/>
      <c r="O455" s="82">
        <f>J444+J445+J453+J454</f>
        <v>46.239999999999995</v>
      </c>
      <c r="P455" s="82">
        <f>J445</f>
        <v>33.97</v>
      </c>
      <c r="R455" t="s">
        <v>1076</v>
      </c>
      <c r="S455" s="82">
        <f>J444</f>
        <v>3.55</v>
      </c>
      <c r="U455" s="82">
        <f>J444</f>
        <v>3.55</v>
      </c>
      <c r="X455" s="82">
        <f>J446</f>
        <v>2.2200000000000002</v>
      </c>
      <c r="Z455" t="s">
        <v>1076</v>
      </c>
      <c r="AA455">
        <f>0</f>
        <v>0</v>
      </c>
      <c r="AD455">
        <f>ROUND((Source!AT248/100)*((ROUND(Source!AF248*Source!I248, 2)+ROUND(Source!AE248*Source!I248, 2))), 2)</f>
        <v>6.12</v>
      </c>
      <c r="AE455">
        <f>ROUND((Source!AU248/100)*((ROUND(Source!AF248*Source!I248, 2)+ROUND(Source!AE248*Source!I248, 2))), 2)</f>
        <v>2.6</v>
      </c>
      <c r="AN455" s="82">
        <f>L444+L445+L453+L454</f>
        <v>872.03</v>
      </c>
      <c r="AO455" s="82">
        <f>L445</f>
        <v>247.95</v>
      </c>
      <c r="AQ455" t="s">
        <v>1076</v>
      </c>
      <c r="AR455" s="82">
        <f>L444</f>
        <v>180.64</v>
      </c>
      <c r="AT455" s="82">
        <f>L446</f>
        <v>113.03</v>
      </c>
      <c r="AV455" t="s">
        <v>1076</v>
      </c>
      <c r="AW455">
        <f>0</f>
        <v>0</v>
      </c>
      <c r="AZ455">
        <f>Source!X248</f>
        <v>311.29000000000002</v>
      </c>
      <c r="BA455">
        <f>Source!Y248</f>
        <v>132.15</v>
      </c>
      <c r="BH455" s="82">
        <f>J444+J445+J453+J454</f>
        <v>46.239999999999995</v>
      </c>
      <c r="CD455">
        <v>1</v>
      </c>
    </row>
    <row r="456" spans="1:82" ht="71.25" x14ac:dyDescent="0.2">
      <c r="A456" s="69" t="s">
        <v>361</v>
      </c>
      <c r="B456" s="70" t="str">
        <f>Source!F258</f>
        <v>04-02-011-2</v>
      </c>
      <c r="C456" s="70" t="str">
        <f>Source!G258</f>
        <v>Свободный спуск или подъем обсадных труб (надфильтровых труб) в трубах большего диаметра при шнековом бурении с соединением сварным</v>
      </c>
      <c r="D456" s="71" t="str">
        <f>Source!H258</f>
        <v>10 м закрепленной скважины</v>
      </c>
      <c r="E456" s="72">
        <f>Source!K258</f>
        <v>0.3</v>
      </c>
      <c r="F456" s="72"/>
      <c r="G456" s="72">
        <f>Source!I258</f>
        <v>0.3</v>
      </c>
      <c r="H456" s="74"/>
      <c r="I456" s="73"/>
      <c r="J456" s="74"/>
      <c r="K456" s="73"/>
      <c r="L456" s="74"/>
    </row>
    <row r="457" spans="1:82" x14ac:dyDescent="0.2">
      <c r="C457" s="105" t="str">
        <f>"Объем: "&amp;Source!I258&amp;"=3/"&amp;"10"</f>
        <v>Объем: 0,3=3/10</v>
      </c>
    </row>
    <row r="458" spans="1:82" ht="14.25" x14ac:dyDescent="0.2">
      <c r="A458" s="70"/>
      <c r="B458" s="73">
        <v>1</v>
      </c>
      <c r="C458" s="70" t="s">
        <v>1064</v>
      </c>
      <c r="D458" s="71"/>
      <c r="E458" s="72"/>
      <c r="F458" s="72"/>
      <c r="G458" s="72"/>
      <c r="H458" s="74">
        <f>Source!AO258</f>
        <v>42.91</v>
      </c>
      <c r="I458" s="73"/>
      <c r="J458" s="74">
        <f>ROUND(Source!AF258*Source!I258, 2)</f>
        <v>12.87</v>
      </c>
      <c r="K458" s="73">
        <f>IF(Source!BA258&lt;&gt; 0, Source!BA258, 1)</f>
        <v>50.93</v>
      </c>
      <c r="L458" s="74">
        <f>Source!S258</f>
        <v>655.62</v>
      </c>
    </row>
    <row r="459" spans="1:82" ht="14.25" x14ac:dyDescent="0.2">
      <c r="A459" s="70"/>
      <c r="B459" s="73">
        <v>2</v>
      </c>
      <c r="C459" s="70" t="s">
        <v>1065</v>
      </c>
      <c r="D459" s="71"/>
      <c r="E459" s="72"/>
      <c r="F459" s="72"/>
      <c r="G459" s="72"/>
      <c r="H459" s="74">
        <f>Source!AM258</f>
        <v>125.31</v>
      </c>
      <c r="I459" s="73"/>
      <c r="J459" s="74">
        <f>ROUND((((Source!ET258)-(Source!EU258))+Source!AE258)*Source!I258, 2)</f>
        <v>37.590000000000003</v>
      </c>
      <c r="K459" s="73">
        <f>IF(Source!BB258&lt;&gt; 0, Source!BB258, 1)</f>
        <v>16.77</v>
      </c>
      <c r="L459" s="74">
        <f>Source!Q258</f>
        <v>630.42999999999995</v>
      </c>
    </row>
    <row r="460" spans="1:82" ht="14.25" x14ac:dyDescent="0.2">
      <c r="A460" s="70"/>
      <c r="B460" s="73">
        <v>3</v>
      </c>
      <c r="C460" s="70" t="s">
        <v>1066</v>
      </c>
      <c r="D460" s="71"/>
      <c r="E460" s="72"/>
      <c r="F460" s="72"/>
      <c r="G460" s="72"/>
      <c r="H460" s="74">
        <f>Source!AN258</f>
        <v>15.53</v>
      </c>
      <c r="I460" s="73"/>
      <c r="J460" s="76">
        <f>ROUND(Source!AE258*Source!I258, 2)</f>
        <v>4.66</v>
      </c>
      <c r="K460" s="73">
        <f>IF(Source!BS258&lt;&gt; 0, Source!BS258, 1)</f>
        <v>50.93</v>
      </c>
      <c r="L460" s="76">
        <f>Source!R258</f>
        <v>237.28</v>
      </c>
    </row>
    <row r="461" spans="1:82" ht="14.25" x14ac:dyDescent="0.2">
      <c r="A461" s="70"/>
      <c r="B461" s="73">
        <v>4</v>
      </c>
      <c r="C461" s="70" t="s">
        <v>1067</v>
      </c>
      <c r="D461" s="71"/>
      <c r="E461" s="72"/>
      <c r="F461" s="72"/>
      <c r="G461" s="72"/>
      <c r="H461" s="74">
        <f>Source!AL258</f>
        <v>15.75</v>
      </c>
      <c r="I461" s="73"/>
      <c r="J461" s="74">
        <f>ROUND(Source!AC258*Source!I258, 2)</f>
        <v>4.7300000000000004</v>
      </c>
      <c r="K461" s="73">
        <f>IF(Source!BC258&lt;&gt; 0, Source!BC258, 1)</f>
        <v>14.75</v>
      </c>
      <c r="L461" s="74">
        <f>Source!P258</f>
        <v>69.69</v>
      </c>
    </row>
    <row r="462" spans="1:82" ht="14.25" x14ac:dyDescent="0.2">
      <c r="A462" s="70"/>
      <c r="B462" s="70"/>
      <c r="C462" s="70" t="s">
        <v>1068</v>
      </c>
      <c r="D462" s="71" t="s">
        <v>1042</v>
      </c>
      <c r="E462" s="72">
        <f>Source!AQ258</f>
        <v>4.46</v>
      </c>
      <c r="F462" s="72"/>
      <c r="G462" s="72">
        <f>ROUND(Source!U258, 7)</f>
        <v>1.3380000000000001</v>
      </c>
      <c r="H462" s="74"/>
      <c r="I462" s="73"/>
      <c r="J462" s="74"/>
      <c r="K462" s="73"/>
      <c r="L462" s="74"/>
    </row>
    <row r="463" spans="1:82" ht="14.25" x14ac:dyDescent="0.2">
      <c r="A463" s="70"/>
      <c r="B463" s="70"/>
      <c r="C463" s="77" t="s">
        <v>1069</v>
      </c>
      <c r="D463" s="78" t="s">
        <v>1042</v>
      </c>
      <c r="E463" s="79">
        <f>Source!AR258</f>
        <v>1.1499999999999999</v>
      </c>
      <c r="F463" s="79"/>
      <c r="G463" s="79">
        <f>ROUND(Source!V258, 7)</f>
        <v>0.34499999999999997</v>
      </c>
      <c r="H463" s="80"/>
      <c r="I463" s="81"/>
      <c r="J463" s="80"/>
      <c r="K463" s="81"/>
      <c r="L463" s="80"/>
    </row>
    <row r="464" spans="1:82" ht="14.25" x14ac:dyDescent="0.2">
      <c r="A464" s="70"/>
      <c r="B464" s="70"/>
      <c r="C464" s="70" t="s">
        <v>1070</v>
      </c>
      <c r="D464" s="71"/>
      <c r="E464" s="72"/>
      <c r="F464" s="72"/>
      <c r="G464" s="72"/>
      <c r="H464" s="74">
        <f>H458+H459+H461</f>
        <v>183.97</v>
      </c>
      <c r="I464" s="73"/>
      <c r="J464" s="74">
        <f>J458+J459+J461</f>
        <v>55.19</v>
      </c>
      <c r="K464" s="73"/>
      <c r="L464" s="74">
        <f>L458+L459+L461</f>
        <v>1355.74</v>
      </c>
    </row>
    <row r="465" spans="1:82" ht="14.25" x14ac:dyDescent="0.2">
      <c r="A465" s="70"/>
      <c r="B465" s="70"/>
      <c r="C465" s="70" t="s">
        <v>1071</v>
      </c>
      <c r="D465" s="71"/>
      <c r="E465" s="72"/>
      <c r="F465" s="72"/>
      <c r="G465" s="72"/>
      <c r="H465" s="74"/>
      <c r="I465" s="73"/>
      <c r="J465" s="74">
        <f>SUM(S456:S468)+SUM(T456:T468)+SUM(X456:X468)+SUM(Y456:Y468)+SUM(Z456:Z468)</f>
        <v>17.53</v>
      </c>
      <c r="K465" s="73"/>
      <c r="L465" s="74">
        <f>SUM(AR456:AR468)+SUM(AS456:AS468)+SUM(AT456:AT468)+SUM(AU456:AU468)+SUM(AV456:AV468)</f>
        <v>892.9</v>
      </c>
    </row>
    <row r="466" spans="1:82" ht="14.25" x14ac:dyDescent="0.2">
      <c r="A466" s="70"/>
      <c r="B466" s="70" t="s">
        <v>265</v>
      </c>
      <c r="C466" s="70" t="s">
        <v>1124</v>
      </c>
      <c r="D466" s="71" t="s">
        <v>1073</v>
      </c>
      <c r="E466" s="72">
        <f>Source!BZ258</f>
        <v>106</v>
      </c>
      <c r="F466" s="72"/>
      <c r="G466" s="72">
        <f>Source!AT258</f>
        <v>106</v>
      </c>
      <c r="H466" s="74"/>
      <c r="I466" s="73"/>
      <c r="J466" s="74">
        <f>SUM(AD456:AD468)</f>
        <v>18.579999999999998</v>
      </c>
      <c r="K466" s="73"/>
      <c r="L466" s="74">
        <f>SUM(AZ456:AZ468)</f>
        <v>946.47</v>
      </c>
    </row>
    <row r="467" spans="1:82" ht="14.25" x14ac:dyDescent="0.2">
      <c r="A467" s="77"/>
      <c r="B467" s="77" t="s">
        <v>266</v>
      </c>
      <c r="C467" s="77" t="s">
        <v>1125</v>
      </c>
      <c r="D467" s="78" t="s">
        <v>1073</v>
      </c>
      <c r="E467" s="79">
        <f>Source!CA258</f>
        <v>45</v>
      </c>
      <c r="F467" s="79"/>
      <c r="G467" s="79">
        <f>Source!AU258</f>
        <v>45</v>
      </c>
      <c r="H467" s="80"/>
      <c r="I467" s="81"/>
      <c r="J467" s="80">
        <f>SUM(AE456:AE468)</f>
        <v>7.89</v>
      </c>
      <c r="K467" s="81"/>
      <c r="L467" s="80">
        <f>SUM(BA456:BA468)</f>
        <v>401.81</v>
      </c>
    </row>
    <row r="468" spans="1:82" ht="15" x14ac:dyDescent="0.2">
      <c r="C468" s="83" t="s">
        <v>1075</v>
      </c>
      <c r="D468" s="83"/>
      <c r="E468" s="83"/>
      <c r="F468" s="83"/>
      <c r="G468" s="83"/>
      <c r="H468" s="83"/>
      <c r="I468" s="84">
        <f>J458+J459+J461+J466+J467</f>
        <v>81.66</v>
      </c>
      <c r="J468" s="84"/>
      <c r="K468" s="84">
        <f>L458+L459+L461+L466+L467</f>
        <v>2704.02</v>
      </c>
      <c r="L468" s="84"/>
      <c r="O468" s="82">
        <f>J458+J459+J461+J466+J467</f>
        <v>81.66</v>
      </c>
      <c r="P468" s="82">
        <f>J459</f>
        <v>37.590000000000003</v>
      </c>
      <c r="R468" t="s">
        <v>1076</v>
      </c>
      <c r="S468" s="82">
        <f>J458</f>
        <v>12.87</v>
      </c>
      <c r="U468" s="82">
        <f>J458</f>
        <v>12.87</v>
      </c>
      <c r="X468" s="82">
        <f>J460</f>
        <v>4.66</v>
      </c>
      <c r="Z468" t="s">
        <v>1076</v>
      </c>
      <c r="AA468" s="82">
        <f>J461</f>
        <v>4.7300000000000004</v>
      </c>
      <c r="AD468">
        <f>ROUND((Source!AT258/100)*((ROUND(Source!AF258*Source!I258, 2)+ROUND(Source!AE258*Source!I258, 2))), 2)</f>
        <v>18.579999999999998</v>
      </c>
      <c r="AE468">
        <f>ROUND((Source!AU258/100)*((ROUND(Source!AF258*Source!I258, 2)+ROUND(Source!AE258*Source!I258, 2))), 2)</f>
        <v>7.89</v>
      </c>
      <c r="AN468" s="82">
        <f>L458+L459+L461+L466+L467</f>
        <v>2704.02</v>
      </c>
      <c r="AO468" s="82">
        <f>L459</f>
        <v>630.42999999999995</v>
      </c>
      <c r="AQ468" t="s">
        <v>1076</v>
      </c>
      <c r="AR468" s="82">
        <f>L458</f>
        <v>655.62</v>
      </c>
      <c r="AT468" s="82">
        <f>L460</f>
        <v>237.28</v>
      </c>
      <c r="AV468" t="s">
        <v>1076</v>
      </c>
      <c r="AW468" s="82">
        <f>L461</f>
        <v>69.69</v>
      </c>
      <c r="AZ468">
        <f>Source!X258</f>
        <v>946.47</v>
      </c>
      <c r="BA468">
        <f>Source!Y258</f>
        <v>401.81</v>
      </c>
      <c r="BH468" s="82">
        <f>J458+J459+J461+J466+J467</f>
        <v>81.66</v>
      </c>
      <c r="CD468">
        <v>1</v>
      </c>
    </row>
    <row r="469" spans="1:82" ht="42.75" x14ac:dyDescent="0.2">
      <c r="A469" s="69" t="s">
        <v>362</v>
      </c>
      <c r="B469" s="70" t="str">
        <f>Source!F260</f>
        <v>33-01-016-1</v>
      </c>
      <c r="C469" s="70" t="str">
        <f>Source!G260</f>
        <v>Установка стальных опор промежуточных свободностоящих, одностоечных массой до 2 т</v>
      </c>
      <c r="D469" s="71" t="str">
        <f>Source!H260</f>
        <v>1 т опор</v>
      </c>
      <c r="E469" s="72">
        <f>Source!K260</f>
        <v>0.13100000000000001</v>
      </c>
      <c r="F469" s="72"/>
      <c r="G469" s="72">
        <f>Source!I260</f>
        <v>0.13100000000000001</v>
      </c>
      <c r="H469" s="74"/>
      <c r="I469" s="73"/>
      <c r="J469" s="74"/>
      <c r="K469" s="73"/>
      <c r="L469" s="74"/>
    </row>
    <row r="470" spans="1:82" x14ac:dyDescent="0.2">
      <c r="C470" s="105" t="str">
        <f>"Объем: "&amp;Source!I260&amp;"=131/"&amp;"1000"</f>
        <v>Объем: 0,131=131/1000</v>
      </c>
    </row>
    <row r="471" spans="1:82" ht="14.25" x14ac:dyDescent="0.2">
      <c r="A471" s="70"/>
      <c r="B471" s="73">
        <v>1</v>
      </c>
      <c r="C471" s="70" t="s">
        <v>1064</v>
      </c>
      <c r="D471" s="71"/>
      <c r="E471" s="72"/>
      <c r="F471" s="72"/>
      <c r="G471" s="72"/>
      <c r="H471" s="74">
        <f>Source!AO260</f>
        <v>284.20999999999998</v>
      </c>
      <c r="I471" s="73"/>
      <c r="J471" s="74">
        <f>ROUND(Source!AF260*Source!I260, 2)</f>
        <v>37.229999999999997</v>
      </c>
      <c r="K471" s="73">
        <f>IF(Source!BA260&lt;&gt; 0, Source!BA260, 1)</f>
        <v>50.93</v>
      </c>
      <c r="L471" s="74">
        <f>Source!S260</f>
        <v>1896.2</v>
      </c>
    </row>
    <row r="472" spans="1:82" ht="14.25" x14ac:dyDescent="0.2">
      <c r="A472" s="70"/>
      <c r="B472" s="73">
        <v>2</v>
      </c>
      <c r="C472" s="70" t="s">
        <v>1065</v>
      </c>
      <c r="D472" s="71"/>
      <c r="E472" s="72"/>
      <c r="F472" s="72"/>
      <c r="G472" s="72"/>
      <c r="H472" s="74">
        <f>Source!AM260</f>
        <v>1424.99</v>
      </c>
      <c r="I472" s="73"/>
      <c r="J472" s="74">
        <f>ROUND((((Source!ET260)-(Source!EU260))+Source!AE260)*Source!I260, 2)</f>
        <v>186.67</v>
      </c>
      <c r="K472" s="73">
        <f>IF(Source!BB260&lt;&gt; 0, Source!BB260, 1)</f>
        <v>11.19</v>
      </c>
      <c r="L472" s="74">
        <f>Source!Q260</f>
        <v>2088.88</v>
      </c>
    </row>
    <row r="473" spans="1:82" ht="14.25" x14ac:dyDescent="0.2">
      <c r="A473" s="70"/>
      <c r="B473" s="73">
        <v>3</v>
      </c>
      <c r="C473" s="70" t="s">
        <v>1066</v>
      </c>
      <c r="D473" s="71"/>
      <c r="E473" s="72"/>
      <c r="F473" s="72"/>
      <c r="G473" s="72"/>
      <c r="H473" s="74">
        <f>Source!AN260</f>
        <v>99.96</v>
      </c>
      <c r="I473" s="73"/>
      <c r="J473" s="76">
        <f>ROUND(Source!AE260*Source!I260, 2)</f>
        <v>13.09</v>
      </c>
      <c r="K473" s="73">
        <f>IF(Source!BS260&lt;&gt; 0, Source!BS260, 1)</f>
        <v>50.93</v>
      </c>
      <c r="L473" s="76">
        <f>Source!R260</f>
        <v>666.92</v>
      </c>
    </row>
    <row r="474" spans="1:82" ht="14.25" x14ac:dyDescent="0.2">
      <c r="A474" s="70"/>
      <c r="B474" s="73">
        <v>4</v>
      </c>
      <c r="C474" s="70" t="s">
        <v>1067</v>
      </c>
      <c r="D474" s="71"/>
      <c r="E474" s="72"/>
      <c r="F474" s="72"/>
      <c r="G474" s="72"/>
      <c r="H474" s="74">
        <f>Source!AL260</f>
        <v>9888</v>
      </c>
      <c r="I474" s="73"/>
      <c r="J474" s="74">
        <f>ROUND(Source!AC260*Source!I260, 2)</f>
        <v>1295.33</v>
      </c>
      <c r="K474" s="73">
        <f>IF(Source!BC260&lt;&gt; 0, Source!BC260, 1)</f>
        <v>16.88</v>
      </c>
      <c r="L474" s="74">
        <f>Source!P260</f>
        <v>21865.14</v>
      </c>
    </row>
    <row r="475" spans="1:82" ht="14.25" x14ac:dyDescent="0.2">
      <c r="A475" s="70"/>
      <c r="B475" s="70"/>
      <c r="C475" s="70" t="s">
        <v>1068</v>
      </c>
      <c r="D475" s="71" t="s">
        <v>1042</v>
      </c>
      <c r="E475" s="72">
        <f>Source!AQ260</f>
        <v>29.12</v>
      </c>
      <c r="F475" s="72"/>
      <c r="G475" s="72">
        <f>ROUND(Source!U260, 7)</f>
        <v>3.8147199999999999</v>
      </c>
      <c r="H475" s="74"/>
      <c r="I475" s="73"/>
      <c r="J475" s="74"/>
      <c r="K475" s="73"/>
      <c r="L475" s="74"/>
    </row>
    <row r="476" spans="1:82" ht="14.25" x14ac:dyDescent="0.2">
      <c r="A476" s="70"/>
      <c r="B476" s="70"/>
      <c r="C476" s="77" t="s">
        <v>1069</v>
      </c>
      <c r="D476" s="78" t="s">
        <v>1042</v>
      </c>
      <c r="E476" s="79">
        <f>Source!AR260</f>
        <v>8.4499999999999993</v>
      </c>
      <c r="F476" s="79"/>
      <c r="G476" s="79">
        <f>ROUND(Source!V260, 7)</f>
        <v>1.1069500000000001</v>
      </c>
      <c r="H476" s="80"/>
      <c r="I476" s="81"/>
      <c r="J476" s="80"/>
      <c r="K476" s="81"/>
      <c r="L476" s="80"/>
    </row>
    <row r="477" spans="1:82" ht="14.25" x14ac:dyDescent="0.2">
      <c r="A477" s="70"/>
      <c r="B477" s="70"/>
      <c r="C477" s="70" t="s">
        <v>1070</v>
      </c>
      <c r="D477" s="71"/>
      <c r="E477" s="72"/>
      <c r="F477" s="72"/>
      <c r="G477" s="72"/>
      <c r="H477" s="74">
        <f>H471+H472+H474</f>
        <v>11597.2</v>
      </c>
      <c r="I477" s="73"/>
      <c r="J477" s="74">
        <f>J471+J472+J474</f>
        <v>1519.23</v>
      </c>
      <c r="K477" s="73"/>
      <c r="L477" s="74">
        <f>L471+L472+L474</f>
        <v>25850.22</v>
      </c>
    </row>
    <row r="478" spans="1:82" ht="28.5" x14ac:dyDescent="0.2">
      <c r="A478" s="69" t="s">
        <v>367</v>
      </c>
      <c r="B478" s="70" t="str">
        <f>Source!F262</f>
        <v>201-0813</v>
      </c>
      <c r="C478" s="70" t="s">
        <v>1132</v>
      </c>
      <c r="D478" s="71" t="str">
        <f>Source!H262</f>
        <v>т</v>
      </c>
      <c r="E478" s="72">
        <f>SmtRes!AT582</f>
        <v>-1.03</v>
      </c>
      <c r="F478" s="72"/>
      <c r="G478" s="72">
        <f>Source!I262</f>
        <v>-0.13492999999999997</v>
      </c>
      <c r="H478" s="74">
        <f>Source!AL262+Source!AO262+Source!AM262</f>
        <v>9600</v>
      </c>
      <c r="I478" s="73"/>
      <c r="J478" s="74">
        <f>ROUND(Source!AC262*Source!I262, 2)+ROUND((((Source!ET262)-(Source!EU262))+Source!AE262)*Source!I262, 2)+ROUND(Source!AF262*Source!I262, 2)</f>
        <v>-1295.33</v>
      </c>
      <c r="K478" s="73">
        <f>IF(Source!BC262&lt;&gt; 0, Source!BC262, 1)</f>
        <v>16.88</v>
      </c>
      <c r="L478" s="74">
        <f>Source!P262</f>
        <v>-21865.14</v>
      </c>
      <c r="O478">
        <f>J478</f>
        <v>-1295.33</v>
      </c>
      <c r="AA478">
        <f>J478</f>
        <v>-1295.33</v>
      </c>
      <c r="AD478">
        <f>ROUND((Source!AT262/100)*((ROUND(Source!AF262*Source!I262, 2)+ROUND(Source!AE262*Source!I262, 2))), 2)</f>
        <v>0</v>
      </c>
      <c r="AE478">
        <f>ROUND((Source!AU262/100)*((ROUND(Source!AF262*Source!I262, 2)+ROUND(Source!AE262*Source!I262, 2))), 2)</f>
        <v>0</v>
      </c>
      <c r="AN478">
        <f>L478</f>
        <v>-21865.14</v>
      </c>
      <c r="AW478">
        <f>L478</f>
        <v>-21865.14</v>
      </c>
      <c r="AZ478">
        <f>Source!X262</f>
        <v>0</v>
      </c>
      <c r="BA478">
        <f>Source!Y262</f>
        <v>0</v>
      </c>
      <c r="BH478">
        <f>J478</f>
        <v>-1295.33</v>
      </c>
      <c r="CD478">
        <v>1</v>
      </c>
    </row>
    <row r="479" spans="1:82" ht="14.25" x14ac:dyDescent="0.2">
      <c r="A479" s="70"/>
      <c r="B479" s="70"/>
      <c r="C479" s="70" t="s">
        <v>1071</v>
      </c>
      <c r="D479" s="71"/>
      <c r="E479" s="72"/>
      <c r="F479" s="72"/>
      <c r="G479" s="72"/>
      <c r="H479" s="74"/>
      <c r="I479" s="73"/>
      <c r="J479" s="74">
        <f>SUM(S469:S482)+SUM(T469:T482)+SUM(X469:X482)+SUM(Y469:Y482)+SUM(Z469:Z482)</f>
        <v>50.319999999999993</v>
      </c>
      <c r="K479" s="73"/>
      <c r="L479" s="74">
        <f>SUM(AR469:AR482)+SUM(AS469:AS482)+SUM(AT469:AT482)+SUM(AU469:AU482)+SUM(AV469:AV482)</f>
        <v>2563.12</v>
      </c>
    </row>
    <row r="480" spans="1:82" ht="14.25" x14ac:dyDescent="0.2">
      <c r="A480" s="70"/>
      <c r="B480" s="70" t="s">
        <v>311</v>
      </c>
      <c r="C480" s="70" t="s">
        <v>1128</v>
      </c>
      <c r="D480" s="71" t="s">
        <v>1073</v>
      </c>
      <c r="E480" s="72">
        <f>Source!BZ260</f>
        <v>103</v>
      </c>
      <c r="F480" s="72"/>
      <c r="G480" s="72">
        <f>Source!AT260</f>
        <v>103</v>
      </c>
      <c r="H480" s="74"/>
      <c r="I480" s="73"/>
      <c r="J480" s="74">
        <f>SUM(AD469:AD482)</f>
        <v>51.83</v>
      </c>
      <c r="K480" s="73"/>
      <c r="L480" s="74">
        <f>SUM(AZ469:AZ482)</f>
        <v>2640.01</v>
      </c>
    </row>
    <row r="481" spans="1:82" ht="14.25" x14ac:dyDescent="0.2">
      <c r="A481" s="77"/>
      <c r="B481" s="77" t="s">
        <v>312</v>
      </c>
      <c r="C481" s="77" t="s">
        <v>1129</v>
      </c>
      <c r="D481" s="78" t="s">
        <v>1073</v>
      </c>
      <c r="E481" s="79">
        <f>Source!CA260</f>
        <v>60</v>
      </c>
      <c r="F481" s="79"/>
      <c r="G481" s="79">
        <f>Source!AU260</f>
        <v>60</v>
      </c>
      <c r="H481" s="80"/>
      <c r="I481" s="81"/>
      <c r="J481" s="80">
        <f>SUM(AE469:AE482)</f>
        <v>30.19</v>
      </c>
      <c r="K481" s="81"/>
      <c r="L481" s="80">
        <f>SUM(BA469:BA482)</f>
        <v>1537.87</v>
      </c>
    </row>
    <row r="482" spans="1:82" ht="15" x14ac:dyDescent="0.2">
      <c r="C482" s="83" t="s">
        <v>1075</v>
      </c>
      <c r="D482" s="83"/>
      <c r="E482" s="83"/>
      <c r="F482" s="83"/>
      <c r="G482" s="83"/>
      <c r="H482" s="83"/>
      <c r="I482" s="84">
        <f>J471+J472+J474+J480+J481+SUM(J478:J478)-SUMIF(CE478:CE478, 1, J478:J478)</f>
        <v>305.92000000000007</v>
      </c>
      <c r="J482" s="84"/>
      <c r="K482" s="84">
        <f>L471+L472+L474+L480+L481+SUM(L478:L478)-SUMIF(CE478:CE478, 1, L478:L478)</f>
        <v>8162.9600000000028</v>
      </c>
      <c r="L482" s="84"/>
      <c r="O482" s="82">
        <f>J471+J472+J474+J480+J481</f>
        <v>1601.25</v>
      </c>
      <c r="P482" s="82">
        <f>J472</f>
        <v>186.67</v>
      </c>
      <c r="R482" t="s">
        <v>1076</v>
      </c>
      <c r="S482" s="82">
        <f>J471</f>
        <v>37.229999999999997</v>
      </c>
      <c r="U482" s="82">
        <f>J471</f>
        <v>37.229999999999997</v>
      </c>
      <c r="X482" s="82">
        <f>J473</f>
        <v>13.09</v>
      </c>
      <c r="Z482" t="s">
        <v>1076</v>
      </c>
      <c r="AA482" s="82">
        <f>J474</f>
        <v>1295.33</v>
      </c>
      <c r="AD482">
        <f>ROUND((Source!AT260/100)*((ROUND(Source!AF260*Source!I260, 2)+ROUND(Source!AE260*Source!I260, 2))), 2)</f>
        <v>51.83</v>
      </c>
      <c r="AE482">
        <f>ROUND((Source!AU260/100)*((ROUND(Source!AF260*Source!I260, 2)+ROUND(Source!AE260*Source!I260, 2))), 2)</f>
        <v>30.19</v>
      </c>
      <c r="AN482" s="82">
        <f>L471+L472+L474+L480+L481</f>
        <v>30028.100000000002</v>
      </c>
      <c r="AO482" s="82">
        <f>L472</f>
        <v>2088.88</v>
      </c>
      <c r="AQ482" t="s">
        <v>1076</v>
      </c>
      <c r="AR482" s="82">
        <f>L471</f>
        <v>1896.2</v>
      </c>
      <c r="AT482" s="82">
        <f>L473</f>
        <v>666.92</v>
      </c>
      <c r="AV482" t="s">
        <v>1076</v>
      </c>
      <c r="AW482" s="82">
        <f>L474</f>
        <v>21865.14</v>
      </c>
      <c r="AZ482">
        <f>Source!X260</f>
        <v>2640.01</v>
      </c>
      <c r="BA482">
        <f>Source!Y260</f>
        <v>1537.87</v>
      </c>
      <c r="BH482" s="82">
        <f>J471+J472+J474+J480+J481</f>
        <v>1601.25</v>
      </c>
      <c r="CD482">
        <v>1</v>
      </c>
    </row>
    <row r="483" spans="1:82" ht="42.75" x14ac:dyDescent="0.2">
      <c r="A483" s="104" t="s">
        <v>371</v>
      </c>
      <c r="B483" s="77" t="str">
        <f>Source!F264</f>
        <v>Коньюнктурный анализ п.381</v>
      </c>
      <c r="C483" s="77" t="s">
        <v>1133</v>
      </c>
      <c r="D483" s="78" t="str">
        <f>Source!H264</f>
        <v>шт.</v>
      </c>
      <c r="E483" s="79">
        <f>Source!K264</f>
        <v>1</v>
      </c>
      <c r="F483" s="79"/>
      <c r="G483" s="79">
        <f>Source!I264</f>
        <v>1</v>
      </c>
      <c r="H483" s="80">
        <f>Source!AL264</f>
        <v>816503.47</v>
      </c>
      <c r="I483" s="81"/>
      <c r="J483" s="80">
        <f>ROUND(L483/K483, 2)</f>
        <v>84524.17</v>
      </c>
      <c r="K483" s="81">
        <f>IF(Source!BC264&lt;&gt; 0, Source!BC264, 1)</f>
        <v>9.66</v>
      </c>
      <c r="L483" s="80">
        <f>Source!HG264</f>
        <v>816503.47</v>
      </c>
    </row>
    <row r="484" spans="1:82" ht="15" x14ac:dyDescent="0.2">
      <c r="C484" s="83" t="s">
        <v>1075</v>
      </c>
      <c r="D484" s="83"/>
      <c r="E484" s="83"/>
      <c r="F484" s="83"/>
      <c r="G484" s="83"/>
      <c r="H484" s="83"/>
      <c r="I484" s="84">
        <f>J483</f>
        <v>84524.17</v>
      </c>
      <c r="J484" s="84"/>
      <c r="K484" s="84">
        <f>L483</f>
        <v>816503.47</v>
      </c>
      <c r="L484" s="84"/>
      <c r="O484" s="82">
        <f>J483</f>
        <v>84524.17</v>
      </c>
      <c r="P484">
        <f>0</f>
        <v>0</v>
      </c>
      <c r="R484" t="s">
        <v>1076</v>
      </c>
      <c r="S484">
        <f>0</f>
        <v>0</v>
      </c>
      <c r="U484">
        <f>0</f>
        <v>0</v>
      </c>
      <c r="X484">
        <f>0</f>
        <v>0</v>
      </c>
      <c r="Z484" t="s">
        <v>1076</v>
      </c>
      <c r="AA484" s="82">
        <f>J483</f>
        <v>84524.17</v>
      </c>
      <c r="AB484" s="82">
        <f>J483</f>
        <v>84524.17</v>
      </c>
      <c r="AD484">
        <f>ROUND((Source!AT264/100)*((ROUND(Source!AF264*Source!I264, 2)+ROUND(Source!AE264*Source!I264, 2))), 2)</f>
        <v>0</v>
      </c>
      <c r="AE484">
        <f>ROUND((Source!AU264/100)*((ROUND(Source!AF264*Source!I264, 2)+ROUND(Source!AE264*Source!I264, 2))), 2)</f>
        <v>0</v>
      </c>
      <c r="AN484" s="82">
        <f>L483</f>
        <v>816503.47</v>
      </c>
      <c r="AO484">
        <f>0</f>
        <v>0</v>
      </c>
      <c r="AQ484" t="s">
        <v>1076</v>
      </c>
      <c r="AR484">
        <f>0</f>
        <v>0</v>
      </c>
      <c r="AT484">
        <f>0</f>
        <v>0</v>
      </c>
      <c r="AV484" t="s">
        <v>1076</v>
      </c>
      <c r="AW484" s="82">
        <f>L483</f>
        <v>816503.47</v>
      </c>
      <c r="AX484" s="82">
        <f>L483</f>
        <v>816503.47</v>
      </c>
      <c r="AZ484">
        <f>Source!X264</f>
        <v>0</v>
      </c>
      <c r="BA484">
        <f>Source!Y264</f>
        <v>0</v>
      </c>
      <c r="BI484" s="82">
        <f>J483</f>
        <v>84524.17</v>
      </c>
      <c r="CD484">
        <v>2</v>
      </c>
    </row>
    <row r="486" spans="1:82" ht="15" x14ac:dyDescent="0.2">
      <c r="A486" s="87"/>
      <c r="B486" s="88"/>
      <c r="C486" s="89" t="s">
        <v>1079</v>
      </c>
      <c r="D486" s="89"/>
      <c r="E486" s="89"/>
      <c r="F486" s="89"/>
      <c r="G486" s="89"/>
      <c r="H486" s="89"/>
      <c r="I486" s="90"/>
      <c r="J486" s="91">
        <f>J488+J489+J495+J499</f>
        <v>230496.43000000002</v>
      </c>
      <c r="K486" s="91"/>
      <c r="L486" s="91">
        <f>L488+L489+L495+L499</f>
        <v>2293431.4499999997</v>
      </c>
    </row>
    <row r="487" spans="1:82" ht="14.25" x14ac:dyDescent="0.2">
      <c r="A487" s="67"/>
      <c r="B487" s="85"/>
      <c r="C487" s="92" t="s">
        <v>1080</v>
      </c>
      <c r="D487" s="86"/>
      <c r="E487" s="86"/>
      <c r="F487" s="86"/>
      <c r="G487" s="86"/>
      <c r="H487" s="86"/>
      <c r="I487" s="72"/>
      <c r="J487" s="74"/>
      <c r="K487" s="74"/>
      <c r="L487" s="74"/>
    </row>
    <row r="488" spans="1:82" ht="14.25" x14ac:dyDescent="0.2">
      <c r="A488" s="67"/>
      <c r="B488" s="85"/>
      <c r="C488" s="86" t="s">
        <v>1081</v>
      </c>
      <c r="D488" s="86"/>
      <c r="E488" s="86"/>
      <c r="F488" s="86"/>
      <c r="G488" s="86"/>
      <c r="H488" s="86"/>
      <c r="I488" s="72"/>
      <c r="J488" s="74">
        <f>SUM(S298:S484)</f>
        <v>1808.38</v>
      </c>
      <c r="K488" s="74"/>
      <c r="L488" s="74">
        <f>SUM(AR298:AR484)</f>
        <v>92101.130000000019</v>
      </c>
    </row>
    <row r="489" spans="1:82" ht="14.25" x14ac:dyDescent="0.2">
      <c r="A489" s="67"/>
      <c r="B489" s="85"/>
      <c r="C489" s="86" t="s">
        <v>1082</v>
      </c>
      <c r="D489" s="86"/>
      <c r="E489" s="86"/>
      <c r="F489" s="86"/>
      <c r="G489" s="86"/>
      <c r="H489" s="86"/>
      <c r="I489" s="72"/>
      <c r="J489" s="74">
        <f>J491+J494</f>
        <v>1747.89</v>
      </c>
      <c r="K489" s="74"/>
      <c r="L489" s="74">
        <f>L491+L494</f>
        <v>19838.47</v>
      </c>
    </row>
    <row r="490" spans="1:82" ht="14.25" x14ac:dyDescent="0.2">
      <c r="A490" s="67"/>
      <c r="B490" s="85"/>
      <c r="C490" s="92" t="s">
        <v>1083</v>
      </c>
      <c r="D490" s="86"/>
      <c r="E490" s="86"/>
      <c r="F490" s="86"/>
      <c r="G490" s="86"/>
      <c r="H490" s="86"/>
      <c r="I490" s="72"/>
      <c r="J490" s="74"/>
      <c r="K490" s="74"/>
      <c r="L490" s="74"/>
    </row>
    <row r="491" spans="1:82" ht="14.25" x14ac:dyDescent="0.2">
      <c r="A491" s="67"/>
      <c r="B491" s="85"/>
      <c r="C491" s="86" t="s">
        <v>1084</v>
      </c>
      <c r="D491" s="86"/>
      <c r="E491" s="86"/>
      <c r="F491" s="86"/>
      <c r="G491" s="86"/>
      <c r="H491" s="86"/>
      <c r="I491" s="72"/>
      <c r="J491" s="74">
        <f>SUM(P298:P484)</f>
        <v>1747.89</v>
      </c>
      <c r="K491" s="74"/>
      <c r="L491" s="74">
        <f>SUM(AO298:AO484)</f>
        <v>19838.47</v>
      </c>
    </row>
    <row r="492" spans="1:82" ht="14.25" x14ac:dyDescent="0.2">
      <c r="A492" s="67"/>
      <c r="B492" s="85"/>
      <c r="C492" s="92" t="s">
        <v>1085</v>
      </c>
      <c r="D492" s="86"/>
      <c r="E492" s="86"/>
      <c r="F492" s="86"/>
      <c r="G492" s="86"/>
      <c r="H492" s="86"/>
      <c r="I492" s="72"/>
      <c r="J492" s="74"/>
      <c r="K492" s="74"/>
      <c r="L492" s="74"/>
    </row>
    <row r="493" spans="1:82" ht="14.25" x14ac:dyDescent="0.2">
      <c r="A493" s="67"/>
      <c r="B493" s="85"/>
      <c r="C493" s="86" t="s">
        <v>1086</v>
      </c>
      <c r="D493" s="86"/>
      <c r="E493" s="86"/>
      <c r="F493" s="86"/>
      <c r="G493" s="86"/>
      <c r="H493" s="86"/>
      <c r="I493" s="72"/>
      <c r="J493" s="74">
        <f>SUM(X298:X484)</f>
        <v>110.38000000000001</v>
      </c>
      <c r="K493" s="74"/>
      <c r="L493" s="74">
        <f>SUM(AT298:AT484)</f>
        <v>5621.4199999999992</v>
      </c>
    </row>
    <row r="494" spans="1:82" ht="14.25" hidden="1" x14ac:dyDescent="0.2">
      <c r="A494" s="67"/>
      <c r="B494" s="85"/>
      <c r="C494" s="86" t="s">
        <v>1087</v>
      </c>
      <c r="D494" s="86"/>
      <c r="E494" s="86"/>
      <c r="F494" s="86"/>
      <c r="G494" s="86"/>
      <c r="H494" s="86"/>
      <c r="I494" s="72"/>
      <c r="J494" s="74">
        <f>SUM(Z298:Z484)</f>
        <v>0</v>
      </c>
      <c r="K494" s="74"/>
      <c r="L494" s="74">
        <f>SUM(AV298:AV484)</f>
        <v>0</v>
      </c>
    </row>
    <row r="495" spans="1:82" ht="14.25" x14ac:dyDescent="0.2">
      <c r="A495" s="67"/>
      <c r="B495" s="85"/>
      <c r="C495" s="86" t="s">
        <v>1088</v>
      </c>
      <c r="D495" s="86"/>
      <c r="E495" s="86"/>
      <c r="F495" s="86"/>
      <c r="G495" s="86"/>
      <c r="H495" s="86"/>
      <c r="I495" s="72"/>
      <c r="J495" s="74">
        <f>J497+J498</f>
        <v>226940.16000000003</v>
      </c>
      <c r="K495" s="74"/>
      <c r="L495" s="74">
        <f>L497+L498</f>
        <v>2181491.8499999996</v>
      </c>
    </row>
    <row r="496" spans="1:82" ht="14.25" x14ac:dyDescent="0.2">
      <c r="A496" s="67"/>
      <c r="B496" s="85"/>
      <c r="C496" s="92" t="s">
        <v>1083</v>
      </c>
      <c r="D496" s="86"/>
      <c r="E496" s="86"/>
      <c r="F496" s="86"/>
      <c r="G496" s="86"/>
      <c r="H496" s="86"/>
      <c r="I496" s="72"/>
      <c r="J496" s="74"/>
      <c r="K496" s="74"/>
      <c r="L496" s="74"/>
    </row>
    <row r="497" spans="1:12" ht="14.25" x14ac:dyDescent="0.2">
      <c r="A497" s="67"/>
      <c r="B497" s="85"/>
      <c r="C497" s="86" t="s">
        <v>1089</v>
      </c>
      <c r="D497" s="86"/>
      <c r="E497" s="86"/>
      <c r="F497" s="86"/>
      <c r="G497" s="86"/>
      <c r="H497" s="86"/>
      <c r="I497" s="72"/>
      <c r="J497" s="74">
        <f>SUM(AA298:AA484)-SUM(BJ298:BJ484)</f>
        <v>226940.16000000003</v>
      </c>
      <c r="K497" s="74"/>
      <c r="L497" s="74">
        <f>SUM(AW298:AW484)-SUM(BK298:BK484)</f>
        <v>2181491.8499999996</v>
      </c>
    </row>
    <row r="498" spans="1:12" ht="14.25" hidden="1" x14ac:dyDescent="0.2">
      <c r="A498" s="67"/>
      <c r="B498" s="85"/>
      <c r="C498" s="86" t="s">
        <v>1090</v>
      </c>
      <c r="D498" s="86"/>
      <c r="E498" s="86"/>
      <c r="F498" s="86"/>
      <c r="G498" s="86"/>
      <c r="H498" s="86"/>
      <c r="I498" s="72"/>
      <c r="J498" s="74">
        <f>SUM(BC298:BC484)</f>
        <v>0</v>
      </c>
      <c r="K498" s="74"/>
      <c r="L498" s="74">
        <f>SUM(BC298:BC484)</f>
        <v>0</v>
      </c>
    </row>
    <row r="499" spans="1:12" ht="14.25" hidden="1" x14ac:dyDescent="0.2">
      <c r="A499" s="67"/>
      <c r="B499" s="85"/>
      <c r="C499" s="86" t="s">
        <v>1091</v>
      </c>
      <c r="D499" s="86"/>
      <c r="E499" s="86"/>
      <c r="F499" s="86"/>
      <c r="G499" s="86"/>
      <c r="H499" s="86"/>
      <c r="I499" s="72"/>
      <c r="J499" s="74">
        <f>SUM(AF298:AF484)</f>
        <v>0</v>
      </c>
      <c r="K499" s="74"/>
      <c r="L499" s="74">
        <f>SUM(BB298:BB484)</f>
        <v>0</v>
      </c>
    </row>
    <row r="500" spans="1:12" ht="14.25" x14ac:dyDescent="0.2">
      <c r="A500" s="67"/>
      <c r="B500" s="85"/>
      <c r="C500" s="86" t="s">
        <v>1092</v>
      </c>
      <c r="D500" s="86"/>
      <c r="E500" s="86"/>
      <c r="F500" s="86"/>
      <c r="G500" s="86"/>
      <c r="H500" s="86"/>
      <c r="I500" s="72"/>
      <c r="J500" s="74">
        <f>SUM(S298:S484)+SUM(X298:X484)+SUM(Z298:Z484)</f>
        <v>1918.7600000000002</v>
      </c>
      <c r="K500" s="74"/>
      <c r="L500" s="74">
        <f>SUM(AR298:AR484)+SUM(AT298:AT484)+SUM(AV298:AV484)</f>
        <v>97722.550000000017</v>
      </c>
    </row>
    <row r="501" spans="1:12" ht="14.25" x14ac:dyDescent="0.2">
      <c r="A501" s="67"/>
      <c r="B501" s="85"/>
      <c r="C501" s="86" t="s">
        <v>1093</v>
      </c>
      <c r="D501" s="86"/>
      <c r="E501" s="86"/>
      <c r="F501" s="86"/>
      <c r="G501" s="86"/>
      <c r="H501" s="86"/>
      <c r="I501" s="72"/>
      <c r="J501" s="74">
        <f>SUM(AD298:AD484)</f>
        <v>1893.1499999999994</v>
      </c>
      <c r="K501" s="74"/>
      <c r="L501" s="74">
        <f>SUM(AZ298:AZ484)</f>
        <v>96417.499999999985</v>
      </c>
    </row>
    <row r="502" spans="1:12" ht="14.25" x14ac:dyDescent="0.2">
      <c r="A502" s="67"/>
      <c r="B502" s="85"/>
      <c r="C502" s="86" t="s">
        <v>1094</v>
      </c>
      <c r="D502" s="86"/>
      <c r="E502" s="86"/>
      <c r="F502" s="86"/>
      <c r="G502" s="86"/>
      <c r="H502" s="86"/>
      <c r="I502" s="72"/>
      <c r="J502" s="74">
        <f>SUM(AE298:AE484)</f>
        <v>970.56999999999994</v>
      </c>
      <c r="K502" s="74"/>
      <c r="L502" s="74">
        <f>SUM(BA298:BA484)</f>
        <v>49431.310000000012</v>
      </c>
    </row>
    <row r="503" spans="1:12" ht="14.25" hidden="1" x14ac:dyDescent="0.2">
      <c r="A503" s="67"/>
      <c r="B503" s="85"/>
      <c r="C503" s="86" t="s">
        <v>1095</v>
      </c>
      <c r="D503" s="86"/>
      <c r="E503" s="86"/>
      <c r="F503" s="86"/>
      <c r="G503" s="86"/>
      <c r="H503" s="86"/>
      <c r="I503" s="72"/>
      <c r="J503" s="74">
        <f>J505+J506</f>
        <v>0</v>
      </c>
      <c r="K503" s="74"/>
      <c r="L503" s="74">
        <f>L505+L506</f>
        <v>0</v>
      </c>
    </row>
    <row r="504" spans="1:12" ht="14.25" hidden="1" x14ac:dyDescent="0.2">
      <c r="A504" s="67"/>
      <c r="B504" s="85"/>
      <c r="C504" s="92" t="s">
        <v>1080</v>
      </c>
      <c r="D504" s="86"/>
      <c r="E504" s="86"/>
      <c r="F504" s="86"/>
      <c r="G504" s="86"/>
      <c r="H504" s="86"/>
      <c r="I504" s="72"/>
      <c r="J504" s="74"/>
      <c r="K504" s="74"/>
      <c r="L504" s="74"/>
    </row>
    <row r="505" spans="1:12" ht="14.25" hidden="1" x14ac:dyDescent="0.2">
      <c r="A505" s="67"/>
      <c r="B505" s="85"/>
      <c r="C505" s="86" t="s">
        <v>1096</v>
      </c>
      <c r="D505" s="86"/>
      <c r="E505" s="86"/>
      <c r="F505" s="86"/>
      <c r="G505" s="86"/>
      <c r="H505" s="86"/>
      <c r="I505" s="72"/>
      <c r="J505" s="74">
        <f>SUM(BJ298:BJ484)</f>
        <v>0</v>
      </c>
      <c r="K505" s="74"/>
      <c r="L505" s="74">
        <f>SUM(BK298:BK484)</f>
        <v>0</v>
      </c>
    </row>
    <row r="506" spans="1:12" ht="14.25" hidden="1" x14ac:dyDescent="0.2">
      <c r="A506" s="67"/>
      <c r="B506" s="85"/>
      <c r="C506" s="86" t="s">
        <v>1097</v>
      </c>
      <c r="D506" s="86"/>
      <c r="E506" s="86"/>
      <c r="F506" s="86"/>
      <c r="G506" s="86"/>
      <c r="H506" s="86"/>
      <c r="I506" s="72"/>
      <c r="J506" s="74">
        <f>SUM(AH298:AH484)</f>
        <v>0</v>
      </c>
      <c r="K506" s="74"/>
      <c r="L506" s="74">
        <f>SUM(BD298:BD484)</f>
        <v>0</v>
      </c>
    </row>
    <row r="507" spans="1:12" ht="14.25" hidden="1" x14ac:dyDescent="0.2">
      <c r="A507" s="67"/>
      <c r="B507" s="85"/>
      <c r="C507" s="86" t="s">
        <v>1098</v>
      </c>
      <c r="D507" s="86"/>
      <c r="E507" s="86"/>
      <c r="F507" s="86"/>
      <c r="G507" s="86"/>
      <c r="H507" s="86"/>
      <c r="I507" s="72"/>
      <c r="J507" s="74">
        <f>SUM(BL298:BL484)</f>
        <v>0</v>
      </c>
      <c r="K507" s="74"/>
      <c r="L507" s="74"/>
    </row>
    <row r="508" spans="1:12" ht="14.25" hidden="1" x14ac:dyDescent="0.2">
      <c r="A508" s="67"/>
      <c r="B508" s="85"/>
      <c r="C508" s="86" t="s">
        <v>1099</v>
      </c>
      <c r="D508" s="86"/>
      <c r="E508" s="86"/>
      <c r="F508" s="86"/>
      <c r="G508" s="86"/>
      <c r="H508" s="86"/>
      <c r="I508" s="72"/>
      <c r="J508" s="74">
        <f>SUM(BN298:BN484)</f>
        <v>0</v>
      </c>
      <c r="K508" s="74"/>
      <c r="L508" s="74">
        <f>SUM(BO298:BO484)</f>
        <v>0</v>
      </c>
    </row>
    <row r="509" spans="1:12" ht="15" x14ac:dyDescent="0.2">
      <c r="A509" s="87"/>
      <c r="B509" s="88"/>
      <c r="C509" s="89" t="s">
        <v>1100</v>
      </c>
      <c r="D509" s="89"/>
      <c r="E509" s="89"/>
      <c r="F509" s="89"/>
      <c r="G509" s="89"/>
      <c r="H509" s="89"/>
      <c r="I509" s="90"/>
      <c r="J509" s="91">
        <f>J486+J501+J502+J503+J507+J508</f>
        <v>233360.15000000002</v>
      </c>
      <c r="K509" s="91"/>
      <c r="L509" s="91">
        <f>L486+L501+L502+L503+L507+L508</f>
        <v>2439280.2599999998</v>
      </c>
    </row>
    <row r="510" spans="1:12" ht="14.25" x14ac:dyDescent="0.2">
      <c r="A510" s="67"/>
      <c r="B510" s="85"/>
      <c r="C510" s="92" t="s">
        <v>1101</v>
      </c>
      <c r="D510" s="86"/>
      <c r="E510" s="86"/>
      <c r="F510" s="86"/>
      <c r="G510" s="86"/>
      <c r="H510" s="86"/>
      <c r="I510" s="72"/>
      <c r="J510" s="74"/>
      <c r="K510" s="74"/>
      <c r="L510" s="74"/>
    </row>
    <row r="511" spans="1:12" ht="14.25" x14ac:dyDescent="0.2">
      <c r="A511" s="67"/>
      <c r="B511" s="85"/>
      <c r="C511" s="86" t="s">
        <v>1102</v>
      </c>
      <c r="D511" s="86"/>
      <c r="E511" s="86"/>
      <c r="F511" s="86"/>
      <c r="G511" s="86"/>
      <c r="H511" s="86"/>
      <c r="I511" s="72"/>
      <c r="J511" s="74">
        <f>SUM(AB298:AB484)</f>
        <v>193958.88</v>
      </c>
      <c r="K511" s="74"/>
      <c r="L511" s="74">
        <f>SUM(AX298:AX484)</f>
        <v>1873642.8299999998</v>
      </c>
    </row>
    <row r="512" spans="1:12" ht="14.25" hidden="1" x14ac:dyDescent="0.2">
      <c r="A512" s="67"/>
      <c r="B512" s="85"/>
      <c r="C512" s="86" t="s">
        <v>1103</v>
      </c>
      <c r="D512" s="86"/>
      <c r="E512" s="86"/>
      <c r="F512" s="86"/>
      <c r="G512" s="86"/>
      <c r="H512" s="86"/>
      <c r="I512" s="72"/>
      <c r="J512" s="74">
        <f>SUM(AC298:AC484)</f>
        <v>0</v>
      </c>
      <c r="K512" s="74"/>
      <c r="L512" s="74">
        <f>SUM(AY298:AY484)</f>
        <v>0</v>
      </c>
    </row>
    <row r="513" spans="1:12" ht="14.25" x14ac:dyDescent="0.2">
      <c r="A513" s="67"/>
      <c r="B513" s="85"/>
      <c r="C513" s="86" t="s">
        <v>1104</v>
      </c>
      <c r="D513" s="86"/>
      <c r="E513" s="86"/>
      <c r="F513" s="93"/>
      <c r="G513" s="94">
        <f>Source!P288</f>
        <v>193.64462</v>
      </c>
      <c r="H513" s="67"/>
      <c r="I513" s="67"/>
      <c r="J513" s="67"/>
      <c r="K513" s="67"/>
      <c r="L513" s="67"/>
    </row>
    <row r="514" spans="1:12" ht="14.25" x14ac:dyDescent="0.2">
      <c r="A514" s="67"/>
      <c r="B514" s="85"/>
      <c r="C514" s="86" t="s">
        <v>1105</v>
      </c>
      <c r="D514" s="86"/>
      <c r="E514" s="86"/>
      <c r="F514" s="93"/>
      <c r="G514" s="94">
        <f>Source!P289</f>
        <v>8.9330300000000005</v>
      </c>
      <c r="H514" s="67"/>
      <c r="I514" s="67"/>
      <c r="J514" s="67"/>
      <c r="K514" s="67"/>
      <c r="L514" s="67"/>
    </row>
    <row r="517" spans="1:12" ht="16.5" x14ac:dyDescent="0.2">
      <c r="A517" s="66" t="s">
        <v>1134</v>
      </c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</row>
    <row r="519" spans="1:12" ht="15" hidden="1" x14ac:dyDescent="0.2">
      <c r="A519" s="87"/>
      <c r="B519" s="88"/>
      <c r="C519" s="89" t="s">
        <v>1079</v>
      </c>
      <c r="D519" s="89"/>
      <c r="E519" s="89"/>
      <c r="F519" s="89"/>
      <c r="G519" s="89"/>
      <c r="H519" s="89"/>
      <c r="I519" s="90"/>
      <c r="J519" s="91">
        <f>J521+J522+J528+J532</f>
        <v>0</v>
      </c>
      <c r="K519" s="91"/>
      <c r="L519" s="91">
        <f>L521+L522+L528+L532</f>
        <v>0</v>
      </c>
    </row>
    <row r="520" spans="1:12" ht="14.25" hidden="1" x14ac:dyDescent="0.2">
      <c r="A520" s="67"/>
      <c r="B520" s="85"/>
      <c r="C520" s="92" t="s">
        <v>1080</v>
      </c>
      <c r="D520" s="86"/>
      <c r="E520" s="86"/>
      <c r="F520" s="86"/>
      <c r="G520" s="86"/>
      <c r="H520" s="86"/>
      <c r="I520" s="72"/>
      <c r="J520" s="74"/>
      <c r="K520" s="74"/>
      <c r="L520" s="74"/>
    </row>
    <row r="521" spans="1:12" ht="14.25" hidden="1" x14ac:dyDescent="0.2">
      <c r="A521" s="67"/>
      <c r="B521" s="85"/>
      <c r="C521" s="86" t="s">
        <v>1081</v>
      </c>
      <c r="D521" s="86"/>
      <c r="E521" s="86"/>
      <c r="F521" s="86"/>
      <c r="G521" s="86"/>
      <c r="H521" s="86"/>
      <c r="I521" s="72"/>
      <c r="J521" s="74">
        <f>SUM(S517:S517)</f>
        <v>0</v>
      </c>
      <c r="K521" s="74"/>
      <c r="L521" s="74">
        <f>SUM(AR517:AR517)</f>
        <v>0</v>
      </c>
    </row>
    <row r="522" spans="1:12" ht="14.25" hidden="1" x14ac:dyDescent="0.2">
      <c r="A522" s="67"/>
      <c r="B522" s="85"/>
      <c r="C522" s="86" t="s">
        <v>1082</v>
      </c>
      <c r="D522" s="86"/>
      <c r="E522" s="86"/>
      <c r="F522" s="86"/>
      <c r="G522" s="86"/>
      <c r="H522" s="86"/>
      <c r="I522" s="72"/>
      <c r="J522" s="74">
        <f>J524+J527</f>
        <v>0</v>
      </c>
      <c r="K522" s="74"/>
      <c r="L522" s="74">
        <f>L524+L527</f>
        <v>0</v>
      </c>
    </row>
    <row r="523" spans="1:12" ht="14.25" hidden="1" x14ac:dyDescent="0.2">
      <c r="A523" s="67"/>
      <c r="B523" s="85"/>
      <c r="C523" s="92" t="s">
        <v>1083</v>
      </c>
      <c r="D523" s="86"/>
      <c r="E523" s="86"/>
      <c r="F523" s="86"/>
      <c r="G523" s="86"/>
      <c r="H523" s="86"/>
      <c r="I523" s="72"/>
      <c r="J523" s="74"/>
      <c r="K523" s="74"/>
      <c r="L523" s="74"/>
    </row>
    <row r="524" spans="1:12" ht="14.25" hidden="1" x14ac:dyDescent="0.2">
      <c r="A524" s="67"/>
      <c r="B524" s="85"/>
      <c r="C524" s="86" t="s">
        <v>1084</v>
      </c>
      <c r="D524" s="86"/>
      <c r="E524" s="86"/>
      <c r="F524" s="86"/>
      <c r="G524" s="86"/>
      <c r="H524" s="86"/>
      <c r="I524" s="72"/>
      <c r="J524" s="74">
        <f>SUM(P517:P517)</f>
        <v>0</v>
      </c>
      <c r="K524" s="74"/>
      <c r="L524" s="74">
        <f>SUM(AO517:AO517)</f>
        <v>0</v>
      </c>
    </row>
    <row r="525" spans="1:12" ht="14.25" hidden="1" x14ac:dyDescent="0.2">
      <c r="A525" s="67"/>
      <c r="B525" s="85"/>
      <c r="C525" s="92" t="s">
        <v>1085</v>
      </c>
      <c r="D525" s="86"/>
      <c r="E525" s="86"/>
      <c r="F525" s="86"/>
      <c r="G525" s="86"/>
      <c r="H525" s="86"/>
      <c r="I525" s="72"/>
      <c r="J525" s="74"/>
      <c r="K525" s="74"/>
      <c r="L525" s="74"/>
    </row>
    <row r="526" spans="1:12" ht="14.25" hidden="1" x14ac:dyDescent="0.2">
      <c r="A526" s="67"/>
      <c r="B526" s="85"/>
      <c r="C526" s="86" t="s">
        <v>1086</v>
      </c>
      <c r="D526" s="86"/>
      <c r="E526" s="86"/>
      <c r="F526" s="86"/>
      <c r="G526" s="86"/>
      <c r="H526" s="86"/>
      <c r="I526" s="72"/>
      <c r="J526" s="74">
        <f>SUM(X517:X517)</f>
        <v>0</v>
      </c>
      <c r="K526" s="74"/>
      <c r="L526" s="74">
        <f>SUM(AT517:AT517)</f>
        <v>0</v>
      </c>
    </row>
    <row r="527" spans="1:12" ht="14.25" hidden="1" x14ac:dyDescent="0.2">
      <c r="A527" s="67"/>
      <c r="B527" s="85"/>
      <c r="C527" s="86" t="s">
        <v>1087</v>
      </c>
      <c r="D527" s="86"/>
      <c r="E527" s="86"/>
      <c r="F527" s="86"/>
      <c r="G527" s="86"/>
      <c r="H527" s="86"/>
      <c r="I527" s="72"/>
      <c r="J527" s="74">
        <f>SUM(Z517:Z517)</f>
        <v>0</v>
      </c>
      <c r="K527" s="74"/>
      <c r="L527" s="74">
        <f>SUM(AV517:AV517)</f>
        <v>0</v>
      </c>
    </row>
    <row r="528" spans="1:12" ht="14.25" hidden="1" x14ac:dyDescent="0.2">
      <c r="A528" s="67"/>
      <c r="B528" s="85"/>
      <c r="C528" s="86" t="s">
        <v>1088</v>
      </c>
      <c r="D528" s="86"/>
      <c r="E528" s="86"/>
      <c r="F528" s="86"/>
      <c r="G528" s="86"/>
      <c r="H528" s="86"/>
      <c r="I528" s="72"/>
      <c r="J528" s="74">
        <f>J530+J531</f>
        <v>0</v>
      </c>
      <c r="K528" s="74"/>
      <c r="L528" s="74">
        <f>L530+L531</f>
        <v>0</v>
      </c>
    </row>
    <row r="529" spans="1:12" ht="14.25" hidden="1" x14ac:dyDescent="0.2">
      <c r="A529" s="67"/>
      <c r="B529" s="85"/>
      <c r="C529" s="92" t="s">
        <v>1083</v>
      </c>
      <c r="D529" s="86"/>
      <c r="E529" s="86"/>
      <c r="F529" s="86"/>
      <c r="G529" s="86"/>
      <c r="H529" s="86"/>
      <c r="I529" s="72"/>
      <c r="J529" s="74"/>
      <c r="K529" s="74"/>
      <c r="L529" s="74"/>
    </row>
    <row r="530" spans="1:12" ht="14.25" hidden="1" x14ac:dyDescent="0.2">
      <c r="A530" s="67"/>
      <c r="B530" s="85"/>
      <c r="C530" s="86" t="s">
        <v>1089</v>
      </c>
      <c r="D530" s="86"/>
      <c r="E530" s="86"/>
      <c r="F530" s="86"/>
      <c r="G530" s="86"/>
      <c r="H530" s="86"/>
      <c r="I530" s="72"/>
      <c r="J530" s="74">
        <f>SUM(AA517:AA517)-SUM(BJ517:BJ517)</f>
        <v>0</v>
      </c>
      <c r="K530" s="74"/>
      <c r="L530" s="74">
        <f>SUM(AW517:AW517)-SUM(BK517:BK517)</f>
        <v>0</v>
      </c>
    </row>
    <row r="531" spans="1:12" ht="14.25" hidden="1" x14ac:dyDescent="0.2">
      <c r="A531" s="67"/>
      <c r="B531" s="85"/>
      <c r="C531" s="86" t="s">
        <v>1090</v>
      </c>
      <c r="D531" s="86"/>
      <c r="E531" s="86"/>
      <c r="F531" s="86"/>
      <c r="G531" s="86"/>
      <c r="H531" s="86"/>
      <c r="I531" s="72"/>
      <c r="J531" s="74">
        <f>SUM(BC517:BC517)</f>
        <v>0</v>
      </c>
      <c r="K531" s="74"/>
      <c r="L531" s="74">
        <f>SUM(BC517:BC517)</f>
        <v>0</v>
      </c>
    </row>
    <row r="532" spans="1:12" ht="14.25" hidden="1" x14ac:dyDescent="0.2">
      <c r="A532" s="67"/>
      <c r="B532" s="85"/>
      <c r="C532" s="86" t="s">
        <v>1091</v>
      </c>
      <c r="D532" s="86"/>
      <c r="E532" s="86"/>
      <c r="F532" s="86"/>
      <c r="G532" s="86"/>
      <c r="H532" s="86"/>
      <c r="I532" s="72"/>
      <c r="J532" s="74">
        <f>SUM(AF517:AF517)</f>
        <v>0</v>
      </c>
      <c r="K532" s="74"/>
      <c r="L532" s="74">
        <f>SUM(BB517:BB517)</f>
        <v>0</v>
      </c>
    </row>
    <row r="533" spans="1:12" ht="14.25" hidden="1" x14ac:dyDescent="0.2">
      <c r="A533" s="67"/>
      <c r="B533" s="85"/>
      <c r="C533" s="86" t="s">
        <v>1092</v>
      </c>
      <c r="D533" s="86"/>
      <c r="E533" s="86"/>
      <c r="F533" s="86"/>
      <c r="G533" s="86"/>
      <c r="H533" s="86"/>
      <c r="I533" s="72"/>
      <c r="J533" s="74">
        <f>SUM(S517:S517)+SUM(X517:X517)+SUM(Z517:Z517)</f>
        <v>0</v>
      </c>
      <c r="K533" s="74"/>
      <c r="L533" s="74">
        <f>SUM(AR517:AR517)+SUM(AT517:AT517)+SUM(AV517:AV517)</f>
        <v>0</v>
      </c>
    </row>
    <row r="534" spans="1:12" ht="14.25" hidden="1" x14ac:dyDescent="0.2">
      <c r="A534" s="67"/>
      <c r="B534" s="85"/>
      <c r="C534" s="86" t="s">
        <v>1093</v>
      </c>
      <c r="D534" s="86"/>
      <c r="E534" s="86"/>
      <c r="F534" s="86"/>
      <c r="G534" s="86"/>
      <c r="H534" s="86"/>
      <c r="I534" s="72"/>
      <c r="J534" s="74">
        <f>SUM(AD517:AD517)</f>
        <v>0</v>
      </c>
      <c r="K534" s="74"/>
      <c r="L534" s="74">
        <f>SUM(AZ517:AZ517)</f>
        <v>0</v>
      </c>
    </row>
    <row r="535" spans="1:12" ht="14.25" hidden="1" x14ac:dyDescent="0.2">
      <c r="A535" s="67"/>
      <c r="B535" s="85"/>
      <c r="C535" s="86" t="s">
        <v>1094</v>
      </c>
      <c r="D535" s="86"/>
      <c r="E535" s="86"/>
      <c r="F535" s="86"/>
      <c r="G535" s="86"/>
      <c r="H535" s="86"/>
      <c r="I535" s="72"/>
      <c r="J535" s="74">
        <f>SUM(AE517:AE517)</f>
        <v>0</v>
      </c>
      <c r="K535" s="74"/>
      <c r="L535" s="74">
        <f>SUM(BA517:BA517)</f>
        <v>0</v>
      </c>
    </row>
    <row r="536" spans="1:12" ht="14.25" hidden="1" x14ac:dyDescent="0.2">
      <c r="A536" s="67"/>
      <c r="B536" s="85"/>
      <c r="C536" s="86" t="s">
        <v>1095</v>
      </c>
      <c r="D536" s="86"/>
      <c r="E536" s="86"/>
      <c r="F536" s="86"/>
      <c r="G536" s="86"/>
      <c r="H536" s="86"/>
      <c r="I536" s="72"/>
      <c r="J536" s="74">
        <f>J538+J539</f>
        <v>0</v>
      </c>
      <c r="K536" s="74"/>
      <c r="L536" s="74">
        <f>L538+L539</f>
        <v>0</v>
      </c>
    </row>
    <row r="537" spans="1:12" ht="14.25" hidden="1" x14ac:dyDescent="0.2">
      <c r="A537" s="67"/>
      <c r="B537" s="85"/>
      <c r="C537" s="92" t="s">
        <v>1080</v>
      </c>
      <c r="D537" s="86"/>
      <c r="E537" s="86"/>
      <c r="F537" s="86"/>
      <c r="G537" s="86"/>
      <c r="H537" s="86"/>
      <c r="I537" s="72"/>
      <c r="J537" s="74"/>
      <c r="K537" s="74"/>
      <c r="L537" s="74"/>
    </row>
    <row r="538" spans="1:12" ht="14.25" hidden="1" x14ac:dyDescent="0.2">
      <c r="A538" s="67"/>
      <c r="B538" s="85"/>
      <c r="C538" s="86" t="s">
        <v>1096</v>
      </c>
      <c r="D538" s="86"/>
      <c r="E538" s="86"/>
      <c r="F538" s="86"/>
      <c r="G538" s="86"/>
      <c r="H538" s="86"/>
      <c r="I538" s="72"/>
      <c r="J538" s="74">
        <f>SUM(BJ517:BJ517)</f>
        <v>0</v>
      </c>
      <c r="K538" s="74"/>
      <c r="L538" s="74">
        <f>SUM(BK517:BK517)</f>
        <v>0</v>
      </c>
    </row>
    <row r="539" spans="1:12" ht="14.25" hidden="1" x14ac:dyDescent="0.2">
      <c r="A539" s="67"/>
      <c r="B539" s="85"/>
      <c r="C539" s="86" t="s">
        <v>1097</v>
      </c>
      <c r="D539" s="86"/>
      <c r="E539" s="86"/>
      <c r="F539" s="86"/>
      <c r="G539" s="86"/>
      <c r="H539" s="86"/>
      <c r="I539" s="72"/>
      <c r="J539" s="74">
        <f>SUM(AH517:AH517)</f>
        <v>0</v>
      </c>
      <c r="K539" s="74"/>
      <c r="L539" s="74">
        <f>SUM(BD517:BD517)</f>
        <v>0</v>
      </c>
    </row>
    <row r="540" spans="1:12" ht="14.25" hidden="1" x14ac:dyDescent="0.2">
      <c r="A540" s="67"/>
      <c r="B540" s="85"/>
      <c r="C540" s="86" t="s">
        <v>1098</v>
      </c>
      <c r="D540" s="86"/>
      <c r="E540" s="86"/>
      <c r="F540" s="86"/>
      <c r="G540" s="86"/>
      <c r="H540" s="86"/>
      <c r="I540" s="72"/>
      <c r="J540" s="74">
        <f>SUM(BL517:BL517)</f>
        <v>0</v>
      </c>
      <c r="K540" s="74"/>
      <c r="L540" s="74"/>
    </row>
    <row r="541" spans="1:12" ht="14.25" hidden="1" x14ac:dyDescent="0.2">
      <c r="A541" s="67"/>
      <c r="B541" s="85"/>
      <c r="C541" s="86" t="s">
        <v>1099</v>
      </c>
      <c r="D541" s="86"/>
      <c r="E541" s="86"/>
      <c r="F541" s="86"/>
      <c r="G541" s="86"/>
      <c r="H541" s="86"/>
      <c r="I541" s="72"/>
      <c r="J541" s="74">
        <f>SUM(BN517:BN517)</f>
        <v>0</v>
      </c>
      <c r="K541" s="74"/>
      <c r="L541" s="74">
        <f>SUM(BO517:BO517)</f>
        <v>0</v>
      </c>
    </row>
    <row r="542" spans="1:12" ht="15" hidden="1" x14ac:dyDescent="0.2">
      <c r="A542" s="87"/>
      <c r="B542" s="88"/>
      <c r="C542" s="89" t="s">
        <v>1100</v>
      </c>
      <c r="D542" s="89"/>
      <c r="E542" s="89"/>
      <c r="F542" s="89"/>
      <c r="G542" s="89"/>
      <c r="H542" s="89"/>
      <c r="I542" s="90"/>
      <c r="J542" s="91">
        <f>J519+J534+J535+J536+J540+J541</f>
        <v>0</v>
      </c>
      <c r="K542" s="91"/>
      <c r="L542" s="91">
        <f>L519+L534+L535+L536+L540+L541</f>
        <v>0</v>
      </c>
    </row>
    <row r="543" spans="1:12" ht="14.25" hidden="1" x14ac:dyDescent="0.2">
      <c r="A543" s="67"/>
      <c r="B543" s="85"/>
      <c r="C543" s="92" t="s">
        <v>1101</v>
      </c>
      <c r="D543" s="86"/>
      <c r="E543" s="86"/>
      <c r="F543" s="86"/>
      <c r="G543" s="86"/>
      <c r="H543" s="86"/>
      <c r="I543" s="72"/>
      <c r="J543" s="74"/>
      <c r="K543" s="74"/>
      <c r="L543" s="74"/>
    </row>
    <row r="544" spans="1:12" ht="14.25" hidden="1" x14ac:dyDescent="0.2">
      <c r="A544" s="67"/>
      <c r="B544" s="85"/>
      <c r="C544" s="86" t="s">
        <v>1102</v>
      </c>
      <c r="D544" s="86"/>
      <c r="E544" s="86"/>
      <c r="F544" s="86"/>
      <c r="G544" s="86"/>
      <c r="H544" s="86"/>
      <c r="I544" s="72"/>
      <c r="J544" s="74">
        <f>SUM(AB517:AB517)</f>
        <v>0</v>
      </c>
      <c r="K544" s="74"/>
      <c r="L544" s="74">
        <f>SUM(AX517:AX517)</f>
        <v>0</v>
      </c>
    </row>
    <row r="545" spans="1:12" ht="14.25" hidden="1" x14ac:dyDescent="0.2">
      <c r="A545" s="67"/>
      <c r="B545" s="85"/>
      <c r="C545" s="86" t="s">
        <v>1103</v>
      </c>
      <c r="D545" s="86"/>
      <c r="E545" s="86"/>
      <c r="F545" s="86"/>
      <c r="G545" s="86"/>
      <c r="H545" s="86"/>
      <c r="I545" s="72"/>
      <c r="J545" s="74">
        <f>SUM(AC517:AC517)</f>
        <v>0</v>
      </c>
      <c r="K545" s="74"/>
      <c r="L545" s="74">
        <f>SUM(AY517:AY517)</f>
        <v>0</v>
      </c>
    </row>
    <row r="546" spans="1:12" ht="14.25" hidden="1" customHeight="1" x14ac:dyDescent="0.2">
      <c r="A546" s="67"/>
      <c r="B546" s="85"/>
      <c r="C546" s="86" t="s">
        <v>1104</v>
      </c>
      <c r="D546" s="86"/>
      <c r="E546" s="86"/>
      <c r="F546" s="93"/>
      <c r="G546" s="94">
        <f>Source!P385</f>
        <v>0</v>
      </c>
      <c r="H546" s="67"/>
      <c r="I546" s="67"/>
      <c r="J546" s="67"/>
      <c r="K546" s="67"/>
      <c r="L546" s="67"/>
    </row>
    <row r="547" spans="1:12" ht="14.25" hidden="1" customHeight="1" x14ac:dyDescent="0.2">
      <c r="A547" s="67"/>
      <c r="B547" s="85"/>
      <c r="C547" s="86" t="s">
        <v>1105</v>
      </c>
      <c r="D547" s="86"/>
      <c r="E547" s="86"/>
      <c r="F547" s="93"/>
      <c r="G547" s="94">
        <f>Source!P386</f>
        <v>0</v>
      </c>
      <c r="H547" s="67"/>
      <c r="I547" s="67"/>
      <c r="J547" s="67"/>
      <c r="K547" s="67"/>
      <c r="L547" s="67"/>
    </row>
    <row r="550" spans="1:12" ht="16.5" x14ac:dyDescent="0.2">
      <c r="A550" s="66" t="s">
        <v>1135</v>
      </c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</row>
    <row r="551" spans="1:12" ht="42.75" x14ac:dyDescent="0.2">
      <c r="A551" s="69" t="s">
        <v>475</v>
      </c>
      <c r="B551" s="70" t="str">
        <f>Source!F398</f>
        <v>09-06-001-3</v>
      </c>
      <c r="C551" s="70" t="str">
        <f>Source!G398</f>
        <v>Монтаж стеллажей и других конструкций, закрепляемых на фундаментах внутри зданий</v>
      </c>
      <c r="D551" s="71" t="str">
        <f>Source!H398</f>
        <v>1 т конструкций</v>
      </c>
      <c r="E551" s="72">
        <f>Source!K398</f>
        <v>0.50109999999999999</v>
      </c>
      <c r="F551" s="72"/>
      <c r="G551" s="72">
        <f>Source!I398</f>
        <v>0.50109999999999999</v>
      </c>
      <c r="H551" s="74"/>
      <c r="I551" s="73"/>
      <c r="J551" s="74"/>
      <c r="K551" s="73"/>
      <c r="L551" s="74"/>
    </row>
    <row r="552" spans="1:12" ht="38.25" x14ac:dyDescent="0.2">
      <c r="C552" s="105" t="str">
        <f>"Объем: "&amp;Source!I398&amp;"=(84*"&amp;"4,25+"&amp;"20*"&amp;"3,27+"&amp;"4*"&amp;"0,54+"&amp;"8*"&amp;"0,53+"&amp;"12*"&amp;"0,28+"&amp;"26*"&amp;"2,06+"&amp;"26*"&amp;"0,59+"&amp;"12*"&amp;"0,007)/"&amp;"1000"</f>
        <v>Объем: 0,5011=(84*4,25+20*3,27+4*0,54+8*0,53+12*0,28+26*2,06+26*0,59+12*0,007)/1000</v>
      </c>
    </row>
    <row r="553" spans="1:12" ht="14.25" x14ac:dyDescent="0.2">
      <c r="A553" s="70"/>
      <c r="B553" s="73">
        <v>1</v>
      </c>
      <c r="C553" s="70" t="s">
        <v>1064</v>
      </c>
      <c r="D553" s="71"/>
      <c r="E553" s="72"/>
      <c r="F553" s="72"/>
      <c r="G553" s="72"/>
      <c r="H553" s="74">
        <f>Source!AO398</f>
        <v>883.28</v>
      </c>
      <c r="I553" s="73"/>
      <c r="J553" s="74">
        <f>ROUND(Source!AF398*Source!I398, 2)</f>
        <v>442.61</v>
      </c>
      <c r="K553" s="73">
        <f>IF(Source!BA398&lt;&gt; 0, Source!BA398, 1)</f>
        <v>50.93</v>
      </c>
      <c r="L553" s="74">
        <f>Source!S398</f>
        <v>22542.21</v>
      </c>
    </row>
    <row r="554" spans="1:12" ht="14.25" x14ac:dyDescent="0.2">
      <c r="A554" s="70"/>
      <c r="B554" s="73">
        <v>2</v>
      </c>
      <c r="C554" s="70" t="s">
        <v>1065</v>
      </c>
      <c r="D554" s="71"/>
      <c r="E554" s="72"/>
      <c r="F554" s="72"/>
      <c r="G554" s="72"/>
      <c r="H554" s="74">
        <f>Source!AM398</f>
        <v>91.21</v>
      </c>
      <c r="I554" s="73"/>
      <c r="J554" s="74">
        <f>ROUND((((Source!ET398)-(Source!EU398))+Source!AE398)*Source!I398, 2)</f>
        <v>45.71</v>
      </c>
      <c r="K554" s="73">
        <f>IF(Source!BB398&lt;&gt; 0, Source!BB398, 1)</f>
        <v>13.31</v>
      </c>
      <c r="L554" s="74">
        <f>Source!Q398</f>
        <v>608.34</v>
      </c>
    </row>
    <row r="555" spans="1:12" ht="14.25" x14ac:dyDescent="0.2">
      <c r="A555" s="70"/>
      <c r="B555" s="73">
        <v>3</v>
      </c>
      <c r="C555" s="70" t="s">
        <v>1066</v>
      </c>
      <c r="D555" s="71"/>
      <c r="E555" s="72"/>
      <c r="F555" s="72"/>
      <c r="G555" s="72"/>
      <c r="H555" s="74">
        <f>Source!AN398</f>
        <v>2.16</v>
      </c>
      <c r="I555" s="73"/>
      <c r="J555" s="76">
        <f>ROUND(Source!AE398*Source!I398, 2)</f>
        <v>1.08</v>
      </c>
      <c r="K555" s="73">
        <f>IF(Source!BS398&lt;&gt; 0, Source!BS398, 1)</f>
        <v>50.93</v>
      </c>
      <c r="L555" s="76">
        <f>Source!R398</f>
        <v>55.13</v>
      </c>
    </row>
    <row r="556" spans="1:12" ht="14.25" x14ac:dyDescent="0.2">
      <c r="A556" s="70"/>
      <c r="B556" s="73">
        <v>4</v>
      </c>
      <c r="C556" s="70" t="s">
        <v>1067</v>
      </c>
      <c r="D556" s="71"/>
      <c r="E556" s="72"/>
      <c r="F556" s="72"/>
      <c r="G556" s="72"/>
      <c r="H556" s="74">
        <f>Source!AL398</f>
        <v>67.260000000000005</v>
      </c>
      <c r="I556" s="73"/>
      <c r="J556" s="74">
        <f>ROUND(Source!AC398*Source!I398, 2)</f>
        <v>33.700000000000003</v>
      </c>
      <c r="K556" s="73">
        <f>IF(Source!BC398&lt;&gt; 0, Source!BC398, 1)</f>
        <v>19.23</v>
      </c>
      <c r="L556" s="74">
        <f>Source!P398</f>
        <v>648.13</v>
      </c>
    </row>
    <row r="557" spans="1:12" ht="14.25" x14ac:dyDescent="0.2">
      <c r="A557" s="70"/>
      <c r="B557" s="70"/>
      <c r="C557" s="70" t="s">
        <v>1068</v>
      </c>
      <c r="D557" s="71" t="s">
        <v>1042</v>
      </c>
      <c r="E557" s="72">
        <f>Source!AQ398</f>
        <v>103.55</v>
      </c>
      <c r="F557" s="72"/>
      <c r="G557" s="72">
        <f>ROUND(Source!U398, 7)</f>
        <v>51.888905000000001</v>
      </c>
      <c r="H557" s="74"/>
      <c r="I557" s="73"/>
      <c r="J557" s="74"/>
      <c r="K557" s="73"/>
      <c r="L557" s="74"/>
    </row>
    <row r="558" spans="1:12" ht="14.25" x14ac:dyDescent="0.2">
      <c r="A558" s="70"/>
      <c r="B558" s="70"/>
      <c r="C558" s="77" t="s">
        <v>1069</v>
      </c>
      <c r="D558" s="78" t="s">
        <v>1042</v>
      </c>
      <c r="E558" s="79">
        <f>Source!AR398</f>
        <v>0.16</v>
      </c>
      <c r="F558" s="79"/>
      <c r="G558" s="79">
        <f>ROUND(Source!V398, 7)</f>
        <v>8.0175999999999997E-2</v>
      </c>
      <c r="H558" s="80"/>
      <c r="I558" s="81"/>
      <c r="J558" s="80"/>
      <c r="K558" s="81"/>
      <c r="L558" s="80"/>
    </row>
    <row r="559" spans="1:12" ht="14.25" x14ac:dyDescent="0.2">
      <c r="A559" s="70"/>
      <c r="B559" s="70"/>
      <c r="C559" s="70" t="s">
        <v>1070</v>
      </c>
      <c r="D559" s="71"/>
      <c r="E559" s="72"/>
      <c r="F559" s="72"/>
      <c r="G559" s="72"/>
      <c r="H559" s="74">
        <f>H553+H554+H556</f>
        <v>1041.75</v>
      </c>
      <c r="I559" s="73"/>
      <c r="J559" s="74">
        <f>J553+J554+J556</f>
        <v>522.02</v>
      </c>
      <c r="K559" s="73"/>
      <c r="L559" s="74">
        <f>L553+L554+L556</f>
        <v>23798.68</v>
      </c>
    </row>
    <row r="560" spans="1:12" ht="14.25" x14ac:dyDescent="0.2">
      <c r="A560" s="70"/>
      <c r="B560" s="70"/>
      <c r="C560" s="70" t="s">
        <v>1071</v>
      </c>
      <c r="D560" s="71"/>
      <c r="E560" s="72"/>
      <c r="F560" s="72"/>
      <c r="G560" s="72"/>
      <c r="H560" s="74"/>
      <c r="I560" s="73"/>
      <c r="J560" s="74">
        <f>SUM(S551:S563)+SUM(T551:T563)+SUM(X551:X563)+SUM(Y551:Y563)+SUM(Z551:Z563)</f>
        <v>443.69</v>
      </c>
      <c r="K560" s="73"/>
      <c r="L560" s="74">
        <f>SUM(AR551:AR563)+SUM(AS551:AS563)+SUM(AT551:AT563)+SUM(AU551:AU563)+SUM(AV551:AV563)</f>
        <v>22597.34</v>
      </c>
    </row>
    <row r="561" spans="1:82" ht="28.5" x14ac:dyDescent="0.2">
      <c r="A561" s="70"/>
      <c r="B561" s="70" t="s">
        <v>482</v>
      </c>
      <c r="C561" s="70" t="s">
        <v>1136</v>
      </c>
      <c r="D561" s="71" t="s">
        <v>1073</v>
      </c>
      <c r="E561" s="72">
        <f>Source!BZ398</f>
        <v>93</v>
      </c>
      <c r="F561" s="72"/>
      <c r="G561" s="72">
        <f>Source!AT398</f>
        <v>93</v>
      </c>
      <c r="H561" s="74"/>
      <c r="I561" s="73"/>
      <c r="J561" s="74">
        <f>SUM(AD551:AD563)</f>
        <v>412.63</v>
      </c>
      <c r="K561" s="73"/>
      <c r="L561" s="74">
        <f>SUM(AZ551:AZ563)</f>
        <v>21015.53</v>
      </c>
    </row>
    <row r="562" spans="1:82" ht="28.5" x14ac:dyDescent="0.2">
      <c r="A562" s="77"/>
      <c r="B562" s="77" t="s">
        <v>483</v>
      </c>
      <c r="C562" s="77" t="s">
        <v>1137</v>
      </c>
      <c r="D562" s="78" t="s">
        <v>1073</v>
      </c>
      <c r="E562" s="79">
        <f>Source!CA398</f>
        <v>62</v>
      </c>
      <c r="F562" s="79"/>
      <c r="G562" s="79">
        <f>Source!AU398</f>
        <v>62</v>
      </c>
      <c r="H562" s="80"/>
      <c r="I562" s="81"/>
      <c r="J562" s="80">
        <f>SUM(AE551:AE563)</f>
        <v>275.08999999999997</v>
      </c>
      <c r="K562" s="81"/>
      <c r="L562" s="80">
        <f>SUM(BA551:BA563)</f>
        <v>14010.35</v>
      </c>
    </row>
    <row r="563" spans="1:82" ht="15" x14ac:dyDescent="0.2">
      <c r="C563" s="83" t="s">
        <v>1075</v>
      </c>
      <c r="D563" s="83"/>
      <c r="E563" s="83"/>
      <c r="F563" s="83"/>
      <c r="G563" s="83"/>
      <c r="H563" s="83"/>
      <c r="I563" s="84">
        <f>J553+J554+J556+J561+J562</f>
        <v>1209.74</v>
      </c>
      <c r="J563" s="84"/>
      <c r="K563" s="84">
        <f>L553+L554+L556+L561+L562</f>
        <v>58824.56</v>
      </c>
      <c r="L563" s="84"/>
      <c r="O563" s="82">
        <f>J553+J554+J556+J561+J562</f>
        <v>1209.74</v>
      </c>
      <c r="P563" s="82">
        <f>J554</f>
        <v>45.71</v>
      </c>
      <c r="R563" t="s">
        <v>1076</v>
      </c>
      <c r="S563" s="82">
        <f>J553</f>
        <v>442.61</v>
      </c>
      <c r="U563" s="82">
        <f>J553</f>
        <v>442.61</v>
      </c>
      <c r="X563" s="82">
        <f>J555</f>
        <v>1.08</v>
      </c>
      <c r="Z563" t="s">
        <v>1076</v>
      </c>
      <c r="AA563" s="82">
        <f>J556</f>
        <v>33.700000000000003</v>
      </c>
      <c r="AD563">
        <f>ROUND((Source!AT398/100)*((ROUND(Source!AF398*Source!I398, 2)+ROUND(Source!AE398*Source!I398, 2))), 2)</f>
        <v>412.63</v>
      </c>
      <c r="AE563">
        <f>ROUND((Source!AU398/100)*((ROUND(Source!AF398*Source!I398, 2)+ROUND(Source!AE398*Source!I398, 2))), 2)</f>
        <v>275.08999999999997</v>
      </c>
      <c r="AN563" s="82">
        <f>L553+L554+L556+L561+L562</f>
        <v>58824.56</v>
      </c>
      <c r="AO563" s="82">
        <f>L554</f>
        <v>608.34</v>
      </c>
      <c r="AQ563" t="s">
        <v>1076</v>
      </c>
      <c r="AR563" s="82">
        <f>L553</f>
        <v>22542.21</v>
      </c>
      <c r="AT563" s="82">
        <f>L555</f>
        <v>55.13</v>
      </c>
      <c r="AV563" t="s">
        <v>1076</v>
      </c>
      <c r="AW563" s="82">
        <f>L556</f>
        <v>648.13</v>
      </c>
      <c r="AZ563">
        <f>Source!X398</f>
        <v>21015.53</v>
      </c>
      <c r="BA563">
        <f>Source!Y398</f>
        <v>14010.35</v>
      </c>
      <c r="BH563" s="82">
        <f>J553+J554+J556+J561+J562</f>
        <v>1209.74</v>
      </c>
      <c r="CD563">
        <v>1</v>
      </c>
    </row>
    <row r="564" spans="1:82" ht="28.5" x14ac:dyDescent="0.2">
      <c r="A564" s="104" t="s">
        <v>484</v>
      </c>
      <c r="B564" s="77" t="str">
        <f>Source!F400</f>
        <v>Коньюнктурный анализ п.404</v>
      </c>
      <c r="C564" s="77" t="s">
        <v>1138</v>
      </c>
      <c r="D564" s="78" t="str">
        <f>Source!H400</f>
        <v>шт.</v>
      </c>
      <c r="E564" s="79">
        <f>Source!K400</f>
        <v>84</v>
      </c>
      <c r="F564" s="79"/>
      <c r="G564" s="79">
        <f>Source!I400</f>
        <v>84</v>
      </c>
      <c r="H564" s="80">
        <f>Source!AL400</f>
        <v>7803.7300000000005</v>
      </c>
      <c r="I564" s="81"/>
      <c r="J564" s="80">
        <f>ROUND(L564/K564, 2)</f>
        <v>67858.52</v>
      </c>
      <c r="K564" s="81">
        <f>IF(Source!BC400&lt;&gt; 0, Source!BC400, 1)</f>
        <v>9.66</v>
      </c>
      <c r="L564" s="80">
        <f>Source!HG400</f>
        <v>655513.31999999995</v>
      </c>
    </row>
    <row r="565" spans="1:82" ht="15" x14ac:dyDescent="0.2">
      <c r="C565" s="83" t="s">
        <v>1075</v>
      </c>
      <c r="D565" s="83"/>
      <c r="E565" s="83"/>
      <c r="F565" s="83"/>
      <c r="G565" s="83"/>
      <c r="H565" s="83"/>
      <c r="I565" s="84">
        <f>J564</f>
        <v>67858.52</v>
      </c>
      <c r="J565" s="84"/>
      <c r="K565" s="84">
        <f>L564</f>
        <v>655513.31999999995</v>
      </c>
      <c r="L565" s="84"/>
      <c r="O565" s="82">
        <f>J564</f>
        <v>67858.52</v>
      </c>
      <c r="P565">
        <f>0</f>
        <v>0</v>
      </c>
      <c r="R565" t="s">
        <v>1076</v>
      </c>
      <c r="S565">
        <f>0</f>
        <v>0</v>
      </c>
      <c r="U565">
        <f>0</f>
        <v>0</v>
      </c>
      <c r="X565">
        <f>0</f>
        <v>0</v>
      </c>
      <c r="Z565" t="s">
        <v>1076</v>
      </c>
      <c r="AA565" s="82">
        <f>J564</f>
        <v>67858.52</v>
      </c>
      <c r="AB565" s="82">
        <f>J564</f>
        <v>67858.52</v>
      </c>
      <c r="AD565">
        <f>ROUND((Source!AT400/100)*((ROUND(Source!AF400*Source!I400, 2)+ROUND(Source!AE400*Source!I400, 2))), 2)</f>
        <v>0</v>
      </c>
      <c r="AE565">
        <f>ROUND((Source!AU400/100)*((ROUND(Source!AF400*Source!I400, 2)+ROUND(Source!AE400*Source!I400, 2))), 2)</f>
        <v>0</v>
      </c>
      <c r="AN565" s="82">
        <f>L564</f>
        <v>655513.31999999995</v>
      </c>
      <c r="AO565">
        <f>0</f>
        <v>0</v>
      </c>
      <c r="AQ565" t="s">
        <v>1076</v>
      </c>
      <c r="AR565">
        <f>0</f>
        <v>0</v>
      </c>
      <c r="AT565">
        <f>0</f>
        <v>0</v>
      </c>
      <c r="AV565" t="s">
        <v>1076</v>
      </c>
      <c r="AW565" s="82">
        <f>L564</f>
        <v>655513.31999999995</v>
      </c>
      <c r="AX565" s="82">
        <f>L564</f>
        <v>655513.31999999995</v>
      </c>
      <c r="AZ565">
        <f>Source!X400</f>
        <v>0</v>
      </c>
      <c r="BA565">
        <f>Source!Y400</f>
        <v>0</v>
      </c>
      <c r="BI565" s="82">
        <f>J564</f>
        <v>67858.52</v>
      </c>
      <c r="CD565">
        <v>2</v>
      </c>
    </row>
    <row r="566" spans="1:82" ht="28.5" x14ac:dyDescent="0.2">
      <c r="A566" s="104" t="s">
        <v>361</v>
      </c>
      <c r="B566" s="77" t="str">
        <f>Source!F402</f>
        <v>Коньюнктурный анализ п.165</v>
      </c>
      <c r="C566" s="77" t="s">
        <v>1139</v>
      </c>
      <c r="D566" s="78" t="str">
        <f>Source!H402</f>
        <v>шт.</v>
      </c>
      <c r="E566" s="79">
        <f>Source!K402</f>
        <v>20</v>
      </c>
      <c r="F566" s="79"/>
      <c r="G566" s="79">
        <f>Source!I402</f>
        <v>20</v>
      </c>
      <c r="H566" s="80">
        <f>Source!AL402</f>
        <v>9121.25</v>
      </c>
      <c r="I566" s="81"/>
      <c r="J566" s="80">
        <f>ROUND(L566/K566, 2)</f>
        <v>18884.580000000002</v>
      </c>
      <c r="K566" s="81">
        <f>IF(Source!BC402&lt;&gt; 0, Source!BC402, 1)</f>
        <v>9.66</v>
      </c>
      <c r="L566" s="80">
        <f>Source!HG402</f>
        <v>182425</v>
      </c>
    </row>
    <row r="567" spans="1:82" ht="15" x14ac:dyDescent="0.2">
      <c r="C567" s="83" t="s">
        <v>1075</v>
      </c>
      <c r="D567" s="83"/>
      <c r="E567" s="83"/>
      <c r="F567" s="83"/>
      <c r="G567" s="83"/>
      <c r="H567" s="83"/>
      <c r="I567" s="84">
        <f>J566</f>
        <v>18884.580000000002</v>
      </c>
      <c r="J567" s="84"/>
      <c r="K567" s="84">
        <f>L566</f>
        <v>182425</v>
      </c>
      <c r="L567" s="84"/>
      <c r="O567" s="82">
        <f>J566</f>
        <v>18884.580000000002</v>
      </c>
      <c r="P567">
        <f>0</f>
        <v>0</v>
      </c>
      <c r="R567" t="s">
        <v>1076</v>
      </c>
      <c r="S567">
        <f>0</f>
        <v>0</v>
      </c>
      <c r="U567">
        <f>0</f>
        <v>0</v>
      </c>
      <c r="X567">
        <f>0</f>
        <v>0</v>
      </c>
      <c r="Z567" t="s">
        <v>1076</v>
      </c>
      <c r="AA567" s="82">
        <f>J566</f>
        <v>18884.580000000002</v>
      </c>
      <c r="AB567" s="82">
        <f>J566</f>
        <v>18884.580000000002</v>
      </c>
      <c r="AD567">
        <f>ROUND((Source!AT402/100)*((ROUND(Source!AF402*Source!I402, 2)+ROUND(Source!AE402*Source!I402, 2))), 2)</f>
        <v>0</v>
      </c>
      <c r="AE567">
        <f>ROUND((Source!AU402/100)*((ROUND(Source!AF402*Source!I402, 2)+ROUND(Source!AE402*Source!I402, 2))), 2)</f>
        <v>0</v>
      </c>
      <c r="AN567" s="82">
        <f>L566</f>
        <v>182425</v>
      </c>
      <c r="AO567">
        <f>0</f>
        <v>0</v>
      </c>
      <c r="AQ567" t="s">
        <v>1076</v>
      </c>
      <c r="AR567">
        <f>0</f>
        <v>0</v>
      </c>
      <c r="AT567">
        <f>0</f>
        <v>0</v>
      </c>
      <c r="AV567" t="s">
        <v>1076</v>
      </c>
      <c r="AW567" s="82">
        <f>L566</f>
        <v>182425</v>
      </c>
      <c r="AX567" s="82">
        <f>L566</f>
        <v>182425</v>
      </c>
      <c r="AZ567">
        <f>Source!X402</f>
        <v>0</v>
      </c>
      <c r="BA567">
        <f>Source!Y402</f>
        <v>0</v>
      </c>
      <c r="BI567" s="82">
        <f>J566</f>
        <v>18884.580000000002</v>
      </c>
      <c r="CD567">
        <v>2</v>
      </c>
    </row>
    <row r="568" spans="1:82" ht="28.5" x14ac:dyDescent="0.2">
      <c r="A568" s="104" t="s">
        <v>362</v>
      </c>
      <c r="B568" s="77" t="str">
        <f>Source!F404</f>
        <v>Коньюнктурный анализ п.405</v>
      </c>
      <c r="C568" s="77" t="s">
        <v>1140</v>
      </c>
      <c r="D568" s="78" t="str">
        <f>Source!H404</f>
        <v>шт.</v>
      </c>
      <c r="E568" s="79">
        <f>Source!K404</f>
        <v>4</v>
      </c>
      <c r="F568" s="79"/>
      <c r="G568" s="79">
        <f>Source!I404</f>
        <v>4</v>
      </c>
      <c r="H568" s="80">
        <f>Source!AL404</f>
        <v>3264</v>
      </c>
      <c r="I568" s="81"/>
      <c r="J568" s="80">
        <f>ROUND(L568/K568, 2)</f>
        <v>1351.55</v>
      </c>
      <c r="K568" s="81">
        <f>IF(Source!BC404&lt;&gt; 0, Source!BC404, 1)</f>
        <v>9.66</v>
      </c>
      <c r="L568" s="80">
        <f>Source!HG404</f>
        <v>13056</v>
      </c>
    </row>
    <row r="569" spans="1:82" ht="15" x14ac:dyDescent="0.2">
      <c r="C569" s="83" t="s">
        <v>1075</v>
      </c>
      <c r="D569" s="83"/>
      <c r="E569" s="83"/>
      <c r="F569" s="83"/>
      <c r="G569" s="83"/>
      <c r="H569" s="83"/>
      <c r="I569" s="84">
        <f>J568</f>
        <v>1351.55</v>
      </c>
      <c r="J569" s="84"/>
      <c r="K569" s="84">
        <f>L568</f>
        <v>13056</v>
      </c>
      <c r="L569" s="84"/>
      <c r="O569" s="82">
        <f>J568</f>
        <v>1351.55</v>
      </c>
      <c r="P569">
        <f>0</f>
        <v>0</v>
      </c>
      <c r="R569" t="s">
        <v>1076</v>
      </c>
      <c r="S569">
        <f>0</f>
        <v>0</v>
      </c>
      <c r="U569">
        <f>0</f>
        <v>0</v>
      </c>
      <c r="X569">
        <f>0</f>
        <v>0</v>
      </c>
      <c r="Z569" t="s">
        <v>1076</v>
      </c>
      <c r="AA569" s="82">
        <f>J568</f>
        <v>1351.55</v>
      </c>
      <c r="AB569" s="82">
        <f>J568</f>
        <v>1351.55</v>
      </c>
      <c r="AD569">
        <f>ROUND((Source!AT404/100)*((ROUND(Source!AF404*Source!I404, 2)+ROUND(Source!AE404*Source!I404, 2))), 2)</f>
        <v>0</v>
      </c>
      <c r="AE569">
        <f>ROUND((Source!AU404/100)*((ROUND(Source!AF404*Source!I404, 2)+ROUND(Source!AE404*Source!I404, 2))), 2)</f>
        <v>0</v>
      </c>
      <c r="AN569" s="82">
        <f>L568</f>
        <v>13056</v>
      </c>
      <c r="AO569">
        <f>0</f>
        <v>0</v>
      </c>
      <c r="AQ569" t="s">
        <v>1076</v>
      </c>
      <c r="AR569">
        <f>0</f>
        <v>0</v>
      </c>
      <c r="AT569">
        <f>0</f>
        <v>0</v>
      </c>
      <c r="AV569" t="s">
        <v>1076</v>
      </c>
      <c r="AW569" s="82">
        <f>L568</f>
        <v>13056</v>
      </c>
      <c r="AX569" s="82">
        <f>L568</f>
        <v>13056</v>
      </c>
      <c r="AZ569">
        <f>Source!X404</f>
        <v>0</v>
      </c>
      <c r="BA569">
        <f>Source!Y404</f>
        <v>0</v>
      </c>
      <c r="BI569" s="82">
        <f>J568</f>
        <v>1351.55</v>
      </c>
      <c r="CD569">
        <v>2</v>
      </c>
    </row>
    <row r="570" spans="1:82" ht="28.5" x14ac:dyDescent="0.2">
      <c r="A570" s="104" t="s">
        <v>367</v>
      </c>
      <c r="B570" s="77" t="str">
        <f>Source!F406</f>
        <v>Коньюнктурный анализ п.166</v>
      </c>
      <c r="C570" s="77" t="s">
        <v>1141</v>
      </c>
      <c r="D570" s="78" t="str">
        <f>Source!H406</f>
        <v>шт.</v>
      </c>
      <c r="E570" s="79">
        <f>Source!K406</f>
        <v>8</v>
      </c>
      <c r="F570" s="79"/>
      <c r="G570" s="79">
        <f>Source!I406</f>
        <v>8</v>
      </c>
      <c r="H570" s="80">
        <f>Source!AL406</f>
        <v>2392.92</v>
      </c>
      <c r="I570" s="81"/>
      <c r="J570" s="80">
        <f>ROUND(L570/K570, 2)</f>
        <v>1981.71</v>
      </c>
      <c r="K570" s="81">
        <f>IF(Source!BC406&lt;&gt; 0, Source!BC406, 1)</f>
        <v>9.66</v>
      </c>
      <c r="L570" s="80">
        <f>Source!HG406</f>
        <v>19143.36</v>
      </c>
    </row>
    <row r="571" spans="1:82" ht="15" x14ac:dyDescent="0.2">
      <c r="C571" s="83" t="s">
        <v>1075</v>
      </c>
      <c r="D571" s="83"/>
      <c r="E571" s="83"/>
      <c r="F571" s="83"/>
      <c r="G571" s="83"/>
      <c r="H571" s="83"/>
      <c r="I571" s="84">
        <f>J570</f>
        <v>1981.71</v>
      </c>
      <c r="J571" s="84"/>
      <c r="K571" s="84">
        <f>L570</f>
        <v>19143.36</v>
      </c>
      <c r="L571" s="84"/>
      <c r="O571" s="82">
        <f>J570</f>
        <v>1981.71</v>
      </c>
      <c r="P571">
        <f>0</f>
        <v>0</v>
      </c>
      <c r="R571" t="s">
        <v>1076</v>
      </c>
      <c r="S571">
        <f>0</f>
        <v>0</v>
      </c>
      <c r="U571">
        <f>0</f>
        <v>0</v>
      </c>
      <c r="X571">
        <f>0</f>
        <v>0</v>
      </c>
      <c r="Z571" t="s">
        <v>1076</v>
      </c>
      <c r="AA571" s="82">
        <f>J570</f>
        <v>1981.71</v>
      </c>
      <c r="AB571" s="82">
        <f>J570</f>
        <v>1981.71</v>
      </c>
      <c r="AD571">
        <f>ROUND((Source!AT406/100)*((ROUND(Source!AF406*Source!I406, 2)+ROUND(Source!AE406*Source!I406, 2))), 2)</f>
        <v>0</v>
      </c>
      <c r="AE571">
        <f>ROUND((Source!AU406/100)*((ROUND(Source!AF406*Source!I406, 2)+ROUND(Source!AE406*Source!I406, 2))), 2)</f>
        <v>0</v>
      </c>
      <c r="AN571" s="82">
        <f>L570</f>
        <v>19143.36</v>
      </c>
      <c r="AO571">
        <f>0</f>
        <v>0</v>
      </c>
      <c r="AQ571" t="s">
        <v>1076</v>
      </c>
      <c r="AR571">
        <f>0</f>
        <v>0</v>
      </c>
      <c r="AT571">
        <f>0</f>
        <v>0</v>
      </c>
      <c r="AV571" t="s">
        <v>1076</v>
      </c>
      <c r="AW571" s="82">
        <f>L570</f>
        <v>19143.36</v>
      </c>
      <c r="AX571" s="82">
        <f>L570</f>
        <v>19143.36</v>
      </c>
      <c r="AZ571">
        <f>Source!X406</f>
        <v>0</v>
      </c>
      <c r="BA571">
        <f>Source!Y406</f>
        <v>0</v>
      </c>
      <c r="BI571" s="82">
        <f>J570</f>
        <v>1981.71</v>
      </c>
      <c r="CD571">
        <v>2</v>
      </c>
    </row>
    <row r="572" spans="1:82" ht="28.5" x14ac:dyDescent="0.2">
      <c r="A572" s="104" t="s">
        <v>371</v>
      </c>
      <c r="B572" s="77" t="str">
        <f>Source!F408</f>
        <v>Коньюнктурный анализ п. 406</v>
      </c>
      <c r="C572" s="77" t="s">
        <v>1142</v>
      </c>
      <c r="D572" s="78" t="str">
        <f>Source!H408</f>
        <v>шт.</v>
      </c>
      <c r="E572" s="79">
        <f>Source!K408</f>
        <v>12</v>
      </c>
      <c r="F572" s="79"/>
      <c r="G572" s="79">
        <f>Source!I408</f>
        <v>12</v>
      </c>
      <c r="H572" s="80">
        <f>Source!AL408</f>
        <v>1360.68</v>
      </c>
      <c r="I572" s="81"/>
      <c r="J572" s="80">
        <f>ROUND(L572/K572, 2)</f>
        <v>1690.29</v>
      </c>
      <c r="K572" s="81">
        <f>IF(Source!BC408&lt;&gt; 0, Source!BC408, 1)</f>
        <v>9.66</v>
      </c>
      <c r="L572" s="80">
        <f>Source!HG408</f>
        <v>16328.16</v>
      </c>
    </row>
    <row r="573" spans="1:82" ht="15" x14ac:dyDescent="0.2">
      <c r="C573" s="83" t="s">
        <v>1075</v>
      </c>
      <c r="D573" s="83"/>
      <c r="E573" s="83"/>
      <c r="F573" s="83"/>
      <c r="G573" s="83"/>
      <c r="H573" s="83"/>
      <c r="I573" s="84">
        <f>J572</f>
        <v>1690.29</v>
      </c>
      <c r="J573" s="84"/>
      <c r="K573" s="84">
        <f>L572</f>
        <v>16328.16</v>
      </c>
      <c r="L573" s="84"/>
      <c r="O573" s="82">
        <f>J572</f>
        <v>1690.29</v>
      </c>
      <c r="P573">
        <f>0</f>
        <v>0</v>
      </c>
      <c r="R573" t="s">
        <v>1076</v>
      </c>
      <c r="S573">
        <f>0</f>
        <v>0</v>
      </c>
      <c r="U573">
        <f>0</f>
        <v>0</v>
      </c>
      <c r="X573">
        <f>0</f>
        <v>0</v>
      </c>
      <c r="Z573" t="s">
        <v>1076</v>
      </c>
      <c r="AA573" s="82">
        <f>J572</f>
        <v>1690.29</v>
      </c>
      <c r="AB573" s="82">
        <f>J572</f>
        <v>1690.29</v>
      </c>
      <c r="AD573">
        <f>ROUND((Source!AT408/100)*((ROUND(Source!AF408*Source!I408, 2)+ROUND(Source!AE408*Source!I408, 2))), 2)</f>
        <v>0</v>
      </c>
      <c r="AE573">
        <f>ROUND((Source!AU408/100)*((ROUND(Source!AF408*Source!I408, 2)+ROUND(Source!AE408*Source!I408, 2))), 2)</f>
        <v>0</v>
      </c>
      <c r="AN573" s="82">
        <f>L572</f>
        <v>16328.16</v>
      </c>
      <c r="AO573">
        <f>0</f>
        <v>0</v>
      </c>
      <c r="AQ573" t="s">
        <v>1076</v>
      </c>
      <c r="AR573">
        <f>0</f>
        <v>0</v>
      </c>
      <c r="AT573">
        <f>0</f>
        <v>0</v>
      </c>
      <c r="AV573" t="s">
        <v>1076</v>
      </c>
      <c r="AW573" s="82">
        <f>L572</f>
        <v>16328.16</v>
      </c>
      <c r="AX573" s="82">
        <f>L572</f>
        <v>16328.16</v>
      </c>
      <c r="AZ573">
        <f>Source!X408</f>
        <v>0</v>
      </c>
      <c r="BA573">
        <f>Source!Y408</f>
        <v>0</v>
      </c>
      <c r="BI573" s="82">
        <f>J572</f>
        <v>1690.29</v>
      </c>
      <c r="CD573">
        <v>2</v>
      </c>
    </row>
    <row r="574" spans="1:82" ht="28.5" x14ac:dyDescent="0.2">
      <c r="A574" s="104" t="s">
        <v>500</v>
      </c>
      <c r="B574" s="77" t="str">
        <f>Source!F410</f>
        <v>Коньюнктурный анализ п.169</v>
      </c>
      <c r="C574" s="77" t="s">
        <v>1143</v>
      </c>
      <c r="D574" s="78" t="str">
        <f>Source!H410</f>
        <v>шт.</v>
      </c>
      <c r="E574" s="79">
        <f>Source!K410</f>
        <v>26</v>
      </c>
      <c r="F574" s="79"/>
      <c r="G574" s="79">
        <f>Source!I410</f>
        <v>26</v>
      </c>
      <c r="H574" s="80">
        <f>Source!AL410</f>
        <v>6688.92</v>
      </c>
      <c r="I574" s="81"/>
      <c r="J574" s="80">
        <f>ROUND(L574/K574, 2)</f>
        <v>18003.3</v>
      </c>
      <c r="K574" s="81">
        <f>IF(Source!BC410&lt;&gt; 0, Source!BC410, 1)</f>
        <v>9.66</v>
      </c>
      <c r="L574" s="80">
        <f>Source!HG410</f>
        <v>173911.92</v>
      </c>
    </row>
    <row r="575" spans="1:82" ht="15" x14ac:dyDescent="0.2">
      <c r="C575" s="83" t="s">
        <v>1075</v>
      </c>
      <c r="D575" s="83"/>
      <c r="E575" s="83"/>
      <c r="F575" s="83"/>
      <c r="G575" s="83"/>
      <c r="H575" s="83"/>
      <c r="I575" s="84">
        <f>J574</f>
        <v>18003.3</v>
      </c>
      <c r="J575" s="84"/>
      <c r="K575" s="84">
        <f>L574</f>
        <v>173911.92</v>
      </c>
      <c r="L575" s="84"/>
      <c r="O575" s="82">
        <f>J574</f>
        <v>18003.3</v>
      </c>
      <c r="P575">
        <f>0</f>
        <v>0</v>
      </c>
      <c r="R575" t="s">
        <v>1076</v>
      </c>
      <c r="S575">
        <f>0</f>
        <v>0</v>
      </c>
      <c r="U575">
        <f>0</f>
        <v>0</v>
      </c>
      <c r="X575">
        <f>0</f>
        <v>0</v>
      </c>
      <c r="Z575" t="s">
        <v>1076</v>
      </c>
      <c r="AA575" s="82">
        <f>J574</f>
        <v>18003.3</v>
      </c>
      <c r="AB575" s="82">
        <f>J574</f>
        <v>18003.3</v>
      </c>
      <c r="AD575">
        <f>ROUND((Source!AT410/100)*((ROUND(Source!AF410*Source!I410, 2)+ROUND(Source!AE410*Source!I410, 2))), 2)</f>
        <v>0</v>
      </c>
      <c r="AE575">
        <f>ROUND((Source!AU410/100)*((ROUND(Source!AF410*Source!I410, 2)+ROUND(Source!AE410*Source!I410, 2))), 2)</f>
        <v>0</v>
      </c>
      <c r="AN575" s="82">
        <f>L574</f>
        <v>173911.92</v>
      </c>
      <c r="AO575">
        <f>0</f>
        <v>0</v>
      </c>
      <c r="AQ575" t="s">
        <v>1076</v>
      </c>
      <c r="AR575">
        <f>0</f>
        <v>0</v>
      </c>
      <c r="AT575">
        <f>0</f>
        <v>0</v>
      </c>
      <c r="AV575" t="s">
        <v>1076</v>
      </c>
      <c r="AW575" s="82">
        <f>L574</f>
        <v>173911.92</v>
      </c>
      <c r="AX575" s="82">
        <f>L574</f>
        <v>173911.92</v>
      </c>
      <c r="AZ575">
        <f>Source!X410</f>
        <v>0</v>
      </c>
      <c r="BA575">
        <f>Source!Y410</f>
        <v>0</v>
      </c>
      <c r="BI575" s="82">
        <f>J574</f>
        <v>18003.3</v>
      </c>
      <c r="CD575">
        <v>2</v>
      </c>
    </row>
    <row r="576" spans="1:82" ht="28.5" x14ac:dyDescent="0.2">
      <c r="A576" s="104" t="s">
        <v>504</v>
      </c>
      <c r="B576" s="77" t="str">
        <f>Source!F412</f>
        <v>Коньюнктурный анализ п.172</v>
      </c>
      <c r="C576" s="77" t="s">
        <v>1144</v>
      </c>
      <c r="D576" s="78" t="str">
        <f>Source!H412</f>
        <v>шт.</v>
      </c>
      <c r="E576" s="79">
        <f>Source!K412</f>
        <v>12</v>
      </c>
      <c r="F576" s="79"/>
      <c r="G576" s="79">
        <f>Source!I412</f>
        <v>12</v>
      </c>
      <c r="H576" s="80">
        <f>Source!AL412</f>
        <v>510</v>
      </c>
      <c r="I576" s="81"/>
      <c r="J576" s="80">
        <f>ROUND(L576/K576, 2)</f>
        <v>633.54</v>
      </c>
      <c r="K576" s="81">
        <f>IF(Source!BC412&lt;&gt; 0, Source!BC412, 1)</f>
        <v>9.66</v>
      </c>
      <c r="L576" s="80">
        <f>Source!HG412</f>
        <v>6120</v>
      </c>
    </row>
    <row r="577" spans="1:82" ht="15" x14ac:dyDescent="0.2">
      <c r="C577" s="83" t="s">
        <v>1075</v>
      </c>
      <c r="D577" s="83"/>
      <c r="E577" s="83"/>
      <c r="F577" s="83"/>
      <c r="G577" s="83"/>
      <c r="H577" s="83"/>
      <c r="I577" s="84">
        <f>J576</f>
        <v>633.54</v>
      </c>
      <c r="J577" s="84"/>
      <c r="K577" s="84">
        <f>L576</f>
        <v>6120</v>
      </c>
      <c r="L577" s="84"/>
      <c r="O577" s="82">
        <f>J576</f>
        <v>633.54</v>
      </c>
      <c r="P577">
        <f>0</f>
        <v>0</v>
      </c>
      <c r="R577" t="s">
        <v>1076</v>
      </c>
      <c r="S577">
        <f>0</f>
        <v>0</v>
      </c>
      <c r="U577">
        <f>0</f>
        <v>0</v>
      </c>
      <c r="X577">
        <f>0</f>
        <v>0</v>
      </c>
      <c r="Z577" t="s">
        <v>1076</v>
      </c>
      <c r="AA577" s="82">
        <f>J576</f>
        <v>633.54</v>
      </c>
      <c r="AB577" s="82">
        <f>J576</f>
        <v>633.54</v>
      </c>
      <c r="AD577">
        <f>ROUND((Source!AT412/100)*((ROUND(Source!AF412*Source!I412, 2)+ROUND(Source!AE412*Source!I412, 2))), 2)</f>
        <v>0</v>
      </c>
      <c r="AE577">
        <f>ROUND((Source!AU412/100)*((ROUND(Source!AF412*Source!I412, 2)+ROUND(Source!AE412*Source!I412, 2))), 2)</f>
        <v>0</v>
      </c>
      <c r="AN577" s="82">
        <f>L576</f>
        <v>6120</v>
      </c>
      <c r="AO577">
        <f>0</f>
        <v>0</v>
      </c>
      <c r="AQ577" t="s">
        <v>1076</v>
      </c>
      <c r="AR577">
        <f>0</f>
        <v>0</v>
      </c>
      <c r="AT577">
        <f>0</f>
        <v>0</v>
      </c>
      <c r="AV577" t="s">
        <v>1076</v>
      </c>
      <c r="AW577" s="82">
        <f>L576</f>
        <v>6120</v>
      </c>
      <c r="AX577" s="82">
        <f>L576</f>
        <v>6120</v>
      </c>
      <c r="AZ577">
        <f>Source!X412</f>
        <v>0</v>
      </c>
      <c r="BA577">
        <f>Source!Y412</f>
        <v>0</v>
      </c>
      <c r="BI577" s="82">
        <f>J576</f>
        <v>633.54</v>
      </c>
      <c r="CD577">
        <v>2</v>
      </c>
    </row>
    <row r="578" spans="1:82" ht="42.75" x14ac:dyDescent="0.2">
      <c r="A578" s="104" t="s">
        <v>511</v>
      </c>
      <c r="B578" s="77" t="str">
        <f>Source!F416</f>
        <v>Коньюнктурный анализ п.170</v>
      </c>
      <c r="C578" s="77" t="s">
        <v>1145</v>
      </c>
      <c r="D578" s="78" t="str">
        <f>Source!H416</f>
        <v>шт.</v>
      </c>
      <c r="E578" s="79">
        <f>Source!K416</f>
        <v>26</v>
      </c>
      <c r="F578" s="79"/>
      <c r="G578" s="79">
        <f>Source!I416</f>
        <v>26</v>
      </c>
      <c r="H578" s="80">
        <f>Source!AL416</f>
        <v>5975.16</v>
      </c>
      <c r="I578" s="81"/>
      <c r="J578" s="80">
        <f>ROUND(L578/K578, 2)</f>
        <v>16082.21</v>
      </c>
      <c r="K578" s="81">
        <f>IF(Source!BC416&lt;&gt; 0, Source!BC416, 1)</f>
        <v>9.66</v>
      </c>
      <c r="L578" s="80">
        <f>Source!HG416</f>
        <v>155354.16</v>
      </c>
    </row>
    <row r="579" spans="1:82" ht="15" x14ac:dyDescent="0.2">
      <c r="C579" s="83" t="s">
        <v>1075</v>
      </c>
      <c r="D579" s="83"/>
      <c r="E579" s="83"/>
      <c r="F579" s="83"/>
      <c r="G579" s="83"/>
      <c r="H579" s="83"/>
      <c r="I579" s="84">
        <f>J578</f>
        <v>16082.21</v>
      </c>
      <c r="J579" s="84"/>
      <c r="K579" s="84">
        <f>L578</f>
        <v>155354.16</v>
      </c>
      <c r="L579" s="84"/>
      <c r="O579" s="82">
        <f>J578</f>
        <v>16082.21</v>
      </c>
      <c r="P579">
        <f>0</f>
        <v>0</v>
      </c>
      <c r="R579" t="s">
        <v>1076</v>
      </c>
      <c r="S579">
        <f>0</f>
        <v>0</v>
      </c>
      <c r="U579">
        <f>0</f>
        <v>0</v>
      </c>
      <c r="X579">
        <f>0</f>
        <v>0</v>
      </c>
      <c r="Z579" t="s">
        <v>1076</v>
      </c>
      <c r="AA579" s="82">
        <f>J578</f>
        <v>16082.21</v>
      </c>
      <c r="AB579" s="82">
        <f>J578</f>
        <v>16082.21</v>
      </c>
      <c r="AD579">
        <f>ROUND((Source!AT416/100)*((ROUND(Source!AF416*Source!I416, 2)+ROUND(Source!AE416*Source!I416, 2))), 2)</f>
        <v>0</v>
      </c>
      <c r="AE579">
        <f>ROUND((Source!AU416/100)*((ROUND(Source!AF416*Source!I416, 2)+ROUND(Source!AE416*Source!I416, 2))), 2)</f>
        <v>0</v>
      </c>
      <c r="AN579" s="82">
        <f>L578</f>
        <v>155354.16</v>
      </c>
      <c r="AO579">
        <f>0</f>
        <v>0</v>
      </c>
      <c r="AQ579" t="s">
        <v>1076</v>
      </c>
      <c r="AR579">
        <f>0</f>
        <v>0</v>
      </c>
      <c r="AT579">
        <f>0</f>
        <v>0</v>
      </c>
      <c r="AV579" t="s">
        <v>1076</v>
      </c>
      <c r="AW579" s="82">
        <f>L578</f>
        <v>155354.16</v>
      </c>
      <c r="AX579" s="82">
        <f>L578</f>
        <v>155354.16</v>
      </c>
      <c r="AZ579">
        <f>Source!X416</f>
        <v>0</v>
      </c>
      <c r="BA579">
        <f>Source!Y416</f>
        <v>0</v>
      </c>
      <c r="BI579" s="82">
        <f>J578</f>
        <v>16082.21</v>
      </c>
      <c r="CD579">
        <v>2</v>
      </c>
    </row>
    <row r="580" spans="1:82" ht="28.5" x14ac:dyDescent="0.2">
      <c r="A580" s="104" t="s">
        <v>515</v>
      </c>
      <c r="B580" s="77" t="str">
        <f>Source!F418</f>
        <v>Коньюнктурный анализ п.171</v>
      </c>
      <c r="C580" s="77" t="s">
        <v>1146</v>
      </c>
      <c r="D580" s="78" t="str">
        <f>Source!H418</f>
        <v>м</v>
      </c>
      <c r="E580" s="79">
        <f>Source!K418</f>
        <v>20.399999999999999</v>
      </c>
      <c r="F580" s="79"/>
      <c r="G580" s="79">
        <f>Source!I418</f>
        <v>20.399999999999999</v>
      </c>
      <c r="H580" s="80">
        <f>Source!AL418</f>
        <v>11018.04</v>
      </c>
      <c r="I580" s="81"/>
      <c r="J580" s="80">
        <f>ROUND(L580/K580, 2)</f>
        <v>23267.91</v>
      </c>
      <c r="K580" s="81">
        <f>IF(Source!BC418&lt;&gt; 0, Source!BC418, 1)</f>
        <v>9.66</v>
      </c>
      <c r="L580" s="80">
        <f>Source!HG418</f>
        <v>224768.02</v>
      </c>
    </row>
    <row r="581" spans="1:82" ht="15" x14ac:dyDescent="0.2">
      <c r="C581" s="83" t="s">
        <v>1075</v>
      </c>
      <c r="D581" s="83"/>
      <c r="E581" s="83"/>
      <c r="F581" s="83"/>
      <c r="G581" s="83"/>
      <c r="H581" s="83"/>
      <c r="I581" s="84">
        <f>J580</f>
        <v>23267.91</v>
      </c>
      <c r="J581" s="84"/>
      <c r="K581" s="84">
        <f>L580</f>
        <v>224768.02</v>
      </c>
      <c r="L581" s="84"/>
      <c r="O581" s="82">
        <f>J580</f>
        <v>23267.91</v>
      </c>
      <c r="P581">
        <f>0</f>
        <v>0</v>
      </c>
      <c r="R581" t="s">
        <v>1076</v>
      </c>
      <c r="S581">
        <f>0</f>
        <v>0</v>
      </c>
      <c r="U581">
        <f>0</f>
        <v>0</v>
      </c>
      <c r="X581">
        <f>0</f>
        <v>0</v>
      </c>
      <c r="Z581" t="s">
        <v>1076</v>
      </c>
      <c r="AA581" s="82">
        <f>J580</f>
        <v>23267.91</v>
      </c>
      <c r="AB581" s="82">
        <f>J580</f>
        <v>23267.91</v>
      </c>
      <c r="AD581">
        <f>ROUND((Source!AT418/100)*((ROUND(Source!AF418*Source!I418, 2)+ROUND(Source!AE418*Source!I418, 2))), 2)</f>
        <v>0</v>
      </c>
      <c r="AE581">
        <f>ROUND((Source!AU418/100)*((ROUND(Source!AF418*Source!I418, 2)+ROUND(Source!AE418*Source!I418, 2))), 2)</f>
        <v>0</v>
      </c>
      <c r="AN581" s="82">
        <f>L580</f>
        <v>224768.02</v>
      </c>
      <c r="AO581">
        <f>0</f>
        <v>0</v>
      </c>
      <c r="AQ581" t="s">
        <v>1076</v>
      </c>
      <c r="AR581">
        <f>0</f>
        <v>0</v>
      </c>
      <c r="AT581">
        <f>0</f>
        <v>0</v>
      </c>
      <c r="AV581" t="s">
        <v>1076</v>
      </c>
      <c r="AW581" s="82">
        <f>L580</f>
        <v>224768.02</v>
      </c>
      <c r="AX581" s="82">
        <f>L580</f>
        <v>224768.02</v>
      </c>
      <c r="AZ581">
        <f>Source!X418</f>
        <v>0</v>
      </c>
      <c r="BA581">
        <f>Source!Y418</f>
        <v>0</v>
      </c>
      <c r="BI581" s="82">
        <f>J580</f>
        <v>23267.91</v>
      </c>
      <c r="CD581">
        <v>2</v>
      </c>
    </row>
    <row r="582" spans="1:82" ht="42.75" x14ac:dyDescent="0.2">
      <c r="A582" s="69" t="s">
        <v>519</v>
      </c>
      <c r="B582" s="70" t="str">
        <f>Source!F420</f>
        <v>м10-06-037-13</v>
      </c>
      <c r="C582" s="70" t="str">
        <f>Source!G420</f>
        <v>Крышка декоративная и другие мелкие изделия (без присоединения проводов)</v>
      </c>
      <c r="D582" s="71" t="str">
        <f>Source!H420</f>
        <v>100 шт.</v>
      </c>
      <c r="E582" s="72">
        <f>Source!K420</f>
        <v>0.48</v>
      </c>
      <c r="F582" s="72"/>
      <c r="G582" s="72">
        <f>Source!I420</f>
        <v>0.48</v>
      </c>
      <c r="H582" s="74"/>
      <c r="I582" s="73"/>
      <c r="J582" s="74"/>
      <c r="K582" s="73"/>
      <c r="L582" s="74"/>
    </row>
    <row r="583" spans="1:82" x14ac:dyDescent="0.2">
      <c r="C583" s="105" t="str">
        <f>"Объем: "&amp;Source!I420&amp;"=48/"&amp;"100"</f>
        <v>Объем: 0,48=48/100</v>
      </c>
    </row>
    <row r="584" spans="1:82" ht="14.25" x14ac:dyDescent="0.2">
      <c r="A584" s="70"/>
      <c r="B584" s="73">
        <v>1</v>
      </c>
      <c r="C584" s="70" t="s">
        <v>1064</v>
      </c>
      <c r="D584" s="71"/>
      <c r="E584" s="72"/>
      <c r="F584" s="72"/>
      <c r="G584" s="72"/>
      <c r="H584" s="74">
        <f>Source!AO420</f>
        <v>56.05</v>
      </c>
      <c r="I584" s="73"/>
      <c r="J584" s="74">
        <f>ROUND(Source!AF420*Source!I420, 2)</f>
        <v>26.9</v>
      </c>
      <c r="K584" s="73">
        <f>IF(Source!BA420&lt;&gt; 0, Source!BA420, 1)</f>
        <v>50.93</v>
      </c>
      <c r="L584" s="74">
        <f>Source!S420</f>
        <v>1370.22</v>
      </c>
    </row>
    <row r="585" spans="1:82" ht="14.25" x14ac:dyDescent="0.2">
      <c r="A585" s="70"/>
      <c r="B585" s="73">
        <v>4</v>
      </c>
      <c r="C585" s="70" t="s">
        <v>1067</v>
      </c>
      <c r="D585" s="71"/>
      <c r="E585" s="72"/>
      <c r="F585" s="72"/>
      <c r="G585" s="72"/>
      <c r="H585" s="74">
        <f>Source!AL420</f>
        <v>3.61</v>
      </c>
      <c r="I585" s="73"/>
      <c r="J585" s="74">
        <f>ROUND(Source!AC420*Source!I420, 2)</f>
        <v>1.73</v>
      </c>
      <c r="K585" s="73">
        <f>IF(Source!BC420&lt;&gt; 0, Source!BC420, 1)</f>
        <v>21.2</v>
      </c>
      <c r="L585" s="74">
        <f>Source!P420</f>
        <v>36.74</v>
      </c>
    </row>
    <row r="586" spans="1:82" ht="14.25" x14ac:dyDescent="0.2">
      <c r="A586" s="70"/>
      <c r="B586" s="70"/>
      <c r="C586" s="77" t="s">
        <v>1068</v>
      </c>
      <c r="D586" s="78" t="s">
        <v>1042</v>
      </c>
      <c r="E586" s="79">
        <f>Source!AQ420</f>
        <v>6.18</v>
      </c>
      <c r="F586" s="79"/>
      <c r="G586" s="79">
        <f>ROUND(Source!U420, 7)</f>
        <v>2.9664000000000001</v>
      </c>
      <c r="H586" s="80"/>
      <c r="I586" s="81"/>
      <c r="J586" s="80"/>
      <c r="K586" s="81"/>
      <c r="L586" s="80"/>
    </row>
    <row r="587" spans="1:82" ht="14.25" x14ac:dyDescent="0.2">
      <c r="A587" s="70"/>
      <c r="B587" s="70"/>
      <c r="C587" s="70" t="s">
        <v>1070</v>
      </c>
      <c r="D587" s="71"/>
      <c r="E587" s="72"/>
      <c r="F587" s="72"/>
      <c r="G587" s="72"/>
      <c r="H587" s="74">
        <f>H584+H585</f>
        <v>59.66</v>
      </c>
      <c r="I587" s="73"/>
      <c r="J587" s="74">
        <f>J584+J585</f>
        <v>28.63</v>
      </c>
      <c r="K587" s="73"/>
      <c r="L587" s="74">
        <f>L584+L585</f>
        <v>1406.96</v>
      </c>
    </row>
    <row r="588" spans="1:82" ht="14.25" x14ac:dyDescent="0.2">
      <c r="A588" s="70"/>
      <c r="B588" s="70"/>
      <c r="C588" s="70" t="s">
        <v>1071</v>
      </c>
      <c r="D588" s="71"/>
      <c r="E588" s="72"/>
      <c r="F588" s="72"/>
      <c r="G588" s="72"/>
      <c r="H588" s="74"/>
      <c r="I588" s="73"/>
      <c r="J588" s="74">
        <f>SUM(S582:S591)+SUM(T582:T591)+SUM(X582:X591)+SUM(Y582:Y591)+SUM(Z582:Z591)</f>
        <v>26.9</v>
      </c>
      <c r="K588" s="73"/>
      <c r="L588" s="74">
        <f>SUM(AR582:AR591)+SUM(AS582:AS591)+SUM(AT582:AT591)+SUM(AU582:AU591)+SUM(AV582:AV591)</f>
        <v>1370.22</v>
      </c>
    </row>
    <row r="589" spans="1:82" ht="28.5" x14ac:dyDescent="0.2">
      <c r="A589" s="70"/>
      <c r="B589" s="70" t="s">
        <v>525</v>
      </c>
      <c r="C589" s="70" t="s">
        <v>1147</v>
      </c>
      <c r="D589" s="71" t="s">
        <v>1073</v>
      </c>
      <c r="E589" s="72">
        <f>Source!BZ420</f>
        <v>90</v>
      </c>
      <c r="F589" s="72"/>
      <c r="G589" s="72">
        <f>Source!AT420</f>
        <v>90</v>
      </c>
      <c r="H589" s="74"/>
      <c r="I589" s="73"/>
      <c r="J589" s="74">
        <f>SUM(AD582:AD591)</f>
        <v>24.21</v>
      </c>
      <c r="K589" s="73"/>
      <c r="L589" s="74">
        <f>SUM(AZ582:AZ591)</f>
        <v>1233.2</v>
      </c>
    </row>
    <row r="590" spans="1:82" ht="28.5" x14ac:dyDescent="0.2">
      <c r="A590" s="77"/>
      <c r="B590" s="77" t="s">
        <v>526</v>
      </c>
      <c r="C590" s="77" t="s">
        <v>1148</v>
      </c>
      <c r="D590" s="78" t="s">
        <v>1073</v>
      </c>
      <c r="E590" s="79">
        <f>Source!CA420</f>
        <v>46</v>
      </c>
      <c r="F590" s="79"/>
      <c r="G590" s="79">
        <f>Source!AU420</f>
        <v>46</v>
      </c>
      <c r="H590" s="80"/>
      <c r="I590" s="81"/>
      <c r="J590" s="80">
        <f>SUM(AE582:AE591)</f>
        <v>12.37</v>
      </c>
      <c r="K590" s="81"/>
      <c r="L590" s="80">
        <f>SUM(BA582:BA591)</f>
        <v>630.29999999999995</v>
      </c>
    </row>
    <row r="591" spans="1:82" ht="15" x14ac:dyDescent="0.2">
      <c r="C591" s="83" t="s">
        <v>1075</v>
      </c>
      <c r="D591" s="83"/>
      <c r="E591" s="83"/>
      <c r="F591" s="83"/>
      <c r="G591" s="83"/>
      <c r="H591" s="83"/>
      <c r="I591" s="84">
        <f>J584+J585+J589+J590</f>
        <v>65.210000000000008</v>
      </c>
      <c r="J591" s="84"/>
      <c r="K591" s="84">
        <f>L584+L585+L589+L590</f>
        <v>3270.46</v>
      </c>
      <c r="L591" s="84"/>
      <c r="O591" s="82">
        <f>J584+J585+J589+J590</f>
        <v>65.210000000000008</v>
      </c>
      <c r="P591">
        <f>0</f>
        <v>0</v>
      </c>
      <c r="R591" t="s">
        <v>1076</v>
      </c>
      <c r="S591" s="82">
        <f>J584</f>
        <v>26.9</v>
      </c>
      <c r="U591" s="82">
        <f>J584</f>
        <v>26.9</v>
      </c>
      <c r="X591">
        <f>0</f>
        <v>0</v>
      </c>
      <c r="Z591" t="s">
        <v>1076</v>
      </c>
      <c r="AA591" s="82">
        <f>J585</f>
        <v>1.73</v>
      </c>
      <c r="AD591">
        <f>ROUND((Source!AT420/100)*((ROUND(Source!AF420*Source!I420, 2)+ROUND(Source!AE420*Source!I420, 2))), 2)</f>
        <v>24.21</v>
      </c>
      <c r="AE591">
        <f>ROUND((Source!AU420/100)*((ROUND(Source!AF420*Source!I420, 2)+ROUND(Source!AE420*Source!I420, 2))), 2)</f>
        <v>12.37</v>
      </c>
      <c r="AN591" s="82">
        <f>L584+L585+L589+L590</f>
        <v>3270.46</v>
      </c>
      <c r="AO591">
        <f>0</f>
        <v>0</v>
      </c>
      <c r="AQ591" t="s">
        <v>1076</v>
      </c>
      <c r="AR591" s="82">
        <f>L584</f>
        <v>1370.22</v>
      </c>
      <c r="AT591">
        <f>0</f>
        <v>0</v>
      </c>
      <c r="AV591" t="s">
        <v>1076</v>
      </c>
      <c r="AW591" s="82">
        <f>L585</f>
        <v>36.74</v>
      </c>
      <c r="AZ591">
        <f>Source!X420</f>
        <v>1233.2</v>
      </c>
      <c r="BA591">
        <f>Source!Y420</f>
        <v>630.29999999999995</v>
      </c>
      <c r="BI591" s="82">
        <f>J584+J585+J589+J590</f>
        <v>65.210000000000008</v>
      </c>
      <c r="CD591">
        <v>2</v>
      </c>
    </row>
    <row r="592" spans="1:82" ht="28.5" x14ac:dyDescent="0.2">
      <c r="A592" s="104" t="s">
        <v>527</v>
      </c>
      <c r="B592" s="77" t="str">
        <f>Source!F422</f>
        <v>Коньюнктурный анализ п.25</v>
      </c>
      <c r="C592" s="77" t="s">
        <v>1149</v>
      </c>
      <c r="D592" s="78" t="str">
        <f>Source!H422</f>
        <v>шт.</v>
      </c>
      <c r="E592" s="79">
        <f>Source!K422</f>
        <v>48</v>
      </c>
      <c r="F592" s="79"/>
      <c r="G592" s="79">
        <f>Source!I422</f>
        <v>48</v>
      </c>
      <c r="H592" s="80">
        <f>Source!AL422</f>
        <v>51</v>
      </c>
      <c r="I592" s="81"/>
      <c r="J592" s="80">
        <f>ROUND(L592/K592, 2)</f>
        <v>253.42</v>
      </c>
      <c r="K592" s="81">
        <f>IF(Source!BC422&lt;&gt; 0, Source!BC422, 1)</f>
        <v>9.66</v>
      </c>
      <c r="L592" s="80">
        <f>Source!HG422</f>
        <v>2448</v>
      </c>
    </row>
    <row r="593" spans="1:82" ht="15" x14ac:dyDescent="0.2">
      <c r="C593" s="83" t="s">
        <v>1075</v>
      </c>
      <c r="D593" s="83"/>
      <c r="E593" s="83"/>
      <c r="F593" s="83"/>
      <c r="G593" s="83"/>
      <c r="H593" s="83"/>
      <c r="I593" s="84">
        <f>J592</f>
        <v>253.42</v>
      </c>
      <c r="J593" s="84"/>
      <c r="K593" s="84">
        <f>L592</f>
        <v>2448</v>
      </c>
      <c r="L593" s="84"/>
      <c r="O593" s="82">
        <f>J592</f>
        <v>253.42</v>
      </c>
      <c r="P593">
        <f>0</f>
        <v>0</v>
      </c>
      <c r="R593" t="s">
        <v>1076</v>
      </c>
      <c r="S593">
        <f>0</f>
        <v>0</v>
      </c>
      <c r="U593">
        <f>0</f>
        <v>0</v>
      </c>
      <c r="X593">
        <f>0</f>
        <v>0</v>
      </c>
      <c r="Z593" t="s">
        <v>1076</v>
      </c>
      <c r="AA593" s="82">
        <f>J592</f>
        <v>253.42</v>
      </c>
      <c r="AB593" s="82">
        <f>J592</f>
        <v>253.42</v>
      </c>
      <c r="AD593">
        <f>ROUND((Source!AT422/100)*((ROUND(Source!AF422*Source!I422, 2)+ROUND(Source!AE422*Source!I422, 2))), 2)</f>
        <v>0</v>
      </c>
      <c r="AE593">
        <f>ROUND((Source!AU422/100)*((ROUND(Source!AF422*Source!I422, 2)+ROUND(Source!AE422*Source!I422, 2))), 2)</f>
        <v>0</v>
      </c>
      <c r="AN593" s="82">
        <f>L592</f>
        <v>2448</v>
      </c>
      <c r="AO593">
        <f>0</f>
        <v>0</v>
      </c>
      <c r="AQ593" t="s">
        <v>1076</v>
      </c>
      <c r="AR593">
        <f>0</f>
        <v>0</v>
      </c>
      <c r="AT593">
        <f>0</f>
        <v>0</v>
      </c>
      <c r="AV593" t="s">
        <v>1076</v>
      </c>
      <c r="AW593" s="82">
        <f>L592</f>
        <v>2448</v>
      </c>
      <c r="AX593" s="82">
        <f>L592</f>
        <v>2448</v>
      </c>
      <c r="AZ593">
        <f>Source!X422</f>
        <v>0</v>
      </c>
      <c r="BA593">
        <f>Source!Y422</f>
        <v>0</v>
      </c>
      <c r="BI593" s="82">
        <f>J592</f>
        <v>253.42</v>
      </c>
      <c r="CD593">
        <v>2</v>
      </c>
    </row>
    <row r="594" spans="1:82" ht="57" x14ac:dyDescent="0.2">
      <c r="A594" s="69" t="s">
        <v>531</v>
      </c>
      <c r="B594" s="70" t="str">
        <f>Source!F424</f>
        <v>101-5848</v>
      </c>
      <c r="C594" s="70" t="str">
        <f>Source!G424</f>
        <v>Болты с гайками и шайбами оцинкованные для монтажа стальных конструкций, диаметр 10-12 мм, длина 30-50 мм</v>
      </c>
      <c r="D594" s="71" t="str">
        <f>Source!H424</f>
        <v>т</v>
      </c>
      <c r="E594" s="72">
        <f>Source!K424</f>
        <v>3.7199999999999997E-2</v>
      </c>
      <c r="F594" s="72"/>
      <c r="G594" s="72">
        <f>Source!I424</f>
        <v>3.7199999999999997E-2</v>
      </c>
      <c r="H594" s="74">
        <f>Source!AL424</f>
        <v>5194.1499999999996</v>
      </c>
      <c r="I594" s="73"/>
      <c r="J594" s="74">
        <f>ROUND(Source!AC424*Source!I424, 2)</f>
        <v>193.22</v>
      </c>
      <c r="K594" s="73">
        <f>IF(Source!BC424&lt;&gt; 0, Source!BC424, 1)</f>
        <v>39.81</v>
      </c>
      <c r="L594" s="74">
        <f>Source!P424</f>
        <v>7692.18</v>
      </c>
    </row>
    <row r="595" spans="1:82" ht="51" x14ac:dyDescent="0.2">
      <c r="A595" s="106"/>
      <c r="B595" s="106"/>
      <c r="C595" s="107" t="str">
        <f>"Объем: "&amp;Source!I424&amp;"=(24*"&amp;"0,001+"&amp;"80*"&amp;"0,1+"&amp;"4*"&amp;"0,024+"&amp;"140*"&amp;"0,034+"&amp;"76*"&amp;"0,041+"&amp;"12*"&amp;"0,6+"&amp;"4*"&amp;"0,003+"&amp;"424*"&amp;"0,006+"&amp;"260*"&amp;"0,016+"&amp;"4*"&amp;"0,035+"&amp;"216*"&amp;"0,033)/"&amp;"1000"</f>
        <v>Объем: 0,0372=(24*0,001+80*0,1+4*0,024+140*0,034+76*0,041+12*0,6+4*0,003+424*0,006+260*0,016+4*0,035+216*0,033)/1000</v>
      </c>
      <c r="D595" s="106"/>
      <c r="E595" s="106"/>
      <c r="F595" s="106"/>
      <c r="G595" s="106"/>
      <c r="H595" s="106"/>
      <c r="I595" s="106"/>
      <c r="J595" s="106"/>
      <c r="K595" s="106"/>
      <c r="L595" s="106"/>
    </row>
    <row r="596" spans="1:82" ht="15" x14ac:dyDescent="0.2">
      <c r="C596" s="83" t="s">
        <v>1075</v>
      </c>
      <c r="D596" s="83"/>
      <c r="E596" s="83"/>
      <c r="F596" s="83"/>
      <c r="G596" s="83"/>
      <c r="H596" s="83"/>
      <c r="I596" s="84">
        <f>J594</f>
        <v>193.22</v>
      </c>
      <c r="J596" s="84"/>
      <c r="K596" s="84">
        <f>L594</f>
        <v>7692.18</v>
      </c>
      <c r="L596" s="84"/>
      <c r="O596" s="82">
        <f>J594</f>
        <v>193.22</v>
      </c>
      <c r="P596">
        <f>0</f>
        <v>0</v>
      </c>
      <c r="R596" t="s">
        <v>1076</v>
      </c>
      <c r="S596">
        <f>0</f>
        <v>0</v>
      </c>
      <c r="U596">
        <f>0</f>
        <v>0</v>
      </c>
      <c r="X596">
        <f>0</f>
        <v>0</v>
      </c>
      <c r="Z596" t="s">
        <v>1076</v>
      </c>
      <c r="AA596" s="82">
        <f>J594</f>
        <v>193.22</v>
      </c>
      <c r="AD596">
        <f>ROUND((Source!AT424/100)*((ROUND(Source!AF424*Source!I424, 2)+ROUND(Source!AE424*Source!I424, 2))), 2)</f>
        <v>0</v>
      </c>
      <c r="AE596">
        <f>ROUND((Source!AU424/100)*((ROUND(Source!AF424*Source!I424, 2)+ROUND(Source!AE424*Source!I424, 2))), 2)</f>
        <v>0</v>
      </c>
      <c r="AN596" s="82">
        <f>L594</f>
        <v>7692.18</v>
      </c>
      <c r="AO596">
        <f>0</f>
        <v>0</v>
      </c>
      <c r="AQ596" t="s">
        <v>1076</v>
      </c>
      <c r="AR596">
        <f>0</f>
        <v>0</v>
      </c>
      <c r="AT596">
        <f>0</f>
        <v>0</v>
      </c>
      <c r="AV596" t="s">
        <v>1076</v>
      </c>
      <c r="AW596" s="82">
        <f>L594</f>
        <v>7692.18</v>
      </c>
      <c r="AZ596">
        <f>Source!X424</f>
        <v>0</v>
      </c>
      <c r="BA596">
        <f>Source!Y424</f>
        <v>0</v>
      </c>
      <c r="BH596" s="82">
        <f>J594</f>
        <v>193.22</v>
      </c>
      <c r="CD596">
        <v>1</v>
      </c>
    </row>
    <row r="597" spans="1:82" ht="28.5" x14ac:dyDescent="0.2">
      <c r="A597" s="69" t="s">
        <v>535</v>
      </c>
      <c r="B597" s="70" t="str">
        <f>Source!F426</f>
        <v>26-02-022-1</v>
      </c>
      <c r="C597" s="70" t="str">
        <f>Source!G426</f>
        <v>Огнезащитное покрытие кабелей составом «КЛ-1»</v>
      </c>
      <c r="D597" s="71" t="str">
        <f>Source!H426</f>
        <v>100 м2</v>
      </c>
      <c r="E597" s="72">
        <f>Source!K426</f>
        <v>0.84</v>
      </c>
      <c r="F597" s="72"/>
      <c r="G597" s="72">
        <f>Source!I426</f>
        <v>0.84</v>
      </c>
      <c r="H597" s="74"/>
      <c r="I597" s="73"/>
      <c r="J597" s="74"/>
      <c r="K597" s="73"/>
      <c r="L597" s="74"/>
    </row>
    <row r="598" spans="1:82" x14ac:dyDescent="0.2">
      <c r="C598" s="105" t="str">
        <f>"Объем: "&amp;Source!I426&amp;"=84/"&amp;"100"</f>
        <v>Объем: 0,84=84/100</v>
      </c>
    </row>
    <row r="599" spans="1:82" ht="14.25" x14ac:dyDescent="0.2">
      <c r="A599" s="70"/>
      <c r="B599" s="73">
        <v>1</v>
      </c>
      <c r="C599" s="70" t="s">
        <v>1064</v>
      </c>
      <c r="D599" s="71"/>
      <c r="E599" s="72"/>
      <c r="F599" s="72"/>
      <c r="G599" s="72"/>
      <c r="H599" s="74">
        <f>Source!AO426</f>
        <v>566.05999999999995</v>
      </c>
      <c r="I599" s="73"/>
      <c r="J599" s="74">
        <f>ROUND(Source!AF426*Source!I426, 2)</f>
        <v>475.49</v>
      </c>
      <c r="K599" s="73">
        <f>IF(Source!BA426&lt;&gt; 0, Source!BA426, 1)</f>
        <v>50.93</v>
      </c>
      <c r="L599" s="74">
        <f>Source!S426</f>
        <v>24216.73</v>
      </c>
    </row>
    <row r="600" spans="1:82" ht="14.25" x14ac:dyDescent="0.2">
      <c r="A600" s="70"/>
      <c r="B600" s="73">
        <v>2</v>
      </c>
      <c r="C600" s="70" t="s">
        <v>1065</v>
      </c>
      <c r="D600" s="71"/>
      <c r="E600" s="72"/>
      <c r="F600" s="72"/>
      <c r="G600" s="72"/>
      <c r="H600" s="74">
        <f>Source!AM426</f>
        <v>194.53</v>
      </c>
      <c r="I600" s="73"/>
      <c r="J600" s="74">
        <f>ROUND((((Source!ET426)-(Source!EU426))+Source!AE426)*Source!I426, 2)</f>
        <v>163.41</v>
      </c>
      <c r="K600" s="73">
        <f>IF(Source!BB426&lt;&gt; 0, Source!BB426, 1)</f>
        <v>7.27</v>
      </c>
      <c r="L600" s="74">
        <f>Source!Q426</f>
        <v>1187.96</v>
      </c>
    </row>
    <row r="601" spans="1:82" ht="14.25" x14ac:dyDescent="0.2">
      <c r="A601" s="70"/>
      <c r="B601" s="73">
        <v>4</v>
      </c>
      <c r="C601" s="70" t="s">
        <v>1067</v>
      </c>
      <c r="D601" s="71"/>
      <c r="E601" s="72"/>
      <c r="F601" s="72"/>
      <c r="G601" s="72"/>
      <c r="H601" s="74">
        <f>Source!AL426</f>
        <v>11337.71</v>
      </c>
      <c r="I601" s="73"/>
      <c r="J601" s="74">
        <f>ROUND(Source!AC426*Source!I426, 2)</f>
        <v>9523.68</v>
      </c>
      <c r="K601" s="73">
        <f>IF(Source!BC426&lt;&gt; 0, Source!BC426, 1)</f>
        <v>4.6399999999999997</v>
      </c>
      <c r="L601" s="74">
        <f>Source!P426</f>
        <v>44189.86</v>
      </c>
    </row>
    <row r="602" spans="1:82" ht="14.25" x14ac:dyDescent="0.2">
      <c r="A602" s="70"/>
      <c r="B602" s="70"/>
      <c r="C602" s="77" t="s">
        <v>1068</v>
      </c>
      <c r="D602" s="78" t="s">
        <v>1042</v>
      </c>
      <c r="E602" s="79">
        <f>Source!AQ426</f>
        <v>62.41</v>
      </c>
      <c r="F602" s="79"/>
      <c r="G602" s="79">
        <f>ROUND(Source!U426, 7)</f>
        <v>52.424399999999999</v>
      </c>
      <c r="H602" s="80"/>
      <c r="I602" s="81"/>
      <c r="J602" s="80"/>
      <c r="K602" s="81"/>
      <c r="L602" s="80"/>
    </row>
    <row r="603" spans="1:82" ht="14.25" x14ac:dyDescent="0.2">
      <c r="A603" s="70"/>
      <c r="B603" s="70"/>
      <c r="C603" s="70" t="s">
        <v>1070</v>
      </c>
      <c r="D603" s="71"/>
      <c r="E603" s="72"/>
      <c r="F603" s="72"/>
      <c r="G603" s="72"/>
      <c r="H603" s="74">
        <f>H599+H600+H601</f>
        <v>12098.3</v>
      </c>
      <c r="I603" s="73"/>
      <c r="J603" s="74">
        <f>J599+J600+J601</f>
        <v>10162.58</v>
      </c>
      <c r="K603" s="73"/>
      <c r="L603" s="74">
        <f>L599+L600+L601</f>
        <v>69594.55</v>
      </c>
    </row>
    <row r="604" spans="1:82" ht="28.5" x14ac:dyDescent="0.2">
      <c r="A604" s="69" t="s">
        <v>544</v>
      </c>
      <c r="B604" s="70" t="str">
        <f>Source!F428</f>
        <v>113-0521</v>
      </c>
      <c r="C604" s="70" t="s">
        <v>1150</v>
      </c>
      <c r="D604" s="71" t="str">
        <f>Source!H428</f>
        <v>кг</v>
      </c>
      <c r="E604" s="72">
        <f>SmtRes!AT649</f>
        <v>-150</v>
      </c>
      <c r="F604" s="72"/>
      <c r="G604" s="72">
        <f>Source!I428</f>
        <v>-126</v>
      </c>
      <c r="H604" s="74">
        <f>Source!AL428+Source!AO428+Source!AM428</f>
        <v>75.16</v>
      </c>
      <c r="I604" s="73"/>
      <c r="J604" s="74">
        <f>ROUND(Source!AC428*Source!I428, 2)+ROUND((((Source!ET428)-(Source!EU428))+Source!AE428)*Source!I428, 2)+ROUND(Source!AF428*Source!I428, 2)</f>
        <v>-9470.16</v>
      </c>
      <c r="K604" s="73">
        <f>IF(Source!BC428&lt;&gt; 0, Source!BC428, 1)</f>
        <v>4.54</v>
      </c>
      <c r="L604" s="74">
        <f>Source!P428</f>
        <v>-42994.53</v>
      </c>
      <c r="O604">
        <f>J604</f>
        <v>-9470.16</v>
      </c>
      <c r="AA604">
        <f>J604</f>
        <v>-9470.16</v>
      </c>
      <c r="AD604">
        <f>ROUND((Source!AT428/100)*((ROUND(Source!AF428*Source!I428, 2)+ROUND(Source!AE428*Source!I428, 2))), 2)</f>
        <v>0</v>
      </c>
      <c r="AE604">
        <f>ROUND((Source!AU428/100)*((ROUND(Source!AF428*Source!I428, 2)+ROUND(Source!AE428*Source!I428, 2))), 2)</f>
        <v>0</v>
      </c>
      <c r="AN604">
        <f>L604</f>
        <v>-42994.53</v>
      </c>
      <c r="AW604">
        <f>L604</f>
        <v>-42994.53</v>
      </c>
      <c r="AZ604">
        <f>Source!X428</f>
        <v>0</v>
      </c>
      <c r="BA604">
        <f>Source!Y428</f>
        <v>0</v>
      </c>
      <c r="BH604">
        <f>J604</f>
        <v>-9470.16</v>
      </c>
      <c r="CD604">
        <v>1</v>
      </c>
    </row>
    <row r="605" spans="1:82" ht="14.25" x14ac:dyDescent="0.2">
      <c r="A605" s="70"/>
      <c r="B605" s="70"/>
      <c r="C605" s="70" t="s">
        <v>1071</v>
      </c>
      <c r="D605" s="71"/>
      <c r="E605" s="72"/>
      <c r="F605" s="72"/>
      <c r="G605" s="72"/>
      <c r="H605" s="74"/>
      <c r="I605" s="73"/>
      <c r="J605" s="74">
        <f>SUM(S597:S608)+SUM(T597:T608)+SUM(X597:X608)+SUM(Y597:Y608)+SUM(Z597:Z608)</f>
        <v>475.49</v>
      </c>
      <c r="K605" s="73"/>
      <c r="L605" s="74">
        <f>SUM(AR597:AR608)+SUM(AS597:AS608)+SUM(AT597:AT608)+SUM(AU597:AU608)+SUM(AV597:AV608)</f>
        <v>24216.73</v>
      </c>
    </row>
    <row r="606" spans="1:82" ht="14.25" x14ac:dyDescent="0.2">
      <c r="A606" s="70"/>
      <c r="B606" s="70" t="s">
        <v>542</v>
      </c>
      <c r="C606" s="70" t="s">
        <v>1151</v>
      </c>
      <c r="D606" s="71" t="s">
        <v>1073</v>
      </c>
      <c r="E606" s="72">
        <f>Source!BZ426</f>
        <v>97</v>
      </c>
      <c r="F606" s="72"/>
      <c r="G606" s="72">
        <f>Source!AT426</f>
        <v>97</v>
      </c>
      <c r="H606" s="74"/>
      <c r="I606" s="73"/>
      <c r="J606" s="74">
        <f>SUM(AD597:AD608)</f>
        <v>461.23</v>
      </c>
      <c r="K606" s="73"/>
      <c r="L606" s="74">
        <f>SUM(AZ597:AZ608)</f>
        <v>23490.23</v>
      </c>
    </row>
    <row r="607" spans="1:82" ht="14.25" x14ac:dyDescent="0.2">
      <c r="A607" s="77"/>
      <c r="B607" s="77" t="s">
        <v>543</v>
      </c>
      <c r="C607" s="77" t="s">
        <v>1152</v>
      </c>
      <c r="D607" s="78" t="s">
        <v>1073</v>
      </c>
      <c r="E607" s="79">
        <f>Source!CA426</f>
        <v>55</v>
      </c>
      <c r="F607" s="79"/>
      <c r="G607" s="79">
        <f>Source!AU426</f>
        <v>55</v>
      </c>
      <c r="H607" s="80"/>
      <c r="I607" s="81"/>
      <c r="J607" s="80">
        <f>SUM(AE597:AE608)</f>
        <v>261.52</v>
      </c>
      <c r="K607" s="81"/>
      <c r="L607" s="80">
        <f>SUM(BA597:BA608)</f>
        <v>13319.2</v>
      </c>
    </row>
    <row r="608" spans="1:82" ht="15" x14ac:dyDescent="0.2">
      <c r="C608" s="83" t="s">
        <v>1075</v>
      </c>
      <c r="D608" s="83"/>
      <c r="E608" s="83"/>
      <c r="F608" s="83"/>
      <c r="G608" s="83"/>
      <c r="H608" s="83"/>
      <c r="I608" s="84">
        <f>J599+J600+J601+J606+J607+SUM(J604:J604)-SUMIF(CE604:CE604, 1, J604:J604)</f>
        <v>1415.17</v>
      </c>
      <c r="J608" s="84"/>
      <c r="K608" s="84">
        <f>L599+L600+L601+L606+L607+SUM(L604:L604)-SUMIF(CE604:CE604, 1, L604:L604)</f>
        <v>63409.45</v>
      </c>
      <c r="L608" s="84"/>
      <c r="O608" s="82">
        <f>J599+J600+J601+J606+J607</f>
        <v>10885.33</v>
      </c>
      <c r="P608" s="82">
        <f>J600</f>
        <v>163.41</v>
      </c>
      <c r="R608" t="s">
        <v>1076</v>
      </c>
      <c r="S608" s="82">
        <f>J599</f>
        <v>475.49</v>
      </c>
      <c r="U608" s="82">
        <f>J599</f>
        <v>475.49</v>
      </c>
      <c r="X608">
        <f>0</f>
        <v>0</v>
      </c>
      <c r="Z608" t="s">
        <v>1076</v>
      </c>
      <c r="AA608" s="82">
        <f>J601</f>
        <v>9523.68</v>
      </c>
      <c r="AD608">
        <f>ROUND((Source!AT426/100)*((ROUND(Source!AF426*Source!I426, 2)+ROUND(Source!AE426*Source!I426, 2))), 2)</f>
        <v>461.23</v>
      </c>
      <c r="AE608">
        <f>ROUND((Source!AU426/100)*((ROUND(Source!AF426*Source!I426, 2)+ROUND(Source!AE426*Source!I426, 2))), 2)</f>
        <v>261.52</v>
      </c>
      <c r="AN608" s="82">
        <f>L599+L600+L601+L606+L607</f>
        <v>106403.98</v>
      </c>
      <c r="AO608" s="82">
        <f>L600</f>
        <v>1187.96</v>
      </c>
      <c r="AQ608" t="s">
        <v>1076</v>
      </c>
      <c r="AR608" s="82">
        <f>L599</f>
        <v>24216.73</v>
      </c>
      <c r="AT608">
        <f>0</f>
        <v>0</v>
      </c>
      <c r="AV608" t="s">
        <v>1076</v>
      </c>
      <c r="AW608" s="82">
        <f>L601</f>
        <v>44189.86</v>
      </c>
      <c r="AZ608">
        <f>Source!X426</f>
        <v>23490.23</v>
      </c>
      <c r="BA608">
        <f>Source!Y426</f>
        <v>13319.2</v>
      </c>
      <c r="BH608" s="82">
        <f>J599+J600+J601+J606+J607</f>
        <v>10885.33</v>
      </c>
      <c r="CD608">
        <v>1</v>
      </c>
    </row>
    <row r="609" spans="1:82" ht="42.75" x14ac:dyDescent="0.2">
      <c r="A609" s="104" t="s">
        <v>549</v>
      </c>
      <c r="B609" s="77" t="str">
        <f>Source!F430</f>
        <v>113-0517</v>
      </c>
      <c r="C609" s="77" t="str">
        <f>Source!G430</f>
        <v>Материал огнезащитный терморасширяющийся «Огракс-ВВ» для покрытия электрических кабелей</v>
      </c>
      <c r="D609" s="78" t="str">
        <f>Source!H430</f>
        <v>кг</v>
      </c>
      <c r="E609" s="79">
        <f>Source!K430</f>
        <v>63</v>
      </c>
      <c r="F609" s="79"/>
      <c r="G609" s="79">
        <f>Source!I430</f>
        <v>63</v>
      </c>
      <c r="H609" s="80">
        <f>Source!AL430</f>
        <v>47.3</v>
      </c>
      <c r="I609" s="81"/>
      <c r="J609" s="80">
        <f>ROUND(Source!AC430*Source!I430, 2)</f>
        <v>2979.9</v>
      </c>
      <c r="K609" s="81">
        <f>IF(Source!BC430&lt;&gt; 0, Source!BC430, 1)</f>
        <v>23.39</v>
      </c>
      <c r="L609" s="80">
        <f>Source!P430</f>
        <v>69699.86</v>
      </c>
    </row>
    <row r="610" spans="1:82" ht="15" x14ac:dyDescent="0.2">
      <c r="C610" s="83" t="s">
        <v>1075</v>
      </c>
      <c r="D610" s="83"/>
      <c r="E610" s="83"/>
      <c r="F610" s="83"/>
      <c r="G610" s="83"/>
      <c r="H610" s="83"/>
      <c r="I610" s="84">
        <f>J609</f>
        <v>2979.9</v>
      </c>
      <c r="J610" s="84"/>
      <c r="K610" s="84">
        <f>L609</f>
        <v>69699.86</v>
      </c>
      <c r="L610" s="84"/>
      <c r="O610" s="82">
        <f>J609</f>
        <v>2979.9</v>
      </c>
      <c r="P610">
        <f>0</f>
        <v>0</v>
      </c>
      <c r="R610" t="s">
        <v>1076</v>
      </c>
      <c r="S610">
        <f>0</f>
        <v>0</v>
      </c>
      <c r="U610">
        <f>0</f>
        <v>0</v>
      </c>
      <c r="X610">
        <f>0</f>
        <v>0</v>
      </c>
      <c r="Z610" t="s">
        <v>1076</v>
      </c>
      <c r="AA610" s="82">
        <f>J609</f>
        <v>2979.9</v>
      </c>
      <c r="AD610">
        <f>ROUND((Source!AT430/100)*((ROUND(Source!AF430*Source!I430, 2)+ROUND(Source!AE430*Source!I430, 2))), 2)</f>
        <v>0</v>
      </c>
      <c r="AE610">
        <f>ROUND((Source!AU430/100)*((ROUND(Source!AF430*Source!I430, 2)+ROUND(Source!AE430*Source!I430, 2))), 2)</f>
        <v>0</v>
      </c>
      <c r="AN610" s="82">
        <f>L609</f>
        <v>69699.86</v>
      </c>
      <c r="AO610">
        <f>0</f>
        <v>0</v>
      </c>
      <c r="AQ610" t="s">
        <v>1076</v>
      </c>
      <c r="AR610">
        <f>0</f>
        <v>0</v>
      </c>
      <c r="AT610">
        <f>0</f>
        <v>0</v>
      </c>
      <c r="AV610" t="s">
        <v>1076</v>
      </c>
      <c r="AW610" s="82">
        <f>L609</f>
        <v>69699.86</v>
      </c>
      <c r="AZ610">
        <f>Source!X430</f>
        <v>0</v>
      </c>
      <c r="BA610">
        <f>Source!Y430</f>
        <v>0</v>
      </c>
      <c r="BH610" s="82">
        <f>J609</f>
        <v>2979.9</v>
      </c>
      <c r="CD610">
        <v>1</v>
      </c>
    </row>
    <row r="611" spans="1:82" ht="14.25" x14ac:dyDescent="0.2">
      <c r="A611" s="104" t="s">
        <v>553</v>
      </c>
      <c r="B611" s="77" t="str">
        <f>Source!F432</f>
        <v>101-8052</v>
      </c>
      <c r="C611" s="77" t="str">
        <f>Source!G432</f>
        <v>Пена монтажная</v>
      </c>
      <c r="D611" s="78" t="str">
        <f>Source!H432</f>
        <v>л</v>
      </c>
      <c r="E611" s="79">
        <f>Source!K432</f>
        <v>7.4</v>
      </c>
      <c r="F611" s="79"/>
      <c r="G611" s="79">
        <f>Source!I432</f>
        <v>7.4</v>
      </c>
      <c r="H611" s="80">
        <f>Source!AL432</f>
        <v>47</v>
      </c>
      <c r="I611" s="81"/>
      <c r="J611" s="80">
        <f>ROUND(Source!AC432*Source!I432, 2)</f>
        <v>347.8</v>
      </c>
      <c r="K611" s="81">
        <f>IF(Source!BC432&lt;&gt; 0, Source!BC432, 1)</f>
        <v>5.46</v>
      </c>
      <c r="L611" s="80">
        <f>Source!P432</f>
        <v>1898.99</v>
      </c>
    </row>
    <row r="612" spans="1:82" ht="15" x14ac:dyDescent="0.2">
      <c r="C612" s="83" t="s">
        <v>1075</v>
      </c>
      <c r="D612" s="83"/>
      <c r="E612" s="83"/>
      <c r="F612" s="83"/>
      <c r="G612" s="83"/>
      <c r="H612" s="83"/>
      <c r="I612" s="84">
        <f>J611</f>
        <v>347.8</v>
      </c>
      <c r="J612" s="84"/>
      <c r="K612" s="84">
        <f>L611</f>
        <v>1898.99</v>
      </c>
      <c r="L612" s="84"/>
      <c r="O612" s="82">
        <f>J611</f>
        <v>347.8</v>
      </c>
      <c r="P612">
        <f>0</f>
        <v>0</v>
      </c>
      <c r="R612" t="s">
        <v>1076</v>
      </c>
      <c r="S612">
        <f>0</f>
        <v>0</v>
      </c>
      <c r="U612">
        <f>0</f>
        <v>0</v>
      </c>
      <c r="X612">
        <f>0</f>
        <v>0</v>
      </c>
      <c r="Z612" t="s">
        <v>1076</v>
      </c>
      <c r="AA612" s="82">
        <f>J611</f>
        <v>347.8</v>
      </c>
      <c r="AD612">
        <f>ROUND((Source!AT432/100)*((ROUND(Source!AF432*Source!I432, 2)+ROUND(Source!AE432*Source!I432, 2))), 2)</f>
        <v>0</v>
      </c>
      <c r="AE612">
        <f>ROUND((Source!AU432/100)*((ROUND(Source!AF432*Source!I432, 2)+ROUND(Source!AE432*Source!I432, 2))), 2)</f>
        <v>0</v>
      </c>
      <c r="AN612" s="82">
        <f>L611</f>
        <v>1898.99</v>
      </c>
      <c r="AO612">
        <f>0</f>
        <v>0</v>
      </c>
      <c r="AQ612" t="s">
        <v>1076</v>
      </c>
      <c r="AR612">
        <f>0</f>
        <v>0</v>
      </c>
      <c r="AT612">
        <f>0</f>
        <v>0</v>
      </c>
      <c r="AV612" t="s">
        <v>1076</v>
      </c>
      <c r="AW612" s="82">
        <f>L611</f>
        <v>1898.99</v>
      </c>
      <c r="AZ612">
        <f>Source!X432</f>
        <v>0</v>
      </c>
      <c r="BA612">
        <f>Source!Y432</f>
        <v>0</v>
      </c>
      <c r="BH612" s="82">
        <f>J611</f>
        <v>347.8</v>
      </c>
      <c r="CD612">
        <v>1</v>
      </c>
    </row>
    <row r="613" spans="1:82" ht="28.5" x14ac:dyDescent="0.2">
      <c r="A613" s="69" t="s">
        <v>558</v>
      </c>
      <c r="B613" s="70" t="str">
        <f>Source!F434</f>
        <v>м08-02-200-1</v>
      </c>
      <c r="C613" s="70" t="str">
        <f>Source!G434</f>
        <v>Монтаж термоусаживаемой манжеты из трубки для кабеля</v>
      </c>
      <c r="D613" s="71" t="str">
        <f>Source!H434</f>
        <v>1  ШТ.</v>
      </c>
      <c r="E613" s="72">
        <f>Source!K434</f>
        <v>0.32</v>
      </c>
      <c r="F613" s="72"/>
      <c r="G613" s="72">
        <f>Source!I434</f>
        <v>0.32</v>
      </c>
      <c r="H613" s="74"/>
      <c r="I613" s="73"/>
      <c r="J613" s="74"/>
      <c r="K613" s="73"/>
      <c r="L613" s="74"/>
    </row>
    <row r="614" spans="1:82" x14ac:dyDescent="0.2">
      <c r="C614" s="105" t="str">
        <f>"Объем: "&amp;Source!I434&amp;"=(20+"&amp;"4+"&amp;"8)/"&amp;"100"</f>
        <v>Объем: 0,32=(20+4+8)/100</v>
      </c>
    </row>
    <row r="615" spans="1:82" ht="14.25" x14ac:dyDescent="0.2">
      <c r="A615" s="70"/>
      <c r="B615" s="73">
        <v>1</v>
      </c>
      <c r="C615" s="70" t="s">
        <v>1064</v>
      </c>
      <c r="D615" s="71"/>
      <c r="E615" s="72"/>
      <c r="F615" s="72"/>
      <c r="G615" s="72"/>
      <c r="H615" s="74">
        <f>Source!AO434</f>
        <v>5.35</v>
      </c>
      <c r="I615" s="73"/>
      <c r="J615" s="74">
        <f>ROUND(Source!AF434*Source!I434, 2)</f>
        <v>1.71</v>
      </c>
      <c r="K615" s="73">
        <f>IF(Source!BA434&lt;&gt; 0, Source!BA434, 1)</f>
        <v>50.93</v>
      </c>
      <c r="L615" s="74">
        <f>Source!S434</f>
        <v>87.19</v>
      </c>
    </row>
    <row r="616" spans="1:82" ht="14.25" x14ac:dyDescent="0.2">
      <c r="A616" s="70"/>
      <c r="B616" s="73">
        <v>2</v>
      </c>
      <c r="C616" s="70" t="s">
        <v>1065</v>
      </c>
      <c r="D616" s="71"/>
      <c r="E616" s="72"/>
      <c r="F616" s="72"/>
      <c r="G616" s="72"/>
      <c r="H616" s="74">
        <f>Source!AM434</f>
        <v>0.04</v>
      </c>
      <c r="I616" s="73"/>
      <c r="J616" s="74">
        <f>ROUND((((Source!ET434)-(Source!EU434))+Source!AE434)*Source!I434, 2)</f>
        <v>0.01</v>
      </c>
      <c r="K616" s="73">
        <f>IF(Source!BB434&lt;&gt; 0, Source!BB434, 1)</f>
        <v>4.5</v>
      </c>
      <c r="L616" s="74">
        <f>Source!Q434</f>
        <v>0.06</v>
      </c>
    </row>
    <row r="617" spans="1:82" ht="14.25" x14ac:dyDescent="0.2">
      <c r="A617" s="70"/>
      <c r="B617" s="73">
        <v>4</v>
      </c>
      <c r="C617" s="70" t="s">
        <v>1067</v>
      </c>
      <c r="D617" s="71"/>
      <c r="E617" s="72"/>
      <c r="F617" s="72"/>
      <c r="G617" s="72"/>
      <c r="H617" s="74">
        <f>Source!AL434</f>
        <v>0.98</v>
      </c>
      <c r="I617" s="73"/>
      <c r="J617" s="74">
        <f>ROUND(Source!AC434*Source!I434, 2)</f>
        <v>0.31</v>
      </c>
      <c r="K617" s="73">
        <f>IF(Source!BC434&lt;&gt; 0, Source!BC434, 1)</f>
        <v>14.16</v>
      </c>
      <c r="L617" s="74">
        <f>Source!P434</f>
        <v>4.4400000000000004</v>
      </c>
    </row>
    <row r="618" spans="1:82" ht="14.25" x14ac:dyDescent="0.2">
      <c r="A618" s="70"/>
      <c r="B618" s="70"/>
      <c r="C618" s="77" t="s">
        <v>1068</v>
      </c>
      <c r="D618" s="78" t="s">
        <v>1042</v>
      </c>
      <c r="E618" s="79">
        <f>Source!AQ434</f>
        <v>0.59</v>
      </c>
      <c r="F618" s="79"/>
      <c r="G618" s="79">
        <f>ROUND(Source!U434, 7)</f>
        <v>0.1888</v>
      </c>
      <c r="H618" s="80"/>
      <c r="I618" s="81"/>
      <c r="J618" s="80"/>
      <c r="K618" s="81"/>
      <c r="L618" s="80"/>
    </row>
    <row r="619" spans="1:82" ht="14.25" x14ac:dyDescent="0.2">
      <c r="A619" s="70"/>
      <c r="B619" s="70"/>
      <c r="C619" s="70" t="s">
        <v>1070</v>
      </c>
      <c r="D619" s="71"/>
      <c r="E619" s="72"/>
      <c r="F619" s="72"/>
      <c r="G619" s="72"/>
      <c r="H619" s="74">
        <f>H615+H616+H617</f>
        <v>6.3699999999999992</v>
      </c>
      <c r="I619" s="73"/>
      <c r="J619" s="74">
        <f>J615+J616+J617</f>
        <v>2.0299999999999998</v>
      </c>
      <c r="K619" s="73"/>
      <c r="L619" s="74">
        <f>L615+L616+L617</f>
        <v>91.69</v>
      </c>
    </row>
    <row r="620" spans="1:82" ht="14.25" x14ac:dyDescent="0.2">
      <c r="A620" s="70"/>
      <c r="B620" s="70"/>
      <c r="C620" s="70" t="s">
        <v>1071</v>
      </c>
      <c r="D620" s="71"/>
      <c r="E620" s="72"/>
      <c r="F620" s="72"/>
      <c r="G620" s="72"/>
      <c r="H620" s="74"/>
      <c r="I620" s="73"/>
      <c r="J620" s="74">
        <f>SUM(S613:S623)+SUM(T613:T623)+SUM(X613:X623)+SUM(Y613:Y623)+SUM(Z613:Z623)</f>
        <v>1.71</v>
      </c>
      <c r="K620" s="73"/>
      <c r="L620" s="74">
        <f>SUM(AR613:AR623)+SUM(AS613:AS623)+SUM(AT613:AT623)+SUM(AU613:AU623)+SUM(AV613:AV623)</f>
        <v>87.19</v>
      </c>
    </row>
    <row r="621" spans="1:82" ht="28.5" x14ac:dyDescent="0.2">
      <c r="A621" s="70"/>
      <c r="B621" s="70" t="s">
        <v>32</v>
      </c>
      <c r="C621" s="70" t="s">
        <v>1072</v>
      </c>
      <c r="D621" s="71" t="s">
        <v>1073</v>
      </c>
      <c r="E621" s="72">
        <f>Source!BZ434</f>
        <v>97</v>
      </c>
      <c r="F621" s="72"/>
      <c r="G621" s="72">
        <f>Source!AT434</f>
        <v>97</v>
      </c>
      <c r="H621" s="74"/>
      <c r="I621" s="73"/>
      <c r="J621" s="74">
        <f>SUM(AD613:AD623)</f>
        <v>1.66</v>
      </c>
      <c r="K621" s="73"/>
      <c r="L621" s="74">
        <f>SUM(AZ613:AZ623)</f>
        <v>84.57</v>
      </c>
    </row>
    <row r="622" spans="1:82" ht="28.5" x14ac:dyDescent="0.2">
      <c r="A622" s="77"/>
      <c r="B622" s="77" t="s">
        <v>33</v>
      </c>
      <c r="C622" s="77" t="s">
        <v>1074</v>
      </c>
      <c r="D622" s="78" t="s">
        <v>1073</v>
      </c>
      <c r="E622" s="79">
        <f>Source!CA434</f>
        <v>51</v>
      </c>
      <c r="F622" s="79"/>
      <c r="G622" s="79">
        <f>Source!AU434</f>
        <v>51</v>
      </c>
      <c r="H622" s="80"/>
      <c r="I622" s="81"/>
      <c r="J622" s="80">
        <f>SUM(AE613:AE623)</f>
        <v>0.87</v>
      </c>
      <c r="K622" s="81"/>
      <c r="L622" s="80">
        <f>SUM(BA613:BA623)</f>
        <v>44.47</v>
      </c>
    </row>
    <row r="623" spans="1:82" ht="15" x14ac:dyDescent="0.2">
      <c r="C623" s="83" t="s">
        <v>1075</v>
      </c>
      <c r="D623" s="83"/>
      <c r="E623" s="83"/>
      <c r="F623" s="83"/>
      <c r="G623" s="83"/>
      <c r="H623" s="83"/>
      <c r="I623" s="84">
        <f>J615+J616+J617+J621+J622</f>
        <v>4.5599999999999996</v>
      </c>
      <c r="J623" s="84"/>
      <c r="K623" s="84">
        <f>L615+L616+L617+L621+L622</f>
        <v>220.73</v>
      </c>
      <c r="L623" s="84"/>
      <c r="O623" s="82">
        <f>J615+J616+J617+J621+J622</f>
        <v>4.5599999999999996</v>
      </c>
      <c r="P623" s="82">
        <f>J616</f>
        <v>0.01</v>
      </c>
      <c r="R623" t="s">
        <v>1076</v>
      </c>
      <c r="S623" s="82">
        <f>J615</f>
        <v>1.71</v>
      </c>
      <c r="U623" s="82">
        <f>J615</f>
        <v>1.71</v>
      </c>
      <c r="X623">
        <f>0</f>
        <v>0</v>
      </c>
      <c r="Z623" t="s">
        <v>1076</v>
      </c>
      <c r="AA623" s="82">
        <f>J617</f>
        <v>0.31</v>
      </c>
      <c r="AD623">
        <f>ROUND((Source!AT434/100)*((ROUND(Source!AF434*Source!I434, 2)+ROUND(Source!AE434*Source!I434, 2))), 2)</f>
        <v>1.66</v>
      </c>
      <c r="AE623">
        <f>ROUND((Source!AU434/100)*((ROUND(Source!AF434*Source!I434, 2)+ROUND(Source!AE434*Source!I434, 2))), 2)</f>
        <v>0.87</v>
      </c>
      <c r="AN623" s="82">
        <f>L615+L616+L617+L621+L622</f>
        <v>220.73</v>
      </c>
      <c r="AO623" s="82">
        <f>L616</f>
        <v>0.06</v>
      </c>
      <c r="AQ623" t="s">
        <v>1076</v>
      </c>
      <c r="AR623" s="82">
        <f>L615</f>
        <v>87.19</v>
      </c>
      <c r="AT623">
        <f>0</f>
        <v>0</v>
      </c>
      <c r="AV623" t="s">
        <v>1076</v>
      </c>
      <c r="AW623" s="82">
        <f>L617</f>
        <v>4.4400000000000004</v>
      </c>
      <c r="AZ623">
        <f>Source!X434</f>
        <v>84.57</v>
      </c>
      <c r="BA623">
        <f>Source!Y434</f>
        <v>44.47</v>
      </c>
      <c r="BI623" s="82">
        <f>J615+J616+J617+J621+J622</f>
        <v>4.5599999999999996</v>
      </c>
      <c r="CD623">
        <v>2</v>
      </c>
    </row>
    <row r="624" spans="1:82" ht="42.75" x14ac:dyDescent="0.2">
      <c r="A624" s="104" t="s">
        <v>562</v>
      </c>
      <c r="B624" s="77" t="str">
        <f>Source!F436</f>
        <v>Коньюнктурный анализ п.415</v>
      </c>
      <c r="C624" s="77" t="s">
        <v>1153</v>
      </c>
      <c r="D624" s="78" t="str">
        <f>Source!H436</f>
        <v>шт.</v>
      </c>
      <c r="E624" s="79">
        <f>Source!K436</f>
        <v>4</v>
      </c>
      <c r="F624" s="79"/>
      <c r="G624" s="79">
        <f>Source!I436</f>
        <v>4</v>
      </c>
      <c r="H624" s="80">
        <f>Source!AL436</f>
        <v>5218.32</v>
      </c>
      <c r="I624" s="81"/>
      <c r="J624" s="80">
        <f>ROUND(L624/K624, 2)</f>
        <v>2160.8000000000002</v>
      </c>
      <c r="K624" s="81">
        <f>IF(Source!BC436&lt;&gt; 0, Source!BC436, 1)</f>
        <v>9.66</v>
      </c>
      <c r="L624" s="80">
        <f>Source!HG436</f>
        <v>20873.28</v>
      </c>
    </row>
    <row r="625" spans="1:82" ht="15" x14ac:dyDescent="0.2">
      <c r="C625" s="83" t="s">
        <v>1075</v>
      </c>
      <c r="D625" s="83"/>
      <c r="E625" s="83"/>
      <c r="F625" s="83"/>
      <c r="G625" s="83"/>
      <c r="H625" s="83"/>
      <c r="I625" s="84">
        <f>J624</f>
        <v>2160.8000000000002</v>
      </c>
      <c r="J625" s="84"/>
      <c r="K625" s="84">
        <f>L624</f>
        <v>20873.28</v>
      </c>
      <c r="L625" s="84"/>
      <c r="O625" s="82">
        <f>J624</f>
        <v>2160.8000000000002</v>
      </c>
      <c r="P625">
        <f>0</f>
        <v>0</v>
      </c>
      <c r="R625" t="s">
        <v>1076</v>
      </c>
      <c r="S625">
        <f>0</f>
        <v>0</v>
      </c>
      <c r="U625">
        <f>0</f>
        <v>0</v>
      </c>
      <c r="X625">
        <f>0</f>
        <v>0</v>
      </c>
      <c r="Z625" t="s">
        <v>1076</v>
      </c>
      <c r="AA625" s="82">
        <f>J624</f>
        <v>2160.8000000000002</v>
      </c>
      <c r="AB625" s="82">
        <f>J624</f>
        <v>2160.8000000000002</v>
      </c>
      <c r="AD625">
        <f>ROUND((Source!AT436/100)*((ROUND(Source!AF436*Source!I436, 2)+ROUND(Source!AE436*Source!I436, 2))), 2)</f>
        <v>0</v>
      </c>
      <c r="AE625">
        <f>ROUND((Source!AU436/100)*((ROUND(Source!AF436*Source!I436, 2)+ROUND(Source!AE436*Source!I436, 2))), 2)</f>
        <v>0</v>
      </c>
      <c r="AN625" s="82">
        <f>L624</f>
        <v>20873.28</v>
      </c>
      <c r="AO625">
        <f>0</f>
        <v>0</v>
      </c>
      <c r="AQ625" t="s">
        <v>1076</v>
      </c>
      <c r="AR625">
        <f>0</f>
        <v>0</v>
      </c>
      <c r="AT625">
        <f>0</f>
        <v>0</v>
      </c>
      <c r="AV625" t="s">
        <v>1076</v>
      </c>
      <c r="AW625" s="82">
        <f>L624</f>
        <v>20873.28</v>
      </c>
      <c r="AX625" s="82">
        <f>L624</f>
        <v>20873.28</v>
      </c>
      <c r="AZ625">
        <f>Source!X436</f>
        <v>0</v>
      </c>
      <c r="BA625">
        <f>Source!Y436</f>
        <v>0</v>
      </c>
      <c r="BI625" s="82">
        <f>J624</f>
        <v>2160.8000000000002</v>
      </c>
      <c r="CD625">
        <v>2</v>
      </c>
    </row>
    <row r="626" spans="1:82" ht="42.75" x14ac:dyDescent="0.2">
      <c r="A626" s="104" t="s">
        <v>566</v>
      </c>
      <c r="B626" s="77" t="str">
        <f>Source!F438</f>
        <v>Коньюнктурный анализ п. 416</v>
      </c>
      <c r="C626" s="77" t="s">
        <v>1154</v>
      </c>
      <c r="D626" s="78" t="str">
        <f>Source!H438</f>
        <v>шт.</v>
      </c>
      <c r="E626" s="79">
        <f>Source!K438</f>
        <v>20</v>
      </c>
      <c r="F626" s="79"/>
      <c r="G626" s="79">
        <f>Source!I438</f>
        <v>20</v>
      </c>
      <c r="H626" s="80">
        <f>Source!AL438</f>
        <v>3808.68</v>
      </c>
      <c r="I626" s="81"/>
      <c r="J626" s="80">
        <f>ROUND(L626/K626, 2)</f>
        <v>7885.47</v>
      </c>
      <c r="K626" s="81">
        <f>IF(Source!BC438&lt;&gt; 0, Source!BC438, 1)</f>
        <v>9.66</v>
      </c>
      <c r="L626" s="80">
        <f>Source!HG438</f>
        <v>76173.600000000006</v>
      </c>
    </row>
    <row r="627" spans="1:82" ht="15" x14ac:dyDescent="0.2">
      <c r="C627" s="83" t="s">
        <v>1075</v>
      </c>
      <c r="D627" s="83"/>
      <c r="E627" s="83"/>
      <c r="F627" s="83"/>
      <c r="G627" s="83"/>
      <c r="H627" s="83"/>
      <c r="I627" s="84">
        <f>J626</f>
        <v>7885.47</v>
      </c>
      <c r="J627" s="84"/>
      <c r="K627" s="84">
        <f>L626</f>
        <v>76173.600000000006</v>
      </c>
      <c r="L627" s="84"/>
      <c r="O627" s="82">
        <f>J626</f>
        <v>7885.47</v>
      </c>
      <c r="P627">
        <f>0</f>
        <v>0</v>
      </c>
      <c r="R627" t="s">
        <v>1076</v>
      </c>
      <c r="S627">
        <f>0</f>
        <v>0</v>
      </c>
      <c r="U627">
        <f>0</f>
        <v>0</v>
      </c>
      <c r="X627">
        <f>0</f>
        <v>0</v>
      </c>
      <c r="Z627" t="s">
        <v>1076</v>
      </c>
      <c r="AA627" s="82">
        <f>J626</f>
        <v>7885.47</v>
      </c>
      <c r="AB627" s="82">
        <f>J626</f>
        <v>7885.47</v>
      </c>
      <c r="AD627">
        <f>ROUND((Source!AT438/100)*((ROUND(Source!AF438*Source!I438, 2)+ROUND(Source!AE438*Source!I438, 2))), 2)</f>
        <v>0</v>
      </c>
      <c r="AE627">
        <f>ROUND((Source!AU438/100)*((ROUND(Source!AF438*Source!I438, 2)+ROUND(Source!AE438*Source!I438, 2))), 2)</f>
        <v>0</v>
      </c>
      <c r="AN627" s="82">
        <f>L626</f>
        <v>76173.600000000006</v>
      </c>
      <c r="AO627">
        <f>0</f>
        <v>0</v>
      </c>
      <c r="AQ627" t="s">
        <v>1076</v>
      </c>
      <c r="AR627">
        <f>0</f>
        <v>0</v>
      </c>
      <c r="AT627">
        <f>0</f>
        <v>0</v>
      </c>
      <c r="AV627" t="s">
        <v>1076</v>
      </c>
      <c r="AW627" s="82">
        <f>L626</f>
        <v>76173.600000000006</v>
      </c>
      <c r="AX627" s="82">
        <f>L626</f>
        <v>76173.600000000006</v>
      </c>
      <c r="AZ627">
        <f>Source!X438</f>
        <v>0</v>
      </c>
      <c r="BA627">
        <f>Source!Y438</f>
        <v>0</v>
      </c>
      <c r="BI627" s="82">
        <f>J626</f>
        <v>7885.47</v>
      </c>
      <c r="CD627">
        <v>2</v>
      </c>
    </row>
    <row r="628" spans="1:82" ht="42.75" x14ac:dyDescent="0.2">
      <c r="A628" s="104" t="s">
        <v>570</v>
      </c>
      <c r="B628" s="77" t="str">
        <f>Source!F440</f>
        <v>Коньюнктурный анализ п. 422</v>
      </c>
      <c r="C628" s="77" t="s">
        <v>1155</v>
      </c>
      <c r="D628" s="78" t="str">
        <f>Source!H440</f>
        <v>шт.</v>
      </c>
      <c r="E628" s="79">
        <f>Source!K440</f>
        <v>8</v>
      </c>
      <c r="F628" s="79"/>
      <c r="G628" s="79">
        <f>Source!I440</f>
        <v>8</v>
      </c>
      <c r="H628" s="80">
        <f>Source!AL440</f>
        <v>4459.4399999999996</v>
      </c>
      <c r="I628" s="81"/>
      <c r="J628" s="80">
        <f>ROUND(L628/K628, 2)</f>
        <v>3693.12</v>
      </c>
      <c r="K628" s="81">
        <f>IF(Source!BC440&lt;&gt; 0, Source!BC440, 1)</f>
        <v>9.66</v>
      </c>
      <c r="L628" s="80">
        <f>Source!HG440</f>
        <v>35675.519999999997</v>
      </c>
    </row>
    <row r="629" spans="1:82" ht="15" x14ac:dyDescent="0.2">
      <c r="C629" s="83" t="s">
        <v>1075</v>
      </c>
      <c r="D629" s="83"/>
      <c r="E629" s="83"/>
      <c r="F629" s="83"/>
      <c r="G629" s="83"/>
      <c r="H629" s="83"/>
      <c r="I629" s="84">
        <f>J628</f>
        <v>3693.12</v>
      </c>
      <c r="J629" s="84"/>
      <c r="K629" s="84">
        <f>L628</f>
        <v>35675.519999999997</v>
      </c>
      <c r="L629" s="84"/>
      <c r="O629" s="82">
        <f>J628</f>
        <v>3693.12</v>
      </c>
      <c r="P629">
        <f>0</f>
        <v>0</v>
      </c>
      <c r="R629" t="s">
        <v>1076</v>
      </c>
      <c r="S629">
        <f>0</f>
        <v>0</v>
      </c>
      <c r="U629">
        <f>0</f>
        <v>0</v>
      </c>
      <c r="X629">
        <f>0</f>
        <v>0</v>
      </c>
      <c r="Z629" t="s">
        <v>1076</v>
      </c>
      <c r="AA629" s="82">
        <f>J628</f>
        <v>3693.12</v>
      </c>
      <c r="AB629" s="82">
        <f>J628</f>
        <v>3693.12</v>
      </c>
      <c r="AD629">
        <f>ROUND((Source!AT440/100)*((ROUND(Source!AF440*Source!I440, 2)+ROUND(Source!AE440*Source!I440, 2))), 2)</f>
        <v>0</v>
      </c>
      <c r="AE629">
        <f>ROUND((Source!AU440/100)*((ROUND(Source!AF440*Source!I440, 2)+ROUND(Source!AE440*Source!I440, 2))), 2)</f>
        <v>0</v>
      </c>
      <c r="AN629" s="82">
        <f>L628</f>
        <v>35675.519999999997</v>
      </c>
      <c r="AO629">
        <f>0</f>
        <v>0</v>
      </c>
      <c r="AQ629" t="s">
        <v>1076</v>
      </c>
      <c r="AR629">
        <f>0</f>
        <v>0</v>
      </c>
      <c r="AT629">
        <f>0</f>
        <v>0</v>
      </c>
      <c r="AV629" t="s">
        <v>1076</v>
      </c>
      <c r="AW629" s="82">
        <f>L628</f>
        <v>35675.519999999997</v>
      </c>
      <c r="AX629" s="82">
        <f>L628</f>
        <v>35675.519999999997</v>
      </c>
      <c r="AZ629">
        <f>Source!X440</f>
        <v>0</v>
      </c>
      <c r="BA629">
        <f>Source!Y440</f>
        <v>0</v>
      </c>
      <c r="BI629" s="82">
        <f>J628</f>
        <v>3693.12</v>
      </c>
      <c r="CD629">
        <v>2</v>
      </c>
    </row>
    <row r="630" spans="1:82" ht="28.5" x14ac:dyDescent="0.2">
      <c r="A630" s="69" t="s">
        <v>574</v>
      </c>
      <c r="B630" s="70" t="str">
        <f>Source!F442</f>
        <v>м10-06-034-27</v>
      </c>
      <c r="C630" s="70" t="str">
        <f>Source!G442</f>
        <v>Герметизация канала кабельной канализации свободного</v>
      </c>
      <c r="D630" s="71" t="str">
        <f>Source!H442</f>
        <v>1 канал</v>
      </c>
      <c r="E630" s="72">
        <f>Source!K442</f>
        <v>9</v>
      </c>
      <c r="F630" s="72"/>
      <c r="G630" s="72">
        <f>Source!I442</f>
        <v>9</v>
      </c>
      <c r="H630" s="74"/>
      <c r="I630" s="73"/>
      <c r="J630" s="74"/>
      <c r="K630" s="73"/>
      <c r="L630" s="74"/>
    </row>
    <row r="631" spans="1:82" x14ac:dyDescent="0.2">
      <c r="C631" s="105" t="str">
        <f>"Объем: "&amp;Source!I442&amp;"=5+"&amp;"2+"&amp;"2"</f>
        <v>Объем: 9=5+2+2</v>
      </c>
    </row>
    <row r="632" spans="1:82" ht="14.25" x14ac:dyDescent="0.2">
      <c r="A632" s="70"/>
      <c r="B632" s="73">
        <v>1</v>
      </c>
      <c r="C632" s="70" t="s">
        <v>1064</v>
      </c>
      <c r="D632" s="71"/>
      <c r="E632" s="72"/>
      <c r="F632" s="72"/>
      <c r="G632" s="72"/>
      <c r="H632" s="74">
        <f>Source!AO442</f>
        <v>0.96</v>
      </c>
      <c r="I632" s="73"/>
      <c r="J632" s="74">
        <f>ROUND(Source!AF442*Source!I442, 2)</f>
        <v>8.64</v>
      </c>
      <c r="K632" s="73">
        <f>IF(Source!BA442&lt;&gt; 0, Source!BA442, 1)</f>
        <v>50.93</v>
      </c>
      <c r="L632" s="74">
        <f>Source!S442</f>
        <v>440.04</v>
      </c>
    </row>
    <row r="633" spans="1:82" ht="14.25" x14ac:dyDescent="0.2">
      <c r="A633" s="70"/>
      <c r="B633" s="73">
        <v>4</v>
      </c>
      <c r="C633" s="70" t="s">
        <v>1067</v>
      </c>
      <c r="D633" s="71"/>
      <c r="E633" s="72"/>
      <c r="F633" s="72"/>
      <c r="G633" s="72"/>
      <c r="H633" s="74">
        <f>Source!AL442</f>
        <v>133.38</v>
      </c>
      <c r="I633" s="73"/>
      <c r="J633" s="74">
        <f>ROUND(Source!AC442*Source!I442, 2)</f>
        <v>1200.42</v>
      </c>
      <c r="K633" s="73">
        <f>IF(Source!BC442&lt;&gt; 0, Source!BC442, 1)</f>
        <v>2.93</v>
      </c>
      <c r="L633" s="74">
        <f>Source!P442</f>
        <v>3517.23</v>
      </c>
    </row>
    <row r="634" spans="1:82" ht="14.25" x14ac:dyDescent="0.2">
      <c r="A634" s="70"/>
      <c r="B634" s="70"/>
      <c r="C634" s="77" t="s">
        <v>1068</v>
      </c>
      <c r="D634" s="78" t="s">
        <v>1042</v>
      </c>
      <c r="E634" s="79">
        <f>Source!AQ442</f>
        <v>0.1</v>
      </c>
      <c r="F634" s="79"/>
      <c r="G634" s="79">
        <f>ROUND(Source!U442, 7)</f>
        <v>0.9</v>
      </c>
      <c r="H634" s="80"/>
      <c r="I634" s="81"/>
      <c r="J634" s="80"/>
      <c r="K634" s="81"/>
      <c r="L634" s="80"/>
    </row>
    <row r="635" spans="1:82" ht="14.25" x14ac:dyDescent="0.2">
      <c r="A635" s="70"/>
      <c r="B635" s="70"/>
      <c r="C635" s="70" t="s">
        <v>1070</v>
      </c>
      <c r="D635" s="71"/>
      <c r="E635" s="72"/>
      <c r="F635" s="72"/>
      <c r="G635" s="72"/>
      <c r="H635" s="74">
        <f>H632+H633</f>
        <v>134.34</v>
      </c>
      <c r="I635" s="73"/>
      <c r="J635" s="74">
        <f>J632+J633</f>
        <v>1209.0600000000002</v>
      </c>
      <c r="K635" s="73"/>
      <c r="L635" s="74">
        <f>L632+L633</f>
        <v>3957.27</v>
      </c>
    </row>
    <row r="636" spans="1:82" ht="14.25" x14ac:dyDescent="0.2">
      <c r="A636" s="70"/>
      <c r="B636" s="70"/>
      <c r="C636" s="70" t="s">
        <v>1071</v>
      </c>
      <c r="D636" s="71"/>
      <c r="E636" s="72"/>
      <c r="F636" s="72"/>
      <c r="G636" s="72"/>
      <c r="H636" s="74"/>
      <c r="I636" s="73"/>
      <c r="J636" s="74">
        <f>SUM(S630:S639)+SUM(T630:T639)+SUM(X630:X639)+SUM(Y630:Y639)+SUM(Z630:Z639)</f>
        <v>8.64</v>
      </c>
      <c r="K636" s="73"/>
      <c r="L636" s="74">
        <f>SUM(AR630:AR639)+SUM(AS630:AS639)+SUM(AT630:AT639)+SUM(AU630:AU639)+SUM(AV630:AV639)</f>
        <v>440.04</v>
      </c>
    </row>
    <row r="637" spans="1:82" ht="28.5" x14ac:dyDescent="0.2">
      <c r="A637" s="70"/>
      <c r="B637" s="70" t="s">
        <v>525</v>
      </c>
      <c r="C637" s="70" t="s">
        <v>1147</v>
      </c>
      <c r="D637" s="71" t="s">
        <v>1073</v>
      </c>
      <c r="E637" s="72">
        <f>Source!BZ442</f>
        <v>90</v>
      </c>
      <c r="F637" s="72"/>
      <c r="G637" s="72">
        <f>Source!AT442</f>
        <v>90</v>
      </c>
      <c r="H637" s="74"/>
      <c r="I637" s="73"/>
      <c r="J637" s="74">
        <f>SUM(AD630:AD639)</f>
        <v>7.78</v>
      </c>
      <c r="K637" s="73"/>
      <c r="L637" s="74">
        <f>SUM(AZ630:AZ639)</f>
        <v>396.04</v>
      </c>
    </row>
    <row r="638" spans="1:82" ht="28.5" x14ac:dyDescent="0.2">
      <c r="A638" s="77"/>
      <c r="B638" s="77" t="s">
        <v>526</v>
      </c>
      <c r="C638" s="77" t="s">
        <v>1148</v>
      </c>
      <c r="D638" s="78" t="s">
        <v>1073</v>
      </c>
      <c r="E638" s="79">
        <f>Source!CA442</f>
        <v>46</v>
      </c>
      <c r="F638" s="79"/>
      <c r="G638" s="79">
        <f>Source!AU442</f>
        <v>46</v>
      </c>
      <c r="H638" s="80"/>
      <c r="I638" s="81"/>
      <c r="J638" s="80">
        <f>SUM(AE630:AE639)</f>
        <v>3.97</v>
      </c>
      <c r="K638" s="81"/>
      <c r="L638" s="80">
        <f>SUM(BA630:BA639)</f>
        <v>202.42</v>
      </c>
    </row>
    <row r="639" spans="1:82" ht="15" x14ac:dyDescent="0.2">
      <c r="C639" s="83" t="s">
        <v>1075</v>
      </c>
      <c r="D639" s="83"/>
      <c r="E639" s="83"/>
      <c r="F639" s="83"/>
      <c r="G639" s="83"/>
      <c r="H639" s="83"/>
      <c r="I639" s="84">
        <f>J632+J633+J637+J638</f>
        <v>1220.8100000000002</v>
      </c>
      <c r="J639" s="84"/>
      <c r="K639" s="84">
        <f>L632+L633+L637+L638</f>
        <v>4555.7300000000005</v>
      </c>
      <c r="L639" s="84"/>
      <c r="O639" s="82">
        <f>J632+J633+J637+J638</f>
        <v>1220.8100000000002</v>
      </c>
      <c r="P639">
        <f>0</f>
        <v>0</v>
      </c>
      <c r="R639" t="s">
        <v>1076</v>
      </c>
      <c r="S639" s="82">
        <f>J632</f>
        <v>8.64</v>
      </c>
      <c r="U639" s="82">
        <f>J632</f>
        <v>8.64</v>
      </c>
      <c r="X639">
        <f>0</f>
        <v>0</v>
      </c>
      <c r="Z639" t="s">
        <v>1076</v>
      </c>
      <c r="AA639" s="82">
        <f>J633</f>
        <v>1200.42</v>
      </c>
      <c r="AD639">
        <f>ROUND((Source!AT442/100)*((ROUND(Source!AF442*Source!I442, 2)+ROUND(Source!AE442*Source!I442, 2))), 2)</f>
        <v>7.78</v>
      </c>
      <c r="AE639">
        <f>ROUND((Source!AU442/100)*((ROUND(Source!AF442*Source!I442, 2)+ROUND(Source!AE442*Source!I442, 2))), 2)</f>
        <v>3.97</v>
      </c>
      <c r="AN639" s="82">
        <f>L632+L633+L637+L638</f>
        <v>4555.7300000000005</v>
      </c>
      <c r="AO639">
        <f>0</f>
        <v>0</v>
      </c>
      <c r="AQ639" t="s">
        <v>1076</v>
      </c>
      <c r="AR639" s="82">
        <f>L632</f>
        <v>440.04</v>
      </c>
      <c r="AT639">
        <f>0</f>
        <v>0</v>
      </c>
      <c r="AV639" t="s">
        <v>1076</v>
      </c>
      <c r="AW639" s="82">
        <f>L633</f>
        <v>3517.23</v>
      </c>
      <c r="AZ639">
        <f>Source!X442</f>
        <v>396.04</v>
      </c>
      <c r="BA639">
        <f>Source!Y442</f>
        <v>202.42</v>
      </c>
      <c r="BI639" s="82">
        <f>J632+J633+J637+J638</f>
        <v>1220.8100000000002</v>
      </c>
      <c r="CD639">
        <v>2</v>
      </c>
    </row>
    <row r="640" spans="1:82" ht="57" x14ac:dyDescent="0.2">
      <c r="A640" s="69" t="s">
        <v>579</v>
      </c>
      <c r="B640" s="70" t="str">
        <f>Source!F444</f>
        <v>507-0723</v>
      </c>
      <c r="C640" s="70" t="str">
        <f>Source!G444</f>
        <v>Заглушка полиэтиленовая с удлиненным хвостовиком SDR 11, диаметр 110 мм (ТУ2248-001-18425183-01)</v>
      </c>
      <c r="D640" s="71" t="str">
        <f>Source!H444</f>
        <v>10 шт.</v>
      </c>
      <c r="E640" s="72">
        <f>Source!K444</f>
        <v>0.5</v>
      </c>
      <c r="F640" s="72"/>
      <c r="G640" s="72">
        <f>Source!I444</f>
        <v>0.5</v>
      </c>
      <c r="H640" s="74">
        <f>Source!AL444</f>
        <v>1338.3</v>
      </c>
      <c r="I640" s="73"/>
      <c r="J640" s="74">
        <f>ROUND(Source!AC444*Source!I444, 2)</f>
        <v>669.15</v>
      </c>
      <c r="K640" s="73">
        <f>IF(Source!BC444&lt;&gt; 0, Source!BC444, 1)</f>
        <v>2.0299999999999998</v>
      </c>
      <c r="L640" s="74">
        <f>Source!P444</f>
        <v>1358.37</v>
      </c>
    </row>
    <row r="641" spans="1:82" x14ac:dyDescent="0.2">
      <c r="A641" s="106"/>
      <c r="B641" s="106"/>
      <c r="C641" s="107" t="str">
        <f>"Объем: "&amp;Source!I444&amp;"=5/"&amp;"10"</f>
        <v>Объем: 0,5=5/10</v>
      </c>
      <c r="D641" s="106"/>
      <c r="E641" s="106"/>
      <c r="F641" s="106"/>
      <c r="G641" s="106"/>
      <c r="H641" s="106"/>
      <c r="I641" s="106"/>
      <c r="J641" s="106"/>
      <c r="K641" s="106"/>
      <c r="L641" s="106"/>
    </row>
    <row r="642" spans="1:82" ht="15" x14ac:dyDescent="0.2">
      <c r="C642" s="83" t="s">
        <v>1075</v>
      </c>
      <c r="D642" s="83"/>
      <c r="E642" s="83"/>
      <c r="F642" s="83"/>
      <c r="G642" s="83"/>
      <c r="H642" s="83"/>
      <c r="I642" s="84">
        <f>J640</f>
        <v>669.15</v>
      </c>
      <c r="J642" s="84"/>
      <c r="K642" s="84">
        <f>L640</f>
        <v>1358.37</v>
      </c>
      <c r="L642" s="84"/>
      <c r="O642" s="82">
        <f>J640</f>
        <v>669.15</v>
      </c>
      <c r="P642">
        <f>0</f>
        <v>0</v>
      </c>
      <c r="R642" t="s">
        <v>1076</v>
      </c>
      <c r="S642">
        <f>0</f>
        <v>0</v>
      </c>
      <c r="U642">
        <f>0</f>
        <v>0</v>
      </c>
      <c r="X642">
        <f>0</f>
        <v>0</v>
      </c>
      <c r="Z642" t="s">
        <v>1076</v>
      </c>
      <c r="AA642" s="82">
        <f>J640</f>
        <v>669.15</v>
      </c>
      <c r="AD642">
        <f>ROUND((Source!AT444/100)*((ROUND(Source!AF444*Source!I444, 2)+ROUND(Source!AE444*Source!I444, 2))), 2)</f>
        <v>0</v>
      </c>
      <c r="AE642">
        <f>ROUND((Source!AU444/100)*((ROUND(Source!AF444*Source!I444, 2)+ROUND(Source!AE444*Source!I444, 2))), 2)</f>
        <v>0</v>
      </c>
      <c r="AN642" s="82">
        <f>L640</f>
        <v>1358.37</v>
      </c>
      <c r="AO642">
        <f>0</f>
        <v>0</v>
      </c>
      <c r="AQ642" t="s">
        <v>1076</v>
      </c>
      <c r="AR642">
        <f>0</f>
        <v>0</v>
      </c>
      <c r="AT642">
        <f>0</f>
        <v>0</v>
      </c>
      <c r="AV642" t="s">
        <v>1076</v>
      </c>
      <c r="AW642" s="82">
        <f>L640</f>
        <v>1358.37</v>
      </c>
      <c r="AZ642">
        <f>Source!X444</f>
        <v>0</v>
      </c>
      <c r="BA642">
        <f>Source!Y444</f>
        <v>0</v>
      </c>
      <c r="BI642" s="82">
        <f>J640</f>
        <v>669.15</v>
      </c>
      <c r="CD642">
        <v>2</v>
      </c>
    </row>
    <row r="643" spans="1:82" ht="57" x14ac:dyDescent="0.2">
      <c r="A643" s="69" t="s">
        <v>587</v>
      </c>
      <c r="B643" s="70" t="str">
        <f>Source!F446</f>
        <v>507-0724</v>
      </c>
      <c r="C643" s="70" t="str">
        <f>Source!G446</f>
        <v>Заглушка полиэтиленовая с удлиненным хвостовиком SDR 11, диаметр 160 мм (ТУ2248-001-18425183-01)</v>
      </c>
      <c r="D643" s="71" t="str">
        <f>Source!H446</f>
        <v>10 шт.</v>
      </c>
      <c r="E643" s="72">
        <f>Source!K446</f>
        <v>0.2</v>
      </c>
      <c r="F643" s="72"/>
      <c r="G643" s="72">
        <f>Source!I446</f>
        <v>0.2</v>
      </c>
      <c r="H643" s="74">
        <f>Source!AL446</f>
        <v>2849.1</v>
      </c>
      <c r="I643" s="73"/>
      <c r="J643" s="74">
        <f>ROUND(Source!AC446*Source!I446, 2)</f>
        <v>569.82000000000005</v>
      </c>
      <c r="K643" s="73">
        <f>IF(Source!BC446&lt;&gt; 0, Source!BC446, 1)</f>
        <v>1.72</v>
      </c>
      <c r="L643" s="74">
        <f>Source!P446</f>
        <v>980.09</v>
      </c>
    </row>
    <row r="644" spans="1:82" x14ac:dyDescent="0.2">
      <c r="A644" s="106"/>
      <c r="B644" s="106"/>
      <c r="C644" s="107" t="str">
        <f>"Объем: "&amp;Source!I446&amp;"=2/"&amp;"10"</f>
        <v>Объем: 0,2=2/10</v>
      </c>
      <c r="D644" s="106"/>
      <c r="E644" s="106"/>
      <c r="F644" s="106"/>
      <c r="G644" s="106"/>
      <c r="H644" s="106"/>
      <c r="I644" s="106"/>
      <c r="J644" s="106"/>
      <c r="K644" s="106"/>
      <c r="L644" s="106"/>
    </row>
    <row r="645" spans="1:82" ht="15" x14ac:dyDescent="0.2">
      <c r="C645" s="83" t="s">
        <v>1075</v>
      </c>
      <c r="D645" s="83"/>
      <c r="E645" s="83"/>
      <c r="F645" s="83"/>
      <c r="G645" s="83"/>
      <c r="H645" s="83"/>
      <c r="I645" s="84">
        <f>J643</f>
        <v>569.82000000000005</v>
      </c>
      <c r="J645" s="84"/>
      <c r="K645" s="84">
        <f>L643</f>
        <v>980.09</v>
      </c>
      <c r="L645" s="84"/>
      <c r="O645" s="82">
        <f>J643</f>
        <v>569.82000000000005</v>
      </c>
      <c r="P645">
        <f>0</f>
        <v>0</v>
      </c>
      <c r="R645" t="s">
        <v>1076</v>
      </c>
      <c r="S645">
        <f>0</f>
        <v>0</v>
      </c>
      <c r="U645">
        <f>0</f>
        <v>0</v>
      </c>
      <c r="X645">
        <f>0</f>
        <v>0</v>
      </c>
      <c r="Z645" t="s">
        <v>1076</v>
      </c>
      <c r="AA645" s="82">
        <f>J643</f>
        <v>569.82000000000005</v>
      </c>
      <c r="AD645">
        <f>ROUND((Source!AT446/100)*((ROUND(Source!AF446*Source!I446, 2)+ROUND(Source!AE446*Source!I446, 2))), 2)</f>
        <v>0</v>
      </c>
      <c r="AE645">
        <f>ROUND((Source!AU446/100)*((ROUND(Source!AF446*Source!I446, 2)+ROUND(Source!AE446*Source!I446, 2))), 2)</f>
        <v>0</v>
      </c>
      <c r="AN645" s="82">
        <f>L643</f>
        <v>980.09</v>
      </c>
      <c r="AO645">
        <f>0</f>
        <v>0</v>
      </c>
      <c r="AQ645" t="s">
        <v>1076</v>
      </c>
      <c r="AR645">
        <f>0</f>
        <v>0</v>
      </c>
      <c r="AT645">
        <f>0</f>
        <v>0</v>
      </c>
      <c r="AV645" t="s">
        <v>1076</v>
      </c>
      <c r="AW645" s="82">
        <f>L643</f>
        <v>980.09</v>
      </c>
      <c r="AZ645">
        <f>Source!X446</f>
        <v>0</v>
      </c>
      <c r="BA645">
        <f>Source!Y446</f>
        <v>0</v>
      </c>
      <c r="BI645" s="82">
        <f>J643</f>
        <v>569.82000000000005</v>
      </c>
      <c r="CD645">
        <v>2</v>
      </c>
    </row>
    <row r="646" spans="1:82" ht="57" x14ac:dyDescent="0.2">
      <c r="A646" s="69" t="s">
        <v>591</v>
      </c>
      <c r="B646" s="70" t="str">
        <f>Source!F448</f>
        <v>507-0725</v>
      </c>
      <c r="C646" s="70" t="str">
        <f>Source!G448</f>
        <v>Заглушка полиэтиленовая с удлиненным хвостовиком SDR 11, диаметр 225 мм (ТУ2248-001-18425183-01)</v>
      </c>
      <c r="D646" s="71" t="str">
        <f>Source!H448</f>
        <v>10 шт.</v>
      </c>
      <c r="E646" s="72">
        <f>Source!K448</f>
        <v>0.2</v>
      </c>
      <c r="F646" s="72"/>
      <c r="G646" s="72">
        <f>Source!I448</f>
        <v>0.2</v>
      </c>
      <c r="H646" s="74">
        <f>Source!AL448</f>
        <v>5919.1</v>
      </c>
      <c r="I646" s="73"/>
      <c r="J646" s="74">
        <f>ROUND(Source!AC448*Source!I448, 2)</f>
        <v>1183.82</v>
      </c>
      <c r="K646" s="73">
        <f>IF(Source!BC448&lt;&gt; 0, Source!BC448, 1)</f>
        <v>2.65</v>
      </c>
      <c r="L646" s="74">
        <f>Source!P448</f>
        <v>3137.12</v>
      </c>
    </row>
    <row r="647" spans="1:82" x14ac:dyDescent="0.2">
      <c r="A647" s="106"/>
      <c r="B647" s="106"/>
      <c r="C647" s="107" t="str">
        <f>"Объем: "&amp;Source!I448&amp;"=2/"&amp;"10"</f>
        <v>Объем: 0,2=2/10</v>
      </c>
      <c r="D647" s="106"/>
      <c r="E647" s="106"/>
      <c r="F647" s="106"/>
      <c r="G647" s="106"/>
      <c r="H647" s="106"/>
      <c r="I647" s="106"/>
      <c r="J647" s="106"/>
      <c r="K647" s="106"/>
      <c r="L647" s="106"/>
    </row>
    <row r="648" spans="1:82" ht="15" x14ac:dyDescent="0.2">
      <c r="C648" s="83" t="s">
        <v>1075</v>
      </c>
      <c r="D648" s="83"/>
      <c r="E648" s="83"/>
      <c r="F648" s="83"/>
      <c r="G648" s="83"/>
      <c r="H648" s="83"/>
      <c r="I648" s="84">
        <f>J646</f>
        <v>1183.82</v>
      </c>
      <c r="J648" s="84"/>
      <c r="K648" s="84">
        <f>L646</f>
        <v>3137.12</v>
      </c>
      <c r="L648" s="84"/>
      <c r="O648" s="82">
        <f>J646</f>
        <v>1183.82</v>
      </c>
      <c r="P648">
        <f>0</f>
        <v>0</v>
      </c>
      <c r="R648" t="s">
        <v>1076</v>
      </c>
      <c r="S648">
        <f>0</f>
        <v>0</v>
      </c>
      <c r="U648">
        <f>0</f>
        <v>0</v>
      </c>
      <c r="X648">
        <f>0</f>
        <v>0</v>
      </c>
      <c r="Z648" t="s">
        <v>1076</v>
      </c>
      <c r="AA648" s="82">
        <f>J646</f>
        <v>1183.82</v>
      </c>
      <c r="AD648">
        <f>ROUND((Source!AT448/100)*((ROUND(Source!AF448*Source!I448, 2)+ROUND(Source!AE448*Source!I448, 2))), 2)</f>
        <v>0</v>
      </c>
      <c r="AE648">
        <f>ROUND((Source!AU448/100)*((ROUND(Source!AF448*Source!I448, 2)+ROUND(Source!AE448*Source!I448, 2))), 2)</f>
        <v>0</v>
      </c>
      <c r="AN648" s="82">
        <f>L646</f>
        <v>3137.12</v>
      </c>
      <c r="AO648">
        <f>0</f>
        <v>0</v>
      </c>
      <c r="AQ648" t="s">
        <v>1076</v>
      </c>
      <c r="AR648">
        <f>0</f>
        <v>0</v>
      </c>
      <c r="AT648">
        <f>0</f>
        <v>0</v>
      </c>
      <c r="AV648" t="s">
        <v>1076</v>
      </c>
      <c r="AW648" s="82">
        <f>L646</f>
        <v>3137.12</v>
      </c>
      <c r="AZ648">
        <f>Source!X448</f>
        <v>0</v>
      </c>
      <c r="BA648">
        <f>Source!Y448</f>
        <v>0</v>
      </c>
      <c r="BI648" s="82">
        <f>J646</f>
        <v>1183.82</v>
      </c>
      <c r="CD648">
        <v>2</v>
      </c>
    </row>
    <row r="649" spans="1:82" ht="42.75" x14ac:dyDescent="0.2">
      <c r="A649" s="69" t="s">
        <v>595</v>
      </c>
      <c r="B649" s="70" t="str">
        <f>Source!F450</f>
        <v>101-2985</v>
      </c>
      <c r="C649" s="70" t="str">
        <f>Source!G450</f>
        <v>Кольца резиновые уплотнительные для полиэтиленовых труб диаметром 110 мм</v>
      </c>
      <c r="D649" s="71" t="str">
        <f>Source!H450</f>
        <v>100 шт.</v>
      </c>
      <c r="E649" s="72">
        <f>Source!K450</f>
        <v>0.05</v>
      </c>
      <c r="F649" s="72"/>
      <c r="G649" s="72">
        <f>Source!I450</f>
        <v>0.05</v>
      </c>
      <c r="H649" s="74">
        <f>Source!AL450</f>
        <v>374</v>
      </c>
      <c r="I649" s="73"/>
      <c r="J649" s="74">
        <f>ROUND(Source!AC450*Source!I450, 2)</f>
        <v>18.7</v>
      </c>
      <c r="K649" s="73">
        <f>IF(Source!BC450&lt;&gt; 0, Source!BC450, 1)</f>
        <v>8.0399999999999991</v>
      </c>
      <c r="L649" s="74">
        <f>Source!P450</f>
        <v>150.35</v>
      </c>
    </row>
    <row r="650" spans="1:82" x14ac:dyDescent="0.2">
      <c r="A650" s="106"/>
      <c r="B650" s="106"/>
      <c r="C650" s="107" t="str">
        <f>"Объем: "&amp;Source!I450&amp;"=5/"&amp;"100"</f>
        <v>Объем: 0,05=5/100</v>
      </c>
      <c r="D650" s="106"/>
      <c r="E650" s="106"/>
      <c r="F650" s="106"/>
      <c r="G650" s="106"/>
      <c r="H650" s="106"/>
      <c r="I650" s="106"/>
      <c r="J650" s="106"/>
      <c r="K650" s="106"/>
      <c r="L650" s="106"/>
    </row>
    <row r="651" spans="1:82" ht="15" x14ac:dyDescent="0.2">
      <c r="C651" s="83" t="s">
        <v>1075</v>
      </c>
      <c r="D651" s="83"/>
      <c r="E651" s="83"/>
      <c r="F651" s="83"/>
      <c r="G651" s="83"/>
      <c r="H651" s="83"/>
      <c r="I651" s="84">
        <f>J649</f>
        <v>18.7</v>
      </c>
      <c r="J651" s="84"/>
      <c r="K651" s="84">
        <f>L649</f>
        <v>150.35</v>
      </c>
      <c r="L651" s="84"/>
      <c r="O651" s="82">
        <f>J649</f>
        <v>18.7</v>
      </c>
      <c r="P651">
        <f>0</f>
        <v>0</v>
      </c>
      <c r="R651" t="s">
        <v>1076</v>
      </c>
      <c r="S651">
        <f>0</f>
        <v>0</v>
      </c>
      <c r="U651">
        <f>0</f>
        <v>0</v>
      </c>
      <c r="X651">
        <f>0</f>
        <v>0</v>
      </c>
      <c r="Z651" t="s">
        <v>1076</v>
      </c>
      <c r="AA651" s="82">
        <f>J649</f>
        <v>18.7</v>
      </c>
      <c r="AD651">
        <f>ROUND((Source!AT450/100)*((ROUND(Source!AF450*Source!I450, 2)+ROUND(Source!AE450*Source!I450, 2))), 2)</f>
        <v>0</v>
      </c>
      <c r="AE651">
        <f>ROUND((Source!AU450/100)*((ROUND(Source!AF450*Source!I450, 2)+ROUND(Source!AE450*Source!I450, 2))), 2)</f>
        <v>0</v>
      </c>
      <c r="AN651" s="82">
        <f>L649</f>
        <v>150.35</v>
      </c>
      <c r="AO651">
        <f>0</f>
        <v>0</v>
      </c>
      <c r="AQ651" t="s">
        <v>1076</v>
      </c>
      <c r="AR651">
        <f>0</f>
        <v>0</v>
      </c>
      <c r="AT651">
        <f>0</f>
        <v>0</v>
      </c>
      <c r="AV651" t="s">
        <v>1076</v>
      </c>
      <c r="AW651" s="82">
        <f>L649</f>
        <v>150.35</v>
      </c>
      <c r="AZ651">
        <f>Source!X450</f>
        <v>0</v>
      </c>
      <c r="BA651">
        <f>Source!Y450</f>
        <v>0</v>
      </c>
      <c r="BH651" s="82">
        <f>J649</f>
        <v>18.7</v>
      </c>
      <c r="CD651">
        <v>1</v>
      </c>
    </row>
    <row r="652" spans="1:82" ht="42.75" x14ac:dyDescent="0.2">
      <c r="A652" s="69" t="s">
        <v>599</v>
      </c>
      <c r="B652" s="70" t="str">
        <f>Source!F452</f>
        <v>101-2987</v>
      </c>
      <c r="C652" s="70" t="str">
        <f>Source!G452</f>
        <v>Кольца резиновые уплотнительные для полиэтиленовых труб диаметром 160 мм</v>
      </c>
      <c r="D652" s="71" t="str">
        <f>Source!H452</f>
        <v>100 шт.</v>
      </c>
      <c r="E652" s="72">
        <f>Source!K452</f>
        <v>0.02</v>
      </c>
      <c r="F652" s="72"/>
      <c r="G652" s="72">
        <f>Source!I452</f>
        <v>0.02</v>
      </c>
      <c r="H652" s="74">
        <f>Source!AL452</f>
        <v>508</v>
      </c>
      <c r="I652" s="73"/>
      <c r="J652" s="74">
        <f>ROUND(Source!AC452*Source!I452, 2)</f>
        <v>10.16</v>
      </c>
      <c r="K652" s="73">
        <f>IF(Source!BC452&lt;&gt; 0, Source!BC452, 1)</f>
        <v>14.01</v>
      </c>
      <c r="L652" s="74">
        <f>Source!P452</f>
        <v>142.34</v>
      </c>
    </row>
    <row r="653" spans="1:82" x14ac:dyDescent="0.2">
      <c r="A653" s="106"/>
      <c r="B653" s="106"/>
      <c r="C653" s="107" t="str">
        <f>"Объем: "&amp;Source!I452&amp;"=2/"&amp;"100"</f>
        <v>Объем: 0,02=2/100</v>
      </c>
      <c r="D653" s="106"/>
      <c r="E653" s="106"/>
      <c r="F653" s="106"/>
      <c r="G653" s="106"/>
      <c r="H653" s="106"/>
      <c r="I653" s="106"/>
      <c r="J653" s="106"/>
      <c r="K653" s="106"/>
      <c r="L653" s="106"/>
    </row>
    <row r="654" spans="1:82" ht="15" x14ac:dyDescent="0.2">
      <c r="C654" s="83" t="s">
        <v>1075</v>
      </c>
      <c r="D654" s="83"/>
      <c r="E654" s="83"/>
      <c r="F654" s="83"/>
      <c r="G654" s="83"/>
      <c r="H654" s="83"/>
      <c r="I654" s="84">
        <f>J652</f>
        <v>10.16</v>
      </c>
      <c r="J654" s="84"/>
      <c r="K654" s="84">
        <f>L652</f>
        <v>142.34</v>
      </c>
      <c r="L654" s="84"/>
      <c r="O654" s="82">
        <f>J652</f>
        <v>10.16</v>
      </c>
      <c r="P654">
        <f>0</f>
        <v>0</v>
      </c>
      <c r="R654" t="s">
        <v>1076</v>
      </c>
      <c r="S654">
        <f>0</f>
        <v>0</v>
      </c>
      <c r="U654">
        <f>0</f>
        <v>0</v>
      </c>
      <c r="X654">
        <f>0</f>
        <v>0</v>
      </c>
      <c r="Z654" t="s">
        <v>1076</v>
      </c>
      <c r="AA654" s="82">
        <f>J652</f>
        <v>10.16</v>
      </c>
      <c r="AD654">
        <f>ROUND((Source!AT452/100)*((ROUND(Source!AF452*Source!I452, 2)+ROUND(Source!AE452*Source!I452, 2))), 2)</f>
        <v>0</v>
      </c>
      <c r="AE654">
        <f>ROUND((Source!AU452/100)*((ROUND(Source!AF452*Source!I452, 2)+ROUND(Source!AE452*Source!I452, 2))), 2)</f>
        <v>0</v>
      </c>
      <c r="AN654" s="82">
        <f>L652</f>
        <v>142.34</v>
      </c>
      <c r="AO654">
        <f>0</f>
        <v>0</v>
      </c>
      <c r="AQ654" t="s">
        <v>1076</v>
      </c>
      <c r="AR654">
        <f>0</f>
        <v>0</v>
      </c>
      <c r="AT654">
        <f>0</f>
        <v>0</v>
      </c>
      <c r="AV654" t="s">
        <v>1076</v>
      </c>
      <c r="AW654" s="82">
        <f>L652</f>
        <v>142.34</v>
      </c>
      <c r="AZ654">
        <f>Source!X452</f>
        <v>0</v>
      </c>
      <c r="BA654">
        <f>Source!Y452</f>
        <v>0</v>
      </c>
      <c r="BH654" s="82">
        <f>J652</f>
        <v>10.16</v>
      </c>
      <c r="CD654">
        <v>1</v>
      </c>
    </row>
    <row r="655" spans="1:82" ht="28.5" x14ac:dyDescent="0.2">
      <c r="A655" s="69" t="s">
        <v>606</v>
      </c>
      <c r="B655" s="70" t="str">
        <f>Source!F456</f>
        <v>м08-02-397-1</v>
      </c>
      <c r="C655" s="70" t="str">
        <f>Source!G456</f>
        <v>Профиль перфорированный монтажный длиной 2 м</v>
      </c>
      <c r="D655" s="71" t="str">
        <f>Source!H456</f>
        <v>100 м</v>
      </c>
      <c r="E655" s="72">
        <f>Source!K456</f>
        <v>0.6</v>
      </c>
      <c r="F655" s="72"/>
      <c r="G655" s="72">
        <f>Source!I456</f>
        <v>0.6</v>
      </c>
      <c r="H655" s="74"/>
      <c r="I655" s="73"/>
      <c r="J655" s="74"/>
      <c r="K655" s="73"/>
      <c r="L655" s="74"/>
    </row>
    <row r="656" spans="1:82" x14ac:dyDescent="0.2">
      <c r="C656" s="105" t="str">
        <f>"Объем: "&amp;Source!I456&amp;"=(120/"&amp;"2)/"&amp;"100"</f>
        <v>Объем: 0,6=(120/2)/100</v>
      </c>
    </row>
    <row r="657" spans="1:82" ht="14.25" x14ac:dyDescent="0.2">
      <c r="A657" s="70"/>
      <c r="B657" s="73">
        <v>1</v>
      </c>
      <c r="C657" s="70" t="s">
        <v>1064</v>
      </c>
      <c r="D657" s="71"/>
      <c r="E657" s="72"/>
      <c r="F657" s="72"/>
      <c r="G657" s="72"/>
      <c r="H657" s="74">
        <f>Source!AO456</f>
        <v>80.459999999999994</v>
      </c>
      <c r="I657" s="73"/>
      <c r="J657" s="74">
        <f>ROUND(Source!AF456*Source!I456, 2)</f>
        <v>48.28</v>
      </c>
      <c r="K657" s="73">
        <f>IF(Source!BA456&lt;&gt; 0, Source!BA456, 1)</f>
        <v>50.93</v>
      </c>
      <c r="L657" s="74">
        <f>Source!S456</f>
        <v>2458.6999999999998</v>
      </c>
    </row>
    <row r="658" spans="1:82" ht="14.25" x14ac:dyDescent="0.2">
      <c r="A658" s="70"/>
      <c r="B658" s="73">
        <v>2</v>
      </c>
      <c r="C658" s="70" t="s">
        <v>1065</v>
      </c>
      <c r="D658" s="71"/>
      <c r="E658" s="72"/>
      <c r="F658" s="72"/>
      <c r="G658" s="72"/>
      <c r="H658" s="74">
        <f>Source!AM456</f>
        <v>105.96</v>
      </c>
      <c r="I658" s="73"/>
      <c r="J658" s="74">
        <f>ROUND((((Source!ET456)-(Source!EU456))+Source!AE456)*Source!I456, 2)</f>
        <v>63.58</v>
      </c>
      <c r="K658" s="73">
        <f>IF(Source!BB456&lt;&gt; 0, Source!BB456, 1)</f>
        <v>17.91</v>
      </c>
      <c r="L658" s="74">
        <f>Source!Q456</f>
        <v>1138.6500000000001</v>
      </c>
    </row>
    <row r="659" spans="1:82" ht="14.25" x14ac:dyDescent="0.2">
      <c r="A659" s="70"/>
      <c r="B659" s="73">
        <v>3</v>
      </c>
      <c r="C659" s="70" t="s">
        <v>1066</v>
      </c>
      <c r="D659" s="71"/>
      <c r="E659" s="72"/>
      <c r="F659" s="72"/>
      <c r="G659" s="72"/>
      <c r="H659" s="74">
        <f>Source!AN456</f>
        <v>22.18</v>
      </c>
      <c r="I659" s="73"/>
      <c r="J659" s="76">
        <f>ROUND(Source!AE456*Source!I456, 2)</f>
        <v>13.31</v>
      </c>
      <c r="K659" s="73">
        <f>IF(Source!BS456&lt;&gt; 0, Source!BS456, 1)</f>
        <v>50.93</v>
      </c>
      <c r="L659" s="76">
        <f>Source!R456</f>
        <v>677.78</v>
      </c>
    </row>
    <row r="660" spans="1:82" ht="14.25" x14ac:dyDescent="0.2">
      <c r="A660" s="70"/>
      <c r="B660" s="73">
        <v>4</v>
      </c>
      <c r="C660" s="70" t="s">
        <v>1067</v>
      </c>
      <c r="D660" s="71"/>
      <c r="E660" s="72"/>
      <c r="F660" s="72"/>
      <c r="G660" s="72"/>
      <c r="H660" s="74">
        <f>Source!AL456</f>
        <v>431.15</v>
      </c>
      <c r="I660" s="73"/>
      <c r="J660" s="74">
        <f>ROUND(Source!AC456*Source!I456, 2)</f>
        <v>258.69</v>
      </c>
      <c r="K660" s="73">
        <f>IF(Source!BC456&lt;&gt; 0, Source!BC456, 1)</f>
        <v>16</v>
      </c>
      <c r="L660" s="74">
        <f>Source!P456</f>
        <v>4139.04</v>
      </c>
    </row>
    <row r="661" spans="1:82" ht="14.25" x14ac:dyDescent="0.2">
      <c r="A661" s="70"/>
      <c r="B661" s="70"/>
      <c r="C661" s="70" t="s">
        <v>1068</v>
      </c>
      <c r="D661" s="71" t="s">
        <v>1042</v>
      </c>
      <c r="E661" s="72">
        <f>Source!AQ456</f>
        <v>8.56</v>
      </c>
      <c r="F661" s="72"/>
      <c r="G661" s="72">
        <f>ROUND(Source!U456, 7)</f>
        <v>5.1360000000000001</v>
      </c>
      <c r="H661" s="74"/>
      <c r="I661" s="73"/>
      <c r="J661" s="74"/>
      <c r="K661" s="73"/>
      <c r="L661" s="74"/>
    </row>
    <row r="662" spans="1:82" ht="14.25" x14ac:dyDescent="0.2">
      <c r="A662" s="70"/>
      <c r="B662" s="70"/>
      <c r="C662" s="77" t="s">
        <v>1069</v>
      </c>
      <c r="D662" s="78" t="s">
        <v>1042</v>
      </c>
      <c r="E662" s="79">
        <f>Source!AR456</f>
        <v>2.17</v>
      </c>
      <c r="F662" s="79"/>
      <c r="G662" s="79">
        <f>ROUND(Source!V456, 7)</f>
        <v>1.302</v>
      </c>
      <c r="H662" s="80"/>
      <c r="I662" s="81"/>
      <c r="J662" s="80"/>
      <c r="K662" s="81"/>
      <c r="L662" s="80"/>
    </row>
    <row r="663" spans="1:82" ht="14.25" x14ac:dyDescent="0.2">
      <c r="A663" s="70"/>
      <c r="B663" s="70"/>
      <c r="C663" s="70" t="s">
        <v>1070</v>
      </c>
      <c r="D663" s="71"/>
      <c r="E663" s="72"/>
      <c r="F663" s="72"/>
      <c r="G663" s="72"/>
      <c r="H663" s="74">
        <f>H657+H658+H660</f>
        <v>617.56999999999994</v>
      </c>
      <c r="I663" s="73"/>
      <c r="J663" s="74">
        <f>J657+J658+J660</f>
        <v>370.55</v>
      </c>
      <c r="K663" s="73"/>
      <c r="L663" s="74">
        <f>L657+L658+L660</f>
        <v>7736.3899999999994</v>
      </c>
    </row>
    <row r="664" spans="1:82" ht="14.25" x14ac:dyDescent="0.2">
      <c r="A664" s="70"/>
      <c r="B664" s="70"/>
      <c r="C664" s="70" t="s">
        <v>1071</v>
      </c>
      <c r="D664" s="71"/>
      <c r="E664" s="72"/>
      <c r="F664" s="72"/>
      <c r="G664" s="72"/>
      <c r="H664" s="74"/>
      <c r="I664" s="73"/>
      <c r="J664" s="74">
        <f>SUM(S655:S667)+SUM(T655:T667)+SUM(X655:X667)+SUM(Y655:Y667)+SUM(Z655:Z667)</f>
        <v>61.59</v>
      </c>
      <c r="K664" s="73"/>
      <c r="L664" s="74">
        <f>SUM(AR655:AR667)+SUM(AS655:AS667)+SUM(AT655:AT667)+SUM(AU655:AU667)+SUM(AV655:AV667)</f>
        <v>3136.4799999999996</v>
      </c>
    </row>
    <row r="665" spans="1:82" ht="28.5" x14ac:dyDescent="0.2">
      <c r="A665" s="70"/>
      <c r="B665" s="70" t="s">
        <v>32</v>
      </c>
      <c r="C665" s="70" t="s">
        <v>1072</v>
      </c>
      <c r="D665" s="71" t="s">
        <v>1073</v>
      </c>
      <c r="E665" s="72">
        <f>Source!BZ456</f>
        <v>97</v>
      </c>
      <c r="F665" s="72"/>
      <c r="G665" s="72">
        <f>Source!AT456</f>
        <v>97</v>
      </c>
      <c r="H665" s="74"/>
      <c r="I665" s="73"/>
      <c r="J665" s="74">
        <f>SUM(AD655:AD667)</f>
        <v>59.74</v>
      </c>
      <c r="K665" s="73"/>
      <c r="L665" s="74">
        <f>SUM(AZ655:AZ667)</f>
        <v>3042.39</v>
      </c>
    </row>
    <row r="666" spans="1:82" ht="28.5" x14ac:dyDescent="0.2">
      <c r="A666" s="77"/>
      <c r="B666" s="77" t="s">
        <v>33</v>
      </c>
      <c r="C666" s="77" t="s">
        <v>1074</v>
      </c>
      <c r="D666" s="78" t="s">
        <v>1073</v>
      </c>
      <c r="E666" s="79">
        <f>Source!CA456</f>
        <v>51</v>
      </c>
      <c r="F666" s="79"/>
      <c r="G666" s="79">
        <f>Source!AU456</f>
        <v>51</v>
      </c>
      <c r="H666" s="80"/>
      <c r="I666" s="81"/>
      <c r="J666" s="80">
        <f>SUM(AE655:AE667)</f>
        <v>31.41</v>
      </c>
      <c r="K666" s="81"/>
      <c r="L666" s="80">
        <f>SUM(BA655:BA667)</f>
        <v>1599.6</v>
      </c>
    </row>
    <row r="667" spans="1:82" ht="15" x14ac:dyDescent="0.2">
      <c r="C667" s="83" t="s">
        <v>1075</v>
      </c>
      <c r="D667" s="83"/>
      <c r="E667" s="83"/>
      <c r="F667" s="83"/>
      <c r="G667" s="83"/>
      <c r="H667" s="83"/>
      <c r="I667" s="84">
        <f>J657+J658+J660+J665+J666</f>
        <v>461.70000000000005</v>
      </c>
      <c r="J667" s="84"/>
      <c r="K667" s="84">
        <f>L657+L658+L660+L665+L666</f>
        <v>12378.38</v>
      </c>
      <c r="L667" s="84"/>
      <c r="O667" s="82">
        <f>J657+J658+J660+J665+J666</f>
        <v>461.70000000000005</v>
      </c>
      <c r="P667" s="82">
        <f>J658</f>
        <v>63.58</v>
      </c>
      <c r="R667" t="s">
        <v>1076</v>
      </c>
      <c r="S667" s="82">
        <f>J657</f>
        <v>48.28</v>
      </c>
      <c r="U667" s="82">
        <f>J657</f>
        <v>48.28</v>
      </c>
      <c r="X667" s="82">
        <f>J659</f>
        <v>13.31</v>
      </c>
      <c r="Z667" t="s">
        <v>1076</v>
      </c>
      <c r="AA667" s="82">
        <f>J660</f>
        <v>258.69</v>
      </c>
      <c r="AD667">
        <f>ROUND((Source!AT456/100)*((ROUND(Source!AF456*Source!I456, 2)+ROUND(Source!AE456*Source!I456, 2))), 2)</f>
        <v>59.74</v>
      </c>
      <c r="AE667">
        <f>ROUND((Source!AU456/100)*((ROUND(Source!AF456*Source!I456, 2)+ROUND(Source!AE456*Source!I456, 2))), 2)</f>
        <v>31.41</v>
      </c>
      <c r="AN667" s="82">
        <f>L657+L658+L660+L665+L666</f>
        <v>12378.38</v>
      </c>
      <c r="AO667" s="82">
        <f>L658</f>
        <v>1138.6500000000001</v>
      </c>
      <c r="AQ667" t="s">
        <v>1076</v>
      </c>
      <c r="AR667" s="82">
        <f>L657</f>
        <v>2458.6999999999998</v>
      </c>
      <c r="AT667" s="82">
        <f>L659</f>
        <v>677.78</v>
      </c>
      <c r="AV667" t="s">
        <v>1076</v>
      </c>
      <c r="AW667" s="82">
        <f>L660</f>
        <v>4139.04</v>
      </c>
      <c r="AZ667">
        <f>Source!X456</f>
        <v>3042.39</v>
      </c>
      <c r="BA667">
        <f>Source!Y456</f>
        <v>1599.6</v>
      </c>
      <c r="BI667" s="82">
        <f>J657+J658+J660+J665+J666</f>
        <v>461.70000000000005</v>
      </c>
      <c r="CD667">
        <v>2</v>
      </c>
    </row>
    <row r="668" spans="1:82" ht="42.75" x14ac:dyDescent="0.2">
      <c r="A668" s="104" t="s">
        <v>610</v>
      </c>
      <c r="B668" s="77" t="str">
        <f>Source!F458</f>
        <v>101-5018</v>
      </c>
      <c r="C668" s="77" t="str">
        <f>Source!G458</f>
        <v>Уголок из оцинкованной стали с покрытием Полиэстер наружный размером 85х85 мм</v>
      </c>
      <c r="D668" s="78" t="str">
        <f>Source!H458</f>
        <v>м</v>
      </c>
      <c r="E668" s="79">
        <f>Source!K458</f>
        <v>120</v>
      </c>
      <c r="F668" s="79"/>
      <c r="G668" s="79">
        <f>Source!I458</f>
        <v>120</v>
      </c>
      <c r="H668" s="80">
        <f>Source!AL458</f>
        <v>37.89</v>
      </c>
      <c r="I668" s="81"/>
      <c r="J668" s="80">
        <f>ROUND(Source!AC458*Source!I458, 2)</f>
        <v>4546.8</v>
      </c>
      <c r="K668" s="81">
        <f>IF(Source!BC458&lt;&gt; 0, Source!BC458, 1)</f>
        <v>6.48</v>
      </c>
      <c r="L668" s="80">
        <f>Source!P458</f>
        <v>29463.26</v>
      </c>
    </row>
    <row r="669" spans="1:82" ht="15" x14ac:dyDescent="0.2">
      <c r="C669" s="83" t="s">
        <v>1075</v>
      </c>
      <c r="D669" s="83"/>
      <c r="E669" s="83"/>
      <c r="F669" s="83"/>
      <c r="G669" s="83"/>
      <c r="H669" s="83"/>
      <c r="I669" s="84">
        <f>J668</f>
        <v>4546.8</v>
      </c>
      <c r="J669" s="84"/>
      <c r="K669" s="84">
        <f>L668</f>
        <v>29463.26</v>
      </c>
      <c r="L669" s="84"/>
      <c r="O669" s="82">
        <f>J668</f>
        <v>4546.8</v>
      </c>
      <c r="P669">
        <f>0</f>
        <v>0</v>
      </c>
      <c r="R669" t="s">
        <v>1076</v>
      </c>
      <c r="S669">
        <f>0</f>
        <v>0</v>
      </c>
      <c r="U669">
        <f>0</f>
        <v>0</v>
      </c>
      <c r="X669">
        <f>0</f>
        <v>0</v>
      </c>
      <c r="Z669" t="s">
        <v>1076</v>
      </c>
      <c r="AA669" s="82">
        <f>J668</f>
        <v>4546.8</v>
      </c>
      <c r="AD669">
        <f>ROUND((Source!AT458/100)*((ROUND(Source!AF458*Source!I458, 2)+ROUND(Source!AE458*Source!I458, 2))), 2)</f>
        <v>0</v>
      </c>
      <c r="AE669">
        <f>ROUND((Source!AU458/100)*((ROUND(Source!AF458*Source!I458, 2)+ROUND(Source!AE458*Source!I458, 2))), 2)</f>
        <v>0</v>
      </c>
      <c r="AN669" s="82">
        <f>L668</f>
        <v>29463.26</v>
      </c>
      <c r="AO669">
        <f>0</f>
        <v>0</v>
      </c>
      <c r="AQ669" t="s">
        <v>1076</v>
      </c>
      <c r="AR669">
        <f>0</f>
        <v>0</v>
      </c>
      <c r="AT669">
        <f>0</f>
        <v>0</v>
      </c>
      <c r="AV669" t="s">
        <v>1076</v>
      </c>
      <c r="AW669" s="82">
        <f>L668</f>
        <v>29463.26</v>
      </c>
      <c r="AZ669">
        <f>Source!X458</f>
        <v>0</v>
      </c>
      <c r="BA669">
        <f>Source!Y458</f>
        <v>0</v>
      </c>
      <c r="BH669" s="82">
        <f>J668</f>
        <v>4546.8</v>
      </c>
      <c r="CD669">
        <v>1</v>
      </c>
    </row>
    <row r="671" spans="1:82" ht="15" x14ac:dyDescent="0.2">
      <c r="A671" s="87"/>
      <c r="B671" s="88"/>
      <c r="C671" s="89" t="s">
        <v>1079</v>
      </c>
      <c r="D671" s="89"/>
      <c r="E671" s="89"/>
      <c r="F671" s="89"/>
      <c r="G671" s="89"/>
      <c r="H671" s="89"/>
      <c r="I671" s="90"/>
      <c r="J671" s="91">
        <f>J673+J674+J680+J684</f>
        <v>177090.5</v>
      </c>
      <c r="K671" s="91"/>
      <c r="L671" s="91">
        <f>L673+L674+L680+L684</f>
        <v>1759903.9100000006</v>
      </c>
    </row>
    <row r="672" spans="1:82" ht="14.25" x14ac:dyDescent="0.2">
      <c r="A672" s="67"/>
      <c r="B672" s="85"/>
      <c r="C672" s="92" t="s">
        <v>1080</v>
      </c>
      <c r="D672" s="86"/>
      <c r="E672" s="86"/>
      <c r="F672" s="86"/>
      <c r="G672" s="86"/>
      <c r="H672" s="86"/>
      <c r="I672" s="72"/>
      <c r="J672" s="74"/>
      <c r="K672" s="74"/>
      <c r="L672" s="74"/>
    </row>
    <row r="673" spans="1:12" ht="14.25" x14ac:dyDescent="0.2">
      <c r="A673" s="67"/>
      <c r="B673" s="85"/>
      <c r="C673" s="86" t="s">
        <v>1081</v>
      </c>
      <c r="D673" s="86"/>
      <c r="E673" s="86"/>
      <c r="F673" s="86"/>
      <c r="G673" s="86"/>
      <c r="H673" s="86"/>
      <c r="I673" s="72"/>
      <c r="J673" s="74">
        <f>SUM(S550:S669)</f>
        <v>1003.63</v>
      </c>
      <c r="K673" s="74"/>
      <c r="L673" s="74">
        <f>SUM(AR550:AR669)</f>
        <v>51115.090000000004</v>
      </c>
    </row>
    <row r="674" spans="1:12" ht="14.25" x14ac:dyDescent="0.2">
      <c r="A674" s="67"/>
      <c r="B674" s="85"/>
      <c r="C674" s="86" t="s">
        <v>1082</v>
      </c>
      <c r="D674" s="86"/>
      <c r="E674" s="86"/>
      <c r="F674" s="86"/>
      <c r="G674" s="86"/>
      <c r="H674" s="86"/>
      <c r="I674" s="72"/>
      <c r="J674" s="74">
        <f>J676+J679</f>
        <v>272.70999999999998</v>
      </c>
      <c r="K674" s="74"/>
      <c r="L674" s="74">
        <f>L676+L679</f>
        <v>2935.01</v>
      </c>
    </row>
    <row r="675" spans="1:12" ht="14.25" x14ac:dyDescent="0.2">
      <c r="A675" s="67"/>
      <c r="B675" s="85"/>
      <c r="C675" s="92" t="s">
        <v>1083</v>
      </c>
      <c r="D675" s="86"/>
      <c r="E675" s="86"/>
      <c r="F675" s="86"/>
      <c r="G675" s="86"/>
      <c r="H675" s="86"/>
      <c r="I675" s="72"/>
      <c r="J675" s="74"/>
      <c r="K675" s="74"/>
      <c r="L675" s="74"/>
    </row>
    <row r="676" spans="1:12" ht="14.25" x14ac:dyDescent="0.2">
      <c r="A676" s="67"/>
      <c r="B676" s="85"/>
      <c r="C676" s="86" t="s">
        <v>1084</v>
      </c>
      <c r="D676" s="86"/>
      <c r="E676" s="86"/>
      <c r="F676" s="86"/>
      <c r="G676" s="86"/>
      <c r="H676" s="86"/>
      <c r="I676" s="72"/>
      <c r="J676" s="74">
        <f>SUM(P550:P669)</f>
        <v>272.70999999999998</v>
      </c>
      <c r="K676" s="74"/>
      <c r="L676" s="74">
        <f>SUM(AO550:AO669)</f>
        <v>2935.01</v>
      </c>
    </row>
    <row r="677" spans="1:12" ht="14.25" x14ac:dyDescent="0.2">
      <c r="A677" s="67"/>
      <c r="B677" s="85"/>
      <c r="C677" s="92" t="s">
        <v>1085</v>
      </c>
      <c r="D677" s="86"/>
      <c r="E677" s="86"/>
      <c r="F677" s="86"/>
      <c r="G677" s="86"/>
      <c r="H677" s="86"/>
      <c r="I677" s="72"/>
      <c r="J677" s="74"/>
      <c r="K677" s="74"/>
      <c r="L677" s="74"/>
    </row>
    <row r="678" spans="1:12" ht="14.25" x14ac:dyDescent="0.2">
      <c r="A678" s="67"/>
      <c r="B678" s="85"/>
      <c r="C678" s="86" t="s">
        <v>1086</v>
      </c>
      <c r="D678" s="86"/>
      <c r="E678" s="86"/>
      <c r="F678" s="86"/>
      <c r="G678" s="86"/>
      <c r="H678" s="86"/>
      <c r="I678" s="72"/>
      <c r="J678" s="74">
        <f>SUM(X550:X669)</f>
        <v>14.39</v>
      </c>
      <c r="K678" s="74"/>
      <c r="L678" s="74">
        <f>SUM(AT550:AT669)</f>
        <v>732.91</v>
      </c>
    </row>
    <row r="679" spans="1:12" ht="14.25" hidden="1" x14ac:dyDescent="0.2">
      <c r="A679" s="67"/>
      <c r="B679" s="85"/>
      <c r="C679" s="86" t="s">
        <v>1087</v>
      </c>
      <c r="D679" s="86"/>
      <c r="E679" s="86"/>
      <c r="F679" s="86"/>
      <c r="G679" s="86"/>
      <c r="H679" s="86"/>
      <c r="I679" s="72"/>
      <c r="J679" s="74">
        <f>SUM(Z550:Z669)</f>
        <v>0</v>
      </c>
      <c r="K679" s="74"/>
      <c r="L679" s="74">
        <f>SUM(AV550:AV669)</f>
        <v>0</v>
      </c>
    </row>
    <row r="680" spans="1:12" ht="14.25" x14ac:dyDescent="0.2">
      <c r="A680" s="67"/>
      <c r="B680" s="85"/>
      <c r="C680" s="86" t="s">
        <v>1088</v>
      </c>
      <c r="D680" s="86"/>
      <c r="E680" s="86"/>
      <c r="F680" s="86"/>
      <c r="G680" s="86"/>
      <c r="H680" s="86"/>
      <c r="I680" s="72"/>
      <c r="J680" s="74">
        <f>J682+J683</f>
        <v>175814.16</v>
      </c>
      <c r="K680" s="74"/>
      <c r="L680" s="74">
        <f>L682+L683</f>
        <v>1705853.8100000005</v>
      </c>
    </row>
    <row r="681" spans="1:12" ht="14.25" x14ac:dyDescent="0.2">
      <c r="A681" s="67"/>
      <c r="B681" s="85"/>
      <c r="C681" s="92" t="s">
        <v>1083</v>
      </c>
      <c r="D681" s="86"/>
      <c r="E681" s="86"/>
      <c r="F681" s="86"/>
      <c r="G681" s="86"/>
      <c r="H681" s="86"/>
      <c r="I681" s="72"/>
      <c r="J681" s="74"/>
      <c r="K681" s="74"/>
      <c r="L681" s="74"/>
    </row>
    <row r="682" spans="1:12" ht="14.25" x14ac:dyDescent="0.2">
      <c r="A682" s="67"/>
      <c r="B682" s="85"/>
      <c r="C682" s="86" t="s">
        <v>1089</v>
      </c>
      <c r="D682" s="86"/>
      <c r="E682" s="86"/>
      <c r="F682" s="86"/>
      <c r="G682" s="86"/>
      <c r="H682" s="86"/>
      <c r="I682" s="72"/>
      <c r="J682" s="74">
        <f>SUM(AA550:AA669)-SUM(BJ550:BJ669)</f>
        <v>175814.16</v>
      </c>
      <c r="K682" s="74"/>
      <c r="L682" s="74">
        <f>SUM(AW550:AW669)-SUM(BK550:BK669)</f>
        <v>1705853.8100000005</v>
      </c>
    </row>
    <row r="683" spans="1:12" ht="14.25" hidden="1" x14ac:dyDescent="0.2">
      <c r="A683" s="67"/>
      <c r="B683" s="85"/>
      <c r="C683" s="86" t="s">
        <v>1090</v>
      </c>
      <c r="D683" s="86"/>
      <c r="E683" s="86"/>
      <c r="F683" s="86"/>
      <c r="G683" s="86"/>
      <c r="H683" s="86"/>
      <c r="I683" s="72"/>
      <c r="J683" s="74">
        <f>SUM(BC550:BC669)</f>
        <v>0</v>
      </c>
      <c r="K683" s="74"/>
      <c r="L683" s="74">
        <f>SUM(BC550:BC669)</f>
        <v>0</v>
      </c>
    </row>
    <row r="684" spans="1:12" ht="14.25" hidden="1" x14ac:dyDescent="0.2">
      <c r="A684" s="67"/>
      <c r="B684" s="85"/>
      <c r="C684" s="86" t="s">
        <v>1091</v>
      </c>
      <c r="D684" s="86"/>
      <c r="E684" s="86"/>
      <c r="F684" s="86"/>
      <c r="G684" s="86"/>
      <c r="H684" s="86"/>
      <c r="I684" s="72"/>
      <c r="J684" s="74">
        <f>SUM(AF550:AF669)</f>
        <v>0</v>
      </c>
      <c r="K684" s="74"/>
      <c r="L684" s="74">
        <f>SUM(BB550:BB669)</f>
        <v>0</v>
      </c>
    </row>
    <row r="685" spans="1:12" ht="14.25" x14ac:dyDescent="0.2">
      <c r="A685" s="67"/>
      <c r="B685" s="85"/>
      <c r="C685" s="86" t="s">
        <v>1092</v>
      </c>
      <c r="D685" s="86"/>
      <c r="E685" s="86"/>
      <c r="F685" s="86"/>
      <c r="G685" s="86"/>
      <c r="H685" s="86"/>
      <c r="I685" s="72"/>
      <c r="J685" s="74">
        <f>SUM(S550:S669)+SUM(X550:X669)+SUM(Z550:Z669)</f>
        <v>1018.02</v>
      </c>
      <c r="K685" s="74"/>
      <c r="L685" s="74">
        <f>SUM(AR550:AR669)+SUM(AT550:AT669)+SUM(AV550:AV669)</f>
        <v>51848.000000000007</v>
      </c>
    </row>
    <row r="686" spans="1:12" ht="14.25" x14ac:dyDescent="0.2">
      <c r="A686" s="67"/>
      <c r="B686" s="85"/>
      <c r="C686" s="86" t="s">
        <v>1093</v>
      </c>
      <c r="D686" s="86"/>
      <c r="E686" s="86"/>
      <c r="F686" s="86"/>
      <c r="G686" s="86"/>
      <c r="H686" s="86"/>
      <c r="I686" s="72"/>
      <c r="J686" s="74">
        <f>SUM(AD550:AD669)</f>
        <v>967.24999999999989</v>
      </c>
      <c r="K686" s="74"/>
      <c r="L686" s="74">
        <f>SUM(AZ550:AZ669)</f>
        <v>49261.96</v>
      </c>
    </row>
    <row r="687" spans="1:12" ht="14.25" x14ac:dyDescent="0.2">
      <c r="A687" s="67"/>
      <c r="B687" s="85"/>
      <c r="C687" s="86" t="s">
        <v>1094</v>
      </c>
      <c r="D687" s="86"/>
      <c r="E687" s="86"/>
      <c r="F687" s="86"/>
      <c r="G687" s="86"/>
      <c r="H687" s="86"/>
      <c r="I687" s="72"/>
      <c r="J687" s="74">
        <f>SUM(AE550:AE669)</f>
        <v>585.23</v>
      </c>
      <c r="K687" s="74"/>
      <c r="L687" s="74">
        <f>SUM(BA550:BA669)</f>
        <v>29806.339999999997</v>
      </c>
    </row>
    <row r="688" spans="1:12" ht="14.25" hidden="1" x14ac:dyDescent="0.2">
      <c r="A688" s="67"/>
      <c r="B688" s="85"/>
      <c r="C688" s="86" t="s">
        <v>1095</v>
      </c>
      <c r="D688" s="86"/>
      <c r="E688" s="86"/>
      <c r="F688" s="86"/>
      <c r="G688" s="86"/>
      <c r="H688" s="86"/>
      <c r="I688" s="72"/>
      <c r="J688" s="74">
        <f>J690+J691</f>
        <v>0</v>
      </c>
      <c r="K688" s="74"/>
      <c r="L688" s="74">
        <f>L690+L691</f>
        <v>0</v>
      </c>
    </row>
    <row r="689" spans="1:12" ht="14.25" hidden="1" x14ac:dyDescent="0.2">
      <c r="A689" s="67"/>
      <c r="B689" s="85"/>
      <c r="C689" s="92" t="s">
        <v>1080</v>
      </c>
      <c r="D689" s="86"/>
      <c r="E689" s="86"/>
      <c r="F689" s="86"/>
      <c r="G689" s="86"/>
      <c r="H689" s="86"/>
      <c r="I689" s="72"/>
      <c r="J689" s="74"/>
      <c r="K689" s="74"/>
      <c r="L689" s="74"/>
    </row>
    <row r="690" spans="1:12" ht="14.25" hidden="1" x14ac:dyDescent="0.2">
      <c r="A690" s="67"/>
      <c r="B690" s="85"/>
      <c r="C690" s="86" t="s">
        <v>1096</v>
      </c>
      <c r="D690" s="86"/>
      <c r="E690" s="86"/>
      <c r="F690" s="86"/>
      <c r="G690" s="86"/>
      <c r="H690" s="86"/>
      <c r="I690" s="72"/>
      <c r="J690" s="74">
        <f>SUM(BJ550:BJ669)</f>
        <v>0</v>
      </c>
      <c r="K690" s="74"/>
      <c r="L690" s="74">
        <f>SUM(BK550:BK669)</f>
        <v>0</v>
      </c>
    </row>
    <row r="691" spans="1:12" ht="14.25" hidden="1" x14ac:dyDescent="0.2">
      <c r="A691" s="67"/>
      <c r="B691" s="85"/>
      <c r="C691" s="86" t="s">
        <v>1097</v>
      </c>
      <c r="D691" s="86"/>
      <c r="E691" s="86"/>
      <c r="F691" s="86"/>
      <c r="G691" s="86"/>
      <c r="H691" s="86"/>
      <c r="I691" s="72"/>
      <c r="J691" s="74">
        <f>SUM(AH550:AH669)</f>
        <v>0</v>
      </c>
      <c r="K691" s="74"/>
      <c r="L691" s="74">
        <f>SUM(BD550:BD669)</f>
        <v>0</v>
      </c>
    </row>
    <row r="692" spans="1:12" ht="14.25" hidden="1" x14ac:dyDescent="0.2">
      <c r="A692" s="67"/>
      <c r="B692" s="85"/>
      <c r="C692" s="86" t="s">
        <v>1098</v>
      </c>
      <c r="D692" s="86"/>
      <c r="E692" s="86"/>
      <c r="F692" s="86"/>
      <c r="G692" s="86"/>
      <c r="H692" s="86"/>
      <c r="I692" s="72"/>
      <c r="J692" s="74">
        <f>SUM(BL550:BL669)</f>
        <v>0</v>
      </c>
      <c r="K692" s="74"/>
      <c r="L692" s="74"/>
    </row>
    <row r="693" spans="1:12" ht="14.25" hidden="1" x14ac:dyDescent="0.2">
      <c r="A693" s="67"/>
      <c r="B693" s="85"/>
      <c r="C693" s="86" t="s">
        <v>1099</v>
      </c>
      <c r="D693" s="86"/>
      <c r="E693" s="86"/>
      <c r="F693" s="86"/>
      <c r="G693" s="86"/>
      <c r="H693" s="86"/>
      <c r="I693" s="72"/>
      <c r="J693" s="74">
        <f>SUM(BN550:BN669)</f>
        <v>0</v>
      </c>
      <c r="K693" s="74"/>
      <c r="L693" s="74">
        <f>SUM(BO550:BO669)</f>
        <v>0</v>
      </c>
    </row>
    <row r="694" spans="1:12" ht="15" x14ac:dyDescent="0.2">
      <c r="A694" s="87"/>
      <c r="B694" s="88"/>
      <c r="C694" s="89" t="s">
        <v>1100</v>
      </c>
      <c r="D694" s="89"/>
      <c r="E694" s="89"/>
      <c r="F694" s="89"/>
      <c r="G694" s="89"/>
      <c r="H694" s="89"/>
      <c r="I694" s="90"/>
      <c r="J694" s="91">
        <f>J671+J686+J687+J688+J692+J693</f>
        <v>178642.98</v>
      </c>
      <c r="K694" s="91"/>
      <c r="L694" s="91">
        <f>L671+L686+L687+L688+L692+L693</f>
        <v>1838972.2100000007</v>
      </c>
    </row>
    <row r="695" spans="1:12" ht="14.25" x14ac:dyDescent="0.2">
      <c r="A695" s="67"/>
      <c r="B695" s="85"/>
      <c r="C695" s="92" t="s">
        <v>1101</v>
      </c>
      <c r="D695" s="86"/>
      <c r="E695" s="86"/>
      <c r="F695" s="86"/>
      <c r="G695" s="86"/>
      <c r="H695" s="86"/>
      <c r="I695" s="72"/>
      <c r="J695" s="74"/>
      <c r="K695" s="74"/>
      <c r="L695" s="74"/>
    </row>
    <row r="696" spans="1:12" ht="14.25" x14ac:dyDescent="0.2">
      <c r="A696" s="67"/>
      <c r="B696" s="85"/>
      <c r="C696" s="86" t="s">
        <v>1102</v>
      </c>
      <c r="D696" s="86"/>
      <c r="E696" s="86"/>
      <c r="F696" s="86"/>
      <c r="G696" s="86"/>
      <c r="H696" s="86"/>
      <c r="I696" s="72"/>
      <c r="J696" s="74">
        <f>SUM(AB550:AB669)</f>
        <v>163746.42000000001</v>
      </c>
      <c r="K696" s="74"/>
      <c r="L696" s="74">
        <f>SUM(AX550:AX669)</f>
        <v>1581790.34</v>
      </c>
    </row>
    <row r="697" spans="1:12" ht="14.25" hidden="1" x14ac:dyDescent="0.2">
      <c r="A697" s="67"/>
      <c r="B697" s="85"/>
      <c r="C697" s="86" t="s">
        <v>1103</v>
      </c>
      <c r="D697" s="86"/>
      <c r="E697" s="86"/>
      <c r="F697" s="86"/>
      <c r="G697" s="86"/>
      <c r="H697" s="86"/>
      <c r="I697" s="72"/>
      <c r="J697" s="74">
        <f>SUM(AC550:AC669)</f>
        <v>0</v>
      </c>
      <c r="K697" s="74"/>
      <c r="L697" s="74">
        <f>SUM(AY550:AY669)</f>
        <v>0</v>
      </c>
    </row>
    <row r="698" spans="1:12" ht="14.25" x14ac:dyDescent="0.2">
      <c r="A698" s="67"/>
      <c r="B698" s="85"/>
      <c r="C698" s="86" t="s">
        <v>1104</v>
      </c>
      <c r="D698" s="86"/>
      <c r="E698" s="86"/>
      <c r="F698" s="93"/>
      <c r="G698" s="94">
        <f>Source!P482</f>
        <v>113.50450499999999</v>
      </c>
      <c r="H698" s="67"/>
      <c r="I698" s="67"/>
      <c r="J698" s="67"/>
      <c r="K698" s="67"/>
      <c r="L698" s="67"/>
    </row>
    <row r="699" spans="1:12" ht="14.25" x14ac:dyDescent="0.2">
      <c r="A699" s="67"/>
      <c r="B699" s="85"/>
      <c r="C699" s="86" t="s">
        <v>1105</v>
      </c>
      <c r="D699" s="86"/>
      <c r="E699" s="86"/>
      <c r="F699" s="93"/>
      <c r="G699" s="94">
        <f>Source!P483</f>
        <v>1.3821760000000001</v>
      </c>
      <c r="H699" s="67"/>
      <c r="I699" s="67"/>
      <c r="J699" s="67"/>
      <c r="K699" s="67"/>
      <c r="L699" s="67"/>
    </row>
    <row r="702" spans="1:12" ht="15" x14ac:dyDescent="0.2">
      <c r="A702" s="110"/>
      <c r="B702" s="111"/>
      <c r="C702" s="112" t="s">
        <v>1156</v>
      </c>
      <c r="D702" s="112"/>
      <c r="E702" s="112"/>
      <c r="F702" s="112"/>
      <c r="G702" s="112"/>
      <c r="H702" s="112"/>
      <c r="I702" s="113"/>
      <c r="J702" s="114"/>
      <c r="K702" s="114"/>
      <c r="L702" s="114"/>
    </row>
    <row r="704" spans="1:12" ht="15" x14ac:dyDescent="0.2">
      <c r="A704" s="87"/>
      <c r="B704" s="88"/>
      <c r="C704" s="89" t="s">
        <v>1157</v>
      </c>
      <c r="D704" s="89"/>
      <c r="E704" s="89"/>
      <c r="F704" s="89"/>
      <c r="G704" s="89"/>
      <c r="H704" s="89"/>
      <c r="I704" s="90"/>
      <c r="J704" s="91">
        <f>J706+J721+J722</f>
        <v>45135.210000000014</v>
      </c>
      <c r="K704" s="91"/>
      <c r="L704" s="91">
        <f>L706+L721+L722</f>
        <v>587533.55000000005</v>
      </c>
    </row>
    <row r="705" spans="1:12" ht="14.25" x14ac:dyDescent="0.2">
      <c r="A705" s="67"/>
      <c r="B705" s="85"/>
      <c r="C705" s="92" t="s">
        <v>1080</v>
      </c>
      <c r="D705" s="86"/>
      <c r="E705" s="86"/>
      <c r="F705" s="86"/>
      <c r="G705" s="86"/>
      <c r="H705" s="86"/>
      <c r="I705" s="72"/>
      <c r="J705" s="74"/>
      <c r="K705" s="74"/>
      <c r="L705" s="74"/>
    </row>
    <row r="706" spans="1:12" ht="14.25" x14ac:dyDescent="0.2">
      <c r="A706" s="67"/>
      <c r="B706" s="85"/>
      <c r="C706" s="86" t="s">
        <v>1158</v>
      </c>
      <c r="D706" s="86"/>
      <c r="E706" s="86"/>
      <c r="F706" s="86"/>
      <c r="G706" s="86"/>
      <c r="H706" s="86"/>
      <c r="I706" s="72"/>
      <c r="J706" s="74">
        <f>J708+J709+J715+J719</f>
        <v>43125.100000000013</v>
      </c>
      <c r="K706" s="74"/>
      <c r="L706" s="74">
        <f>L708+L709+L715+L719</f>
        <v>485159.74</v>
      </c>
    </row>
    <row r="707" spans="1:12" ht="14.25" x14ac:dyDescent="0.2">
      <c r="A707" s="67"/>
      <c r="B707" s="85"/>
      <c r="C707" s="92" t="s">
        <v>1080</v>
      </c>
      <c r="D707" s="86"/>
      <c r="E707" s="86"/>
      <c r="F707" s="86"/>
      <c r="G707" s="86"/>
      <c r="H707" s="86"/>
      <c r="I707" s="72"/>
      <c r="J707" s="74"/>
      <c r="K707" s="74"/>
      <c r="L707" s="74"/>
    </row>
    <row r="708" spans="1:12" ht="14.25" x14ac:dyDescent="0.2">
      <c r="A708" s="67"/>
      <c r="B708" s="85"/>
      <c r="C708" s="86" t="s">
        <v>1159</v>
      </c>
      <c r="D708" s="86"/>
      <c r="E708" s="86"/>
      <c r="F708" s="86"/>
      <c r="G708" s="86"/>
      <c r="H708" s="86"/>
      <c r="I708" s="72"/>
      <c r="J708" s="74">
        <f>SUMIF(CD50:CD700, 1, S50:S700)</f>
        <v>1224.3600000000001</v>
      </c>
      <c r="K708" s="74"/>
      <c r="L708" s="74">
        <f>SUMIF(CD50:CD700, 1, AR50:AR700)</f>
        <v>62356.89</v>
      </c>
    </row>
    <row r="709" spans="1:12" ht="14.25" x14ac:dyDescent="0.2">
      <c r="A709" s="67"/>
      <c r="B709" s="85"/>
      <c r="C709" s="86" t="s">
        <v>1082</v>
      </c>
      <c r="D709" s="86"/>
      <c r="E709" s="86"/>
      <c r="F709" s="86"/>
      <c r="G709" s="86"/>
      <c r="H709" s="86"/>
      <c r="I709" s="72"/>
      <c r="J709" s="74">
        <f>J711+J714</f>
        <v>1272.4300000000003</v>
      </c>
      <c r="K709" s="74"/>
      <c r="L709" s="74">
        <f>L711+L714</f>
        <v>12361.169999999998</v>
      </c>
    </row>
    <row r="710" spans="1:12" ht="14.25" x14ac:dyDescent="0.2">
      <c r="A710" s="67"/>
      <c r="B710" s="85"/>
      <c r="C710" s="92" t="s">
        <v>1083</v>
      </c>
      <c r="D710" s="86"/>
      <c r="E710" s="86"/>
      <c r="F710" s="86"/>
      <c r="G710" s="86"/>
      <c r="H710" s="86"/>
      <c r="I710" s="72"/>
      <c r="J710" s="74"/>
      <c r="K710" s="74"/>
      <c r="L710" s="74"/>
    </row>
    <row r="711" spans="1:12" ht="14.25" x14ac:dyDescent="0.2">
      <c r="A711" s="67"/>
      <c r="B711" s="85"/>
      <c r="C711" s="86" t="s">
        <v>1084</v>
      </c>
      <c r="D711" s="86"/>
      <c r="E711" s="86"/>
      <c r="F711" s="86"/>
      <c r="G711" s="86"/>
      <c r="H711" s="86"/>
      <c r="I711" s="72"/>
      <c r="J711" s="74">
        <f>SUMIF(CD50:CD700, 1, P50:P700)</f>
        <v>1272.4300000000003</v>
      </c>
      <c r="K711" s="74"/>
      <c r="L711" s="74">
        <f>SUMIF(CD50:CD700, 1, AO50:AO700)</f>
        <v>12361.169999999998</v>
      </c>
    </row>
    <row r="712" spans="1:12" ht="14.25" x14ac:dyDescent="0.2">
      <c r="A712" s="67"/>
      <c r="B712" s="85"/>
      <c r="C712" s="92" t="s">
        <v>1085</v>
      </c>
      <c r="D712" s="86"/>
      <c r="E712" s="86"/>
      <c r="F712" s="86"/>
      <c r="G712" s="86"/>
      <c r="H712" s="86"/>
      <c r="I712" s="72"/>
      <c r="J712" s="74"/>
      <c r="K712" s="74"/>
      <c r="L712" s="74"/>
    </row>
    <row r="713" spans="1:12" ht="14.25" x14ac:dyDescent="0.2">
      <c r="A713" s="67"/>
      <c r="B713" s="85"/>
      <c r="C713" s="86" t="s">
        <v>1086</v>
      </c>
      <c r="D713" s="86"/>
      <c r="E713" s="86"/>
      <c r="F713" s="86"/>
      <c r="G713" s="86"/>
      <c r="H713" s="86"/>
      <c r="I713" s="72"/>
      <c r="J713" s="74">
        <f>SUMIF(CD50:CD700, 1, X50:X700)</f>
        <v>83.789999999999992</v>
      </c>
      <c r="K713" s="74"/>
      <c r="L713" s="74">
        <f>SUMIF(CD50:CD700, 1, AT50:AT700)</f>
        <v>4267.3600000000006</v>
      </c>
    </row>
    <row r="714" spans="1:12" ht="14.25" hidden="1" x14ac:dyDescent="0.2">
      <c r="A714" s="67"/>
      <c r="B714" s="85"/>
      <c r="C714" s="86" t="s">
        <v>1087</v>
      </c>
      <c r="D714" s="86"/>
      <c r="E714" s="86"/>
      <c r="F714" s="86"/>
      <c r="G714" s="86"/>
      <c r="H714" s="86"/>
      <c r="I714" s="72"/>
      <c r="J714" s="74">
        <f>SUMIF(CD50:CD700, 1, Z50:Z700)</f>
        <v>0</v>
      </c>
      <c r="K714" s="74"/>
      <c r="L714" s="74">
        <f>SUMIF(CD50:CD700, 1, AV50:AV700)</f>
        <v>0</v>
      </c>
    </row>
    <row r="715" spans="1:12" ht="14.25" x14ac:dyDescent="0.2">
      <c r="A715" s="67"/>
      <c r="B715" s="85"/>
      <c r="C715" s="86" t="s">
        <v>1088</v>
      </c>
      <c r="D715" s="86"/>
      <c r="E715" s="86"/>
      <c r="F715" s="86"/>
      <c r="G715" s="86"/>
      <c r="H715" s="86"/>
      <c r="I715" s="72"/>
      <c r="J715" s="74">
        <f>J717+J718</f>
        <v>40628.310000000012</v>
      </c>
      <c r="K715" s="74"/>
      <c r="L715" s="74">
        <f>L717+L718</f>
        <v>410441.68</v>
      </c>
    </row>
    <row r="716" spans="1:12" ht="14.25" x14ac:dyDescent="0.2">
      <c r="A716" s="67"/>
      <c r="B716" s="85"/>
      <c r="C716" s="92" t="s">
        <v>1083</v>
      </c>
      <c r="D716" s="86"/>
      <c r="E716" s="86"/>
      <c r="F716" s="86"/>
      <c r="G716" s="86"/>
      <c r="H716" s="86"/>
      <c r="I716" s="72"/>
      <c r="J716" s="74"/>
      <c r="K716" s="74"/>
      <c r="L716" s="74"/>
    </row>
    <row r="717" spans="1:12" ht="14.25" x14ac:dyDescent="0.2">
      <c r="A717" s="67"/>
      <c r="B717" s="85"/>
      <c r="C717" s="86" t="s">
        <v>1089</v>
      </c>
      <c r="D717" s="86"/>
      <c r="E717" s="86"/>
      <c r="F717" s="86"/>
      <c r="G717" s="86"/>
      <c r="H717" s="86"/>
      <c r="I717" s="72"/>
      <c r="J717" s="74">
        <f>SUMIF(CD50:CD700, 1, AA50:AA700)-SUMIF(CD50:CD700, 1, BJ50:BJ700)</f>
        <v>40628.310000000012</v>
      </c>
      <c r="K717" s="74"/>
      <c r="L717" s="74">
        <f>SUMIF(CD50:CD700, 1, AW50:AW700)-SUMIF(CD50:CD700, 1, BK50:BK700)</f>
        <v>410441.68</v>
      </c>
    </row>
    <row r="718" spans="1:12" ht="14.25" hidden="1" x14ac:dyDescent="0.2">
      <c r="A718" s="67"/>
      <c r="B718" s="85"/>
      <c r="C718" s="86" t="s">
        <v>1090</v>
      </c>
      <c r="D718" s="86"/>
      <c r="E718" s="86"/>
      <c r="F718" s="86"/>
      <c r="G718" s="86"/>
      <c r="H718" s="86"/>
      <c r="I718" s="72"/>
      <c r="J718" s="74">
        <f>SUMIF(CD50:CD700, 1, AG50:AG700)</f>
        <v>0</v>
      </c>
      <c r="K718" s="74"/>
      <c r="L718" s="74">
        <f>SUMIF(CD50:CD700, 1, BC50:BC700)</f>
        <v>0</v>
      </c>
    </row>
    <row r="719" spans="1:12" ht="14.25" hidden="1" x14ac:dyDescent="0.2">
      <c r="A719" s="67"/>
      <c r="B719" s="85"/>
      <c r="C719" s="86" t="s">
        <v>1091</v>
      </c>
      <c r="D719" s="86"/>
      <c r="E719" s="86"/>
      <c r="F719" s="86"/>
      <c r="G719" s="86"/>
      <c r="H719" s="86"/>
      <c r="I719" s="72"/>
      <c r="J719" s="74">
        <f>SUMIF(CD50:CD700, 1, AF50:AF700)</f>
        <v>0</v>
      </c>
      <c r="K719" s="74"/>
      <c r="L719" s="74">
        <f>SUMIF(CD50:CD700, 1, BB50:BB700)</f>
        <v>0</v>
      </c>
    </row>
    <row r="720" spans="1:12" ht="14.25" x14ac:dyDescent="0.2">
      <c r="A720" s="67"/>
      <c r="B720" s="85"/>
      <c r="C720" s="86" t="s">
        <v>1160</v>
      </c>
      <c r="D720" s="86"/>
      <c r="E720" s="86"/>
      <c r="F720" s="86"/>
      <c r="G720" s="86"/>
      <c r="H720" s="86"/>
      <c r="I720" s="72"/>
      <c r="J720" s="74">
        <f>SUMIF(CD50:CD700, 1, S50:S700)+SUMIF(CD50:CD700, 1, X50:X700)+SUMIF(CD50:CD700, 1, Z50:Z700)</f>
        <v>1308.1500000000001</v>
      </c>
      <c r="K720" s="74"/>
      <c r="L720" s="74">
        <f>SUMIF(CD50:CD700, 1, AR50:AR700)+SUMIF(CD50:CD700, 1, AT50:AT700)+SUMIF(CD50:CD700, 1, AV50:AV700)</f>
        <v>66624.25</v>
      </c>
    </row>
    <row r="721" spans="1:12" ht="14.25" x14ac:dyDescent="0.2">
      <c r="A721" s="67"/>
      <c r="B721" s="85"/>
      <c r="C721" s="86" t="s">
        <v>1161</v>
      </c>
      <c r="D721" s="86"/>
      <c r="E721" s="86"/>
      <c r="F721" s="86"/>
      <c r="G721" s="86"/>
      <c r="H721" s="86"/>
      <c r="I721" s="72"/>
      <c r="J721" s="74">
        <f>SUMIF(CD50:CD700, 1, AD50:AD700)</f>
        <v>1283.1099999999999</v>
      </c>
      <c r="K721" s="74"/>
      <c r="L721" s="74">
        <f>SUMIF(CD50:CD700, 1, AZ50:AZ700)</f>
        <v>65348.259999999995</v>
      </c>
    </row>
    <row r="722" spans="1:12" ht="14.25" x14ac:dyDescent="0.2">
      <c r="A722" s="67"/>
      <c r="B722" s="85"/>
      <c r="C722" s="86" t="s">
        <v>1162</v>
      </c>
      <c r="D722" s="86"/>
      <c r="E722" s="86"/>
      <c r="F722" s="86"/>
      <c r="G722" s="86"/>
      <c r="H722" s="86"/>
      <c r="I722" s="72"/>
      <c r="J722" s="74">
        <f>SUMIF(CD50:CD700, 1, AE50:AE700)</f>
        <v>727</v>
      </c>
      <c r="K722" s="74"/>
      <c r="L722" s="74">
        <f>SUMIF(CD50:CD700, 1, BA50:BA700)</f>
        <v>37025.550000000003</v>
      </c>
    </row>
    <row r="724" spans="1:12" ht="15" x14ac:dyDescent="0.2">
      <c r="A724" s="87"/>
      <c r="B724" s="88"/>
      <c r="C724" s="89" t="s">
        <v>1163</v>
      </c>
      <c r="D724" s="89"/>
      <c r="E724" s="89"/>
      <c r="F724" s="89"/>
      <c r="G724" s="89"/>
      <c r="H724" s="89"/>
      <c r="I724" s="90"/>
      <c r="J724" s="91">
        <f>J726+J741+J742</f>
        <v>446009.81999999989</v>
      </c>
      <c r="K724" s="91"/>
      <c r="L724" s="91">
        <f>L726+L741+L742</f>
        <v>4760653.62</v>
      </c>
    </row>
    <row r="725" spans="1:12" ht="14.25" x14ac:dyDescent="0.2">
      <c r="A725" s="67"/>
      <c r="B725" s="85"/>
      <c r="C725" s="92" t="s">
        <v>1080</v>
      </c>
      <c r="D725" s="86"/>
      <c r="E725" s="86"/>
      <c r="F725" s="86"/>
      <c r="G725" s="86"/>
      <c r="H725" s="86"/>
      <c r="I725" s="72"/>
      <c r="J725" s="74"/>
      <c r="K725" s="74"/>
      <c r="L725" s="74"/>
    </row>
    <row r="726" spans="1:12" ht="14.25" x14ac:dyDescent="0.2">
      <c r="A726" s="67"/>
      <c r="B726" s="85"/>
      <c r="C726" s="86" t="s">
        <v>1158</v>
      </c>
      <c r="D726" s="86"/>
      <c r="E726" s="86"/>
      <c r="F726" s="86"/>
      <c r="G726" s="86"/>
      <c r="H726" s="86"/>
      <c r="I726" s="72"/>
      <c r="J726" s="74">
        <f>J728+J729+J735+J739</f>
        <v>438255.99999999994</v>
      </c>
      <c r="K726" s="74"/>
      <c r="L726" s="74">
        <f>L728+L729+L735+L739</f>
        <v>4365750.24</v>
      </c>
    </row>
    <row r="727" spans="1:12" ht="14.25" x14ac:dyDescent="0.2">
      <c r="A727" s="67"/>
      <c r="B727" s="85"/>
      <c r="C727" s="92" t="s">
        <v>1080</v>
      </c>
      <c r="D727" s="86"/>
      <c r="E727" s="86"/>
      <c r="F727" s="86"/>
      <c r="G727" s="86"/>
      <c r="H727" s="86"/>
      <c r="I727" s="72"/>
      <c r="J727" s="74"/>
      <c r="K727" s="74"/>
      <c r="L727" s="74"/>
    </row>
    <row r="728" spans="1:12" ht="14.25" x14ac:dyDescent="0.2">
      <c r="A728" s="67"/>
      <c r="B728" s="85"/>
      <c r="C728" s="86" t="s">
        <v>1159</v>
      </c>
      <c r="D728" s="86"/>
      <c r="E728" s="86"/>
      <c r="F728" s="86"/>
      <c r="G728" s="86"/>
      <c r="H728" s="86"/>
      <c r="I728" s="72"/>
      <c r="J728" s="74">
        <f>SUMIF(CD50:CD722, 2, S50:S722)</f>
        <v>4774.6100000000006</v>
      </c>
      <c r="K728" s="74"/>
      <c r="L728" s="74">
        <f>SUMIF(CD50:CD722, 2, AR50:AR722)</f>
        <v>243171.58999999997</v>
      </c>
    </row>
    <row r="729" spans="1:12" ht="14.25" x14ac:dyDescent="0.2">
      <c r="A729" s="67"/>
      <c r="B729" s="85"/>
      <c r="C729" s="86" t="s">
        <v>1082</v>
      </c>
      <c r="D729" s="86"/>
      <c r="E729" s="86"/>
      <c r="F729" s="86"/>
      <c r="G729" s="86"/>
      <c r="H729" s="86"/>
      <c r="I729" s="72"/>
      <c r="J729" s="74">
        <f>J731+J734</f>
        <v>12570.69</v>
      </c>
      <c r="K729" s="74"/>
      <c r="L729" s="74">
        <f>L731+L734</f>
        <v>75247.829999999987</v>
      </c>
    </row>
    <row r="730" spans="1:12" ht="14.25" x14ac:dyDescent="0.2">
      <c r="A730" s="67"/>
      <c r="B730" s="85"/>
      <c r="C730" s="92" t="s">
        <v>1083</v>
      </c>
      <c r="D730" s="86"/>
      <c r="E730" s="86"/>
      <c r="F730" s="86"/>
      <c r="G730" s="86"/>
      <c r="H730" s="86"/>
      <c r="I730" s="72"/>
      <c r="J730" s="74"/>
      <c r="K730" s="74"/>
      <c r="L730" s="74"/>
    </row>
    <row r="731" spans="1:12" ht="14.25" x14ac:dyDescent="0.2">
      <c r="A731" s="67"/>
      <c r="B731" s="85"/>
      <c r="C731" s="86" t="s">
        <v>1084</v>
      </c>
      <c r="D731" s="86"/>
      <c r="E731" s="86"/>
      <c r="F731" s="86"/>
      <c r="G731" s="86"/>
      <c r="H731" s="86"/>
      <c r="I731" s="72"/>
      <c r="J731" s="74">
        <f>SUMIF(CD50:CD722, 2, P50:P722)</f>
        <v>12570.69</v>
      </c>
      <c r="K731" s="74"/>
      <c r="L731" s="74">
        <f>SUMIF(CD50:CD722, 2, AO50:AO722)</f>
        <v>75247.829999999987</v>
      </c>
    </row>
    <row r="732" spans="1:12" ht="14.25" x14ac:dyDescent="0.2">
      <c r="A732" s="67"/>
      <c r="B732" s="85"/>
      <c r="C732" s="92" t="s">
        <v>1085</v>
      </c>
      <c r="D732" s="86"/>
      <c r="E732" s="86"/>
      <c r="F732" s="86"/>
      <c r="G732" s="86"/>
      <c r="H732" s="86"/>
      <c r="I732" s="72"/>
      <c r="J732" s="74"/>
      <c r="K732" s="74"/>
      <c r="L732" s="74"/>
    </row>
    <row r="733" spans="1:12" ht="14.25" x14ac:dyDescent="0.2">
      <c r="A733" s="67"/>
      <c r="B733" s="85"/>
      <c r="C733" s="86" t="s">
        <v>1086</v>
      </c>
      <c r="D733" s="86"/>
      <c r="E733" s="86"/>
      <c r="F733" s="86"/>
      <c r="G733" s="86"/>
      <c r="H733" s="86"/>
      <c r="I733" s="72"/>
      <c r="J733" s="74">
        <f>SUMIF(CD50:CD722, 2, X50:X722)</f>
        <v>467.35</v>
      </c>
      <c r="K733" s="74"/>
      <c r="L733" s="74">
        <f>SUMIF(CD50:CD722, 2, AT50:AT722)</f>
        <v>23801.79</v>
      </c>
    </row>
    <row r="734" spans="1:12" ht="14.25" hidden="1" x14ac:dyDescent="0.2">
      <c r="A734" s="67"/>
      <c r="B734" s="85"/>
      <c r="C734" s="86" t="s">
        <v>1087</v>
      </c>
      <c r="D734" s="86"/>
      <c r="E734" s="86"/>
      <c r="F734" s="86"/>
      <c r="G734" s="86"/>
      <c r="H734" s="86"/>
      <c r="I734" s="72"/>
      <c r="J734" s="74">
        <f>SUMIF(CD50:CD722, 2, Z50:Z722)</f>
        <v>0</v>
      </c>
      <c r="K734" s="74"/>
      <c r="L734" s="74">
        <f>SUMIF(CD50:CD722, 2, AV50:AV722)</f>
        <v>0</v>
      </c>
    </row>
    <row r="735" spans="1:12" ht="14.25" x14ac:dyDescent="0.2">
      <c r="A735" s="67"/>
      <c r="B735" s="85"/>
      <c r="C735" s="86" t="s">
        <v>1088</v>
      </c>
      <c r="D735" s="86"/>
      <c r="E735" s="86"/>
      <c r="F735" s="86"/>
      <c r="G735" s="86"/>
      <c r="H735" s="86"/>
      <c r="I735" s="72"/>
      <c r="J735" s="74">
        <f>J737+J738</f>
        <v>420910.69999999995</v>
      </c>
      <c r="K735" s="74"/>
      <c r="L735" s="74">
        <f>L737+L738</f>
        <v>4047330.8200000003</v>
      </c>
    </row>
    <row r="736" spans="1:12" ht="14.25" x14ac:dyDescent="0.2">
      <c r="A736" s="67"/>
      <c r="B736" s="85"/>
      <c r="C736" s="92" t="s">
        <v>1083</v>
      </c>
      <c r="D736" s="86"/>
      <c r="E736" s="86"/>
      <c r="F736" s="86"/>
      <c r="G736" s="86"/>
      <c r="H736" s="86"/>
      <c r="I736" s="72"/>
      <c r="J736" s="74"/>
      <c r="K736" s="74"/>
      <c r="L736" s="74"/>
    </row>
    <row r="737" spans="1:12" ht="14.25" x14ac:dyDescent="0.2">
      <c r="A737" s="67"/>
      <c r="B737" s="85"/>
      <c r="C737" s="86" t="s">
        <v>1089</v>
      </c>
      <c r="D737" s="86"/>
      <c r="E737" s="86"/>
      <c r="F737" s="86"/>
      <c r="G737" s="86"/>
      <c r="H737" s="86"/>
      <c r="I737" s="72"/>
      <c r="J737" s="74">
        <f>SUMIF(CD50:CD722, 2, AA50:AA722)-SUMIF(CD50:CD722, 2, BJ50:BJ722)</f>
        <v>420910.69999999995</v>
      </c>
      <c r="K737" s="74"/>
      <c r="L737" s="74">
        <f>SUMIF(CD50:CD722, 2, AW50:AW722)-SUMIF(CD50:CD722, 2, BK50:BK722)</f>
        <v>4047330.8200000003</v>
      </c>
    </row>
    <row r="738" spans="1:12" ht="14.25" hidden="1" x14ac:dyDescent="0.2">
      <c r="A738" s="67"/>
      <c r="B738" s="85"/>
      <c r="C738" s="86" t="s">
        <v>1090</v>
      </c>
      <c r="D738" s="86"/>
      <c r="E738" s="86"/>
      <c r="F738" s="86"/>
      <c r="G738" s="86"/>
      <c r="H738" s="86"/>
      <c r="I738" s="72"/>
      <c r="J738" s="74">
        <f>SUMIF(CD50:CD722, 2, AG50:AG722)</f>
        <v>0</v>
      </c>
      <c r="K738" s="74"/>
      <c r="L738" s="74">
        <f>SUMIF(CD50:CD722, 2, BC50:BC722)</f>
        <v>0</v>
      </c>
    </row>
    <row r="739" spans="1:12" ht="14.25" hidden="1" x14ac:dyDescent="0.2">
      <c r="A739" s="67"/>
      <c r="B739" s="85"/>
      <c r="C739" s="86" t="s">
        <v>1091</v>
      </c>
      <c r="D739" s="86"/>
      <c r="E739" s="86"/>
      <c r="F739" s="86"/>
      <c r="G739" s="86"/>
      <c r="H739" s="86"/>
      <c r="I739" s="72"/>
      <c r="J739" s="74">
        <f>SUMIF(CD50:CD722, 2, AF50:AF722)</f>
        <v>0</v>
      </c>
      <c r="K739" s="74"/>
      <c r="L739" s="74">
        <f>SUMIF(CD50:CD722, 2, BB50:BB722)</f>
        <v>0</v>
      </c>
    </row>
    <row r="740" spans="1:12" ht="14.25" x14ac:dyDescent="0.2">
      <c r="A740" s="67"/>
      <c r="B740" s="85"/>
      <c r="C740" s="86" t="s">
        <v>1160</v>
      </c>
      <c r="D740" s="86"/>
      <c r="E740" s="86"/>
      <c r="F740" s="86"/>
      <c r="G740" s="86"/>
      <c r="H740" s="86"/>
      <c r="I740" s="72"/>
      <c r="J740" s="74">
        <f>SUMIF(CD50:CD722, 2, S50:S722)+SUMIF(CD50:CD722, 2, X50:X722)+SUMIF(CD50:CD722, 2, Z50:Z722)</f>
        <v>5241.9600000000009</v>
      </c>
      <c r="K740" s="74"/>
      <c r="L740" s="74">
        <f>SUMIF(CD50:CD722, 2, AR50:AR722)+SUMIF(CD50:CD722, 2, AT50:AT722)+SUMIF(CD50:CD722, 2, AV50:AV722)</f>
        <v>266973.37999999995</v>
      </c>
    </row>
    <row r="741" spans="1:12" ht="14.25" x14ac:dyDescent="0.2">
      <c r="A741" s="67"/>
      <c r="B741" s="85"/>
      <c r="C741" s="86" t="s">
        <v>1161</v>
      </c>
      <c r="D741" s="86"/>
      <c r="E741" s="86"/>
      <c r="F741" s="86"/>
      <c r="G741" s="86"/>
      <c r="H741" s="86"/>
      <c r="I741" s="72"/>
      <c r="J741" s="74">
        <f>SUMIF(CD50:CD722, 2, AD50:AD722)</f>
        <v>5082.2199999999993</v>
      </c>
      <c r="K741" s="74"/>
      <c r="L741" s="74">
        <f>SUMIF(CD50:CD722, 2, AZ50:AZ722)</f>
        <v>258837.46000000008</v>
      </c>
    </row>
    <row r="742" spans="1:12" ht="14.25" x14ac:dyDescent="0.2">
      <c r="A742" s="67"/>
      <c r="B742" s="85"/>
      <c r="C742" s="86" t="s">
        <v>1162</v>
      </c>
      <c r="D742" s="86"/>
      <c r="E742" s="86"/>
      <c r="F742" s="86"/>
      <c r="G742" s="86"/>
      <c r="H742" s="86"/>
      <c r="I742" s="72"/>
      <c r="J742" s="74">
        <f>SUMIF(CD50:CD722, 2, AE50:AE722)</f>
        <v>2671.6</v>
      </c>
      <c r="K742" s="74"/>
      <c r="L742" s="74">
        <f>SUMIF(CD50:CD722, 2, BA50:BA722)</f>
        <v>136065.92000000001</v>
      </c>
    </row>
    <row r="744" spans="1:12" ht="15" x14ac:dyDescent="0.2">
      <c r="A744" s="87"/>
      <c r="B744" s="88"/>
      <c r="C744" s="89" t="s">
        <v>1164</v>
      </c>
      <c r="D744" s="89"/>
      <c r="E744" s="89"/>
      <c r="F744" s="89"/>
      <c r="G744" s="89"/>
      <c r="H744" s="89"/>
      <c r="I744" s="90"/>
      <c r="J744" s="91">
        <f>J746+J747</f>
        <v>40068300.409999996</v>
      </c>
      <c r="K744" s="91"/>
      <c r="L744" s="91">
        <f>L746+L747</f>
        <v>270060344.74000001</v>
      </c>
    </row>
    <row r="745" spans="1:12" ht="14.25" x14ac:dyDescent="0.2">
      <c r="A745" s="67"/>
      <c r="B745" s="85"/>
      <c r="C745" s="92" t="s">
        <v>1080</v>
      </c>
      <c r="D745" s="86"/>
      <c r="E745" s="86"/>
      <c r="F745" s="86"/>
      <c r="G745" s="86"/>
      <c r="H745" s="86"/>
      <c r="I745" s="72"/>
      <c r="J745" s="74"/>
      <c r="K745" s="74"/>
      <c r="L745" s="74"/>
    </row>
    <row r="746" spans="1:12" ht="14.25" x14ac:dyDescent="0.2">
      <c r="A746" s="67"/>
      <c r="B746" s="85"/>
      <c r="C746" s="86" t="s">
        <v>1096</v>
      </c>
      <c r="D746" s="86"/>
      <c r="E746" s="86"/>
      <c r="F746" s="86"/>
      <c r="G746" s="86"/>
      <c r="H746" s="86"/>
      <c r="I746" s="72"/>
      <c r="J746" s="74">
        <f>SUMIF(CD50:CD742, 3, BJ50:BJ742)</f>
        <v>40068300.409999996</v>
      </c>
      <c r="K746" s="74"/>
      <c r="L746" s="74">
        <f>SUMIF(CD50:CD742, 3, BK50:BK742)</f>
        <v>270060344.74000001</v>
      </c>
    </row>
    <row r="747" spans="1:12" ht="14.25" hidden="1" x14ac:dyDescent="0.2">
      <c r="A747" s="67"/>
      <c r="B747" s="85"/>
      <c r="C747" s="86" t="s">
        <v>1097</v>
      </c>
      <c r="D747" s="86"/>
      <c r="E747" s="86"/>
      <c r="F747" s="86"/>
      <c r="G747" s="86"/>
      <c r="H747" s="86"/>
      <c r="I747" s="72"/>
      <c r="J747" s="74">
        <f>SUMIF(CD50:CD742, 3, AH50:AH742)</f>
        <v>0</v>
      </c>
      <c r="K747" s="74"/>
      <c r="L747" s="74">
        <f>SUMIF(CD50:CD742, 3, BD50:BD742)</f>
        <v>0</v>
      </c>
    </row>
    <row r="748" spans="1:12" hidden="1" x14ac:dyDescent="0.2"/>
    <row r="749" spans="1:12" ht="15" hidden="1" x14ac:dyDescent="0.2">
      <c r="A749" s="87"/>
      <c r="B749" s="88"/>
      <c r="C749" s="89" t="s">
        <v>1165</v>
      </c>
      <c r="D749" s="89"/>
      <c r="E749" s="89"/>
      <c r="F749" s="89"/>
      <c r="G749" s="89"/>
      <c r="H749" s="89"/>
      <c r="I749" s="90"/>
      <c r="J749" s="91">
        <f>J755+J770+J771+J751+J752</f>
        <v>0</v>
      </c>
      <c r="K749" s="91"/>
      <c r="L749" s="91">
        <f>L755+L770+L771+L751+L752</f>
        <v>0</v>
      </c>
    </row>
    <row r="750" spans="1:12" ht="14.25" hidden="1" x14ac:dyDescent="0.2">
      <c r="A750" s="67"/>
      <c r="B750" s="85"/>
      <c r="C750" s="92" t="s">
        <v>1080</v>
      </c>
      <c r="D750" s="86"/>
      <c r="E750" s="86"/>
      <c r="F750" s="86"/>
      <c r="G750" s="86"/>
      <c r="H750" s="86"/>
      <c r="I750" s="72"/>
      <c r="J750" s="74"/>
      <c r="K750" s="74"/>
      <c r="L750" s="74"/>
    </row>
    <row r="751" spans="1:12" ht="14.25" hidden="1" x14ac:dyDescent="0.2">
      <c r="A751" s="67"/>
      <c r="B751" s="85"/>
      <c r="C751" s="86" t="s">
        <v>1166</v>
      </c>
      <c r="D751" s="86"/>
      <c r="E751" s="86"/>
      <c r="F751" s="86"/>
      <c r="G751" s="86"/>
      <c r="H751" s="86"/>
      <c r="I751" s="72"/>
      <c r="J751" s="74">
        <f>SUM(BL50:BL747)</f>
        <v>0</v>
      </c>
      <c r="K751" s="74"/>
      <c r="L751" s="74"/>
    </row>
    <row r="752" spans="1:12" ht="14.25" hidden="1" x14ac:dyDescent="0.2">
      <c r="A752" s="67"/>
      <c r="B752" s="85"/>
      <c r="C752" s="86" t="s">
        <v>1167</v>
      </c>
      <c r="D752" s="86"/>
      <c r="E752" s="86"/>
      <c r="F752" s="86"/>
      <c r="G752" s="86"/>
      <c r="H752" s="86"/>
      <c r="I752" s="72"/>
      <c r="J752" s="74">
        <f>SUM(BN50:BN747)</f>
        <v>0</v>
      </c>
      <c r="K752" s="74"/>
      <c r="L752" s="74">
        <f>SUM(BO50:BO747)</f>
        <v>0</v>
      </c>
    </row>
    <row r="753" spans="1:12" ht="14.25" hidden="1" x14ac:dyDescent="0.2">
      <c r="A753" s="67"/>
      <c r="B753" s="85"/>
      <c r="C753" s="86" t="s">
        <v>1168</v>
      </c>
      <c r="D753" s="86"/>
      <c r="E753" s="86"/>
      <c r="F753" s="86"/>
      <c r="G753" s="86"/>
      <c r="H753" s="86"/>
      <c r="I753" s="72"/>
      <c r="J753" s="74">
        <f>J755+J770+J771</f>
        <v>0</v>
      </c>
      <c r="K753" s="74"/>
      <c r="L753" s="74">
        <f>L755+L770+L771</f>
        <v>0</v>
      </c>
    </row>
    <row r="754" spans="1:12" ht="14.25" hidden="1" x14ac:dyDescent="0.2">
      <c r="A754" s="67"/>
      <c r="B754" s="85"/>
      <c r="C754" s="92" t="s">
        <v>1080</v>
      </c>
      <c r="D754" s="86"/>
      <c r="E754" s="86"/>
      <c r="F754" s="86"/>
      <c r="G754" s="86"/>
      <c r="H754" s="86"/>
      <c r="I754" s="72"/>
      <c r="J754" s="74"/>
      <c r="K754" s="74"/>
      <c r="L754" s="74"/>
    </row>
    <row r="755" spans="1:12" ht="14.25" hidden="1" x14ac:dyDescent="0.2">
      <c r="A755" s="67"/>
      <c r="B755" s="85"/>
      <c r="C755" s="86" t="s">
        <v>1158</v>
      </c>
      <c r="D755" s="86"/>
      <c r="E755" s="86"/>
      <c r="F755" s="86"/>
      <c r="G755" s="86"/>
      <c r="H755" s="86"/>
      <c r="I755" s="72"/>
      <c r="J755" s="74">
        <f>J757+J758+J764+J768</f>
        <v>0</v>
      </c>
      <c r="K755" s="74"/>
      <c r="L755" s="74">
        <f>L757+L758+L764+L768</f>
        <v>0</v>
      </c>
    </row>
    <row r="756" spans="1:12" ht="14.25" hidden="1" x14ac:dyDescent="0.2">
      <c r="A756" s="67"/>
      <c r="B756" s="85"/>
      <c r="C756" s="92" t="s">
        <v>1080</v>
      </c>
      <c r="D756" s="86"/>
      <c r="E756" s="86"/>
      <c r="F756" s="86"/>
      <c r="G756" s="86"/>
      <c r="H756" s="86"/>
      <c r="I756" s="72"/>
      <c r="J756" s="74"/>
      <c r="K756" s="74"/>
      <c r="L756" s="74"/>
    </row>
    <row r="757" spans="1:12" ht="14.25" hidden="1" x14ac:dyDescent="0.2">
      <c r="A757" s="67"/>
      <c r="B757" s="85"/>
      <c r="C757" s="86" t="s">
        <v>1159</v>
      </c>
      <c r="D757" s="86"/>
      <c r="E757" s="86"/>
      <c r="F757" s="86"/>
      <c r="G757" s="86"/>
      <c r="H757" s="86"/>
      <c r="I757" s="72"/>
      <c r="J757" s="74">
        <f>SUMIF(CD50:CD747, 4, S50:S747)</f>
        <v>0</v>
      </c>
      <c r="K757" s="74"/>
      <c r="L757" s="74">
        <f>SUMIF(CD50:CD747, 4, AR50:AR747)</f>
        <v>0</v>
      </c>
    </row>
    <row r="758" spans="1:12" ht="14.25" hidden="1" x14ac:dyDescent="0.2">
      <c r="A758" s="67"/>
      <c r="B758" s="85"/>
      <c r="C758" s="86" t="s">
        <v>1082</v>
      </c>
      <c r="D758" s="86"/>
      <c r="E758" s="86"/>
      <c r="F758" s="86"/>
      <c r="G758" s="86"/>
      <c r="H758" s="86"/>
      <c r="I758" s="72"/>
      <c r="J758" s="74">
        <f>J760+J763</f>
        <v>0</v>
      </c>
      <c r="K758" s="74"/>
      <c r="L758" s="74">
        <f>L760+L763</f>
        <v>0</v>
      </c>
    </row>
    <row r="759" spans="1:12" ht="14.25" hidden="1" x14ac:dyDescent="0.2">
      <c r="A759" s="67"/>
      <c r="B759" s="85"/>
      <c r="C759" s="92" t="s">
        <v>1083</v>
      </c>
      <c r="D759" s="86"/>
      <c r="E759" s="86"/>
      <c r="F759" s="86"/>
      <c r="G759" s="86"/>
      <c r="H759" s="86"/>
      <c r="I759" s="72"/>
      <c r="J759" s="74"/>
      <c r="K759" s="74"/>
      <c r="L759" s="74"/>
    </row>
    <row r="760" spans="1:12" ht="14.25" hidden="1" x14ac:dyDescent="0.2">
      <c r="A760" s="67"/>
      <c r="B760" s="85"/>
      <c r="C760" s="86" t="s">
        <v>1084</v>
      </c>
      <c r="D760" s="86"/>
      <c r="E760" s="86"/>
      <c r="F760" s="86"/>
      <c r="G760" s="86"/>
      <c r="H760" s="86"/>
      <c r="I760" s="72"/>
      <c r="J760" s="74">
        <f>SUMIF(CD50:CD747, 4, P50:P747)</f>
        <v>0</v>
      </c>
      <c r="K760" s="74"/>
      <c r="L760" s="74">
        <f>SUMIF(CD50:CD747, 4, AO50:AO747)</f>
        <v>0</v>
      </c>
    </row>
    <row r="761" spans="1:12" ht="14.25" hidden="1" x14ac:dyDescent="0.2">
      <c r="A761" s="67"/>
      <c r="B761" s="85"/>
      <c r="C761" s="92" t="s">
        <v>1085</v>
      </c>
      <c r="D761" s="86"/>
      <c r="E761" s="86"/>
      <c r="F761" s="86"/>
      <c r="G761" s="86"/>
      <c r="H761" s="86"/>
      <c r="I761" s="72"/>
      <c r="J761" s="74"/>
      <c r="K761" s="74"/>
      <c r="L761" s="74"/>
    </row>
    <row r="762" spans="1:12" ht="14.25" hidden="1" x14ac:dyDescent="0.2">
      <c r="A762" s="67"/>
      <c r="B762" s="85"/>
      <c r="C762" s="86" t="s">
        <v>1086</v>
      </c>
      <c r="D762" s="86"/>
      <c r="E762" s="86"/>
      <c r="F762" s="86"/>
      <c r="G762" s="86"/>
      <c r="H762" s="86"/>
      <c r="I762" s="72"/>
      <c r="J762" s="74">
        <f>SUMIF(CD50:CD747, 4, X50:X747)</f>
        <v>0</v>
      </c>
      <c r="K762" s="74"/>
      <c r="L762" s="74">
        <f>SUMIF(CD50:CD747, 4, AT50:AT747)</f>
        <v>0</v>
      </c>
    </row>
    <row r="763" spans="1:12" ht="14.25" hidden="1" x14ac:dyDescent="0.2">
      <c r="A763" s="67"/>
      <c r="B763" s="85"/>
      <c r="C763" s="86" t="s">
        <v>1087</v>
      </c>
      <c r="D763" s="86"/>
      <c r="E763" s="86"/>
      <c r="F763" s="86"/>
      <c r="G763" s="86"/>
      <c r="H763" s="86"/>
      <c r="I763" s="72"/>
      <c r="J763" s="74">
        <f>SUMIF(CD50:CD747, 4, Z50:Z747)</f>
        <v>0</v>
      </c>
      <c r="K763" s="74"/>
      <c r="L763" s="74">
        <f>SUMIF(CD50:CD747, 4, AV50:AV747)</f>
        <v>0</v>
      </c>
    </row>
    <row r="764" spans="1:12" ht="14.25" hidden="1" x14ac:dyDescent="0.2">
      <c r="A764" s="67"/>
      <c r="B764" s="85"/>
      <c r="C764" s="86" t="s">
        <v>1088</v>
      </c>
      <c r="D764" s="86"/>
      <c r="E764" s="86"/>
      <c r="F764" s="86"/>
      <c r="G764" s="86"/>
      <c r="H764" s="86"/>
      <c r="I764" s="72"/>
      <c r="J764" s="74">
        <f>J766+J767</f>
        <v>0</v>
      </c>
      <c r="K764" s="74"/>
      <c r="L764" s="74">
        <f>L766+L767</f>
        <v>0</v>
      </c>
    </row>
    <row r="765" spans="1:12" ht="14.25" hidden="1" x14ac:dyDescent="0.2">
      <c r="A765" s="67"/>
      <c r="B765" s="85"/>
      <c r="C765" s="92" t="s">
        <v>1083</v>
      </c>
      <c r="D765" s="86"/>
      <c r="E765" s="86"/>
      <c r="F765" s="86"/>
      <c r="G765" s="86"/>
      <c r="H765" s="86"/>
      <c r="I765" s="72"/>
      <c r="J765" s="74"/>
      <c r="K765" s="74"/>
      <c r="L765" s="74"/>
    </row>
    <row r="766" spans="1:12" ht="14.25" hidden="1" x14ac:dyDescent="0.2">
      <c r="A766" s="67"/>
      <c r="B766" s="85"/>
      <c r="C766" s="86" t="s">
        <v>1089</v>
      </c>
      <c r="D766" s="86"/>
      <c r="E766" s="86"/>
      <c r="F766" s="86"/>
      <c r="G766" s="86"/>
      <c r="H766" s="86"/>
      <c r="I766" s="72"/>
      <c r="J766" s="74">
        <f>SUMIF(CD50:CD747, 4, AA50:AA747)-SUMIF(CD50:CD747, 4, BJ50:BJ747)</f>
        <v>0</v>
      </c>
      <c r="K766" s="74"/>
      <c r="L766" s="74">
        <f>SUMIF(CD50:CD747, 4, AW50:AW747)-SUMIF(CD50:CD747, 4, BK50:BK747)</f>
        <v>0</v>
      </c>
    </row>
    <row r="767" spans="1:12" ht="14.25" hidden="1" x14ac:dyDescent="0.2">
      <c r="A767" s="67"/>
      <c r="B767" s="85"/>
      <c r="C767" s="86" t="s">
        <v>1090</v>
      </c>
      <c r="D767" s="86"/>
      <c r="E767" s="86"/>
      <c r="F767" s="86"/>
      <c r="G767" s="86"/>
      <c r="H767" s="86"/>
      <c r="I767" s="72"/>
      <c r="J767" s="74">
        <f>SUMIF(CD50:CD747, 4, AG50:AG747)</f>
        <v>0</v>
      </c>
      <c r="K767" s="74"/>
      <c r="L767" s="74">
        <f>SUMIF(CD50:CD747, 4, BC50:BC747)</f>
        <v>0</v>
      </c>
    </row>
    <row r="768" spans="1:12" ht="14.25" hidden="1" x14ac:dyDescent="0.2">
      <c r="A768" s="67"/>
      <c r="B768" s="85"/>
      <c r="C768" s="86" t="s">
        <v>1091</v>
      </c>
      <c r="D768" s="86"/>
      <c r="E768" s="86"/>
      <c r="F768" s="86"/>
      <c r="G768" s="86"/>
      <c r="H768" s="86"/>
      <c r="I768" s="72"/>
      <c r="J768" s="74">
        <f>SUMIF(CD50:CD747, 4, AF50:AF747)</f>
        <v>0</v>
      </c>
      <c r="K768" s="74"/>
      <c r="L768" s="74">
        <f>SUMIF(CD50:CD747, 4, BB50:BB747)</f>
        <v>0</v>
      </c>
    </row>
    <row r="769" spans="1:12" ht="14.25" hidden="1" x14ac:dyDescent="0.2">
      <c r="A769" s="67"/>
      <c r="B769" s="85"/>
      <c r="C769" s="86" t="s">
        <v>1160</v>
      </c>
      <c r="D769" s="86"/>
      <c r="E769" s="86"/>
      <c r="F769" s="86"/>
      <c r="G769" s="86"/>
      <c r="H769" s="86"/>
      <c r="I769" s="72"/>
      <c r="J769" s="74">
        <f>SUMIF(CD50:CD747, 4, S50:S747)+SUMIF(CD50:CD747, 4, X50:X747)+SUMIF(CD50:CD747, 4, Z50:Z747)</f>
        <v>0</v>
      </c>
      <c r="K769" s="74"/>
      <c r="L769" s="74">
        <f>SUMIF(CD50:CD747, 4, AR50:AR747)+SUMIF(CD50:CD747, 4, AT50:AT747)+SUMIF(CD50:CD747, 4, AV50:AV747)</f>
        <v>0</v>
      </c>
    </row>
    <row r="770" spans="1:12" ht="14.25" hidden="1" x14ac:dyDescent="0.2">
      <c r="A770" s="67"/>
      <c r="B770" s="85"/>
      <c r="C770" s="86" t="s">
        <v>1161</v>
      </c>
      <c r="D770" s="86"/>
      <c r="E770" s="86"/>
      <c r="F770" s="86"/>
      <c r="G770" s="86"/>
      <c r="H770" s="86"/>
      <c r="I770" s="72"/>
      <c r="J770" s="74">
        <f>SUMIF(CD50:CD747, 4, AD50:AD747)</f>
        <v>0</v>
      </c>
      <c r="K770" s="74"/>
      <c r="L770" s="74">
        <f>SUMIF(CD50:CD747, 4, AZ50:AZ747)</f>
        <v>0</v>
      </c>
    </row>
    <row r="771" spans="1:12" ht="14.25" hidden="1" x14ac:dyDescent="0.2">
      <c r="A771" s="67"/>
      <c r="B771" s="85"/>
      <c r="C771" s="86" t="s">
        <v>1162</v>
      </c>
      <c r="D771" s="86"/>
      <c r="E771" s="86"/>
      <c r="F771" s="86"/>
      <c r="G771" s="86"/>
      <c r="H771" s="86"/>
      <c r="I771" s="72"/>
      <c r="J771" s="74">
        <f>SUMIF(CD50:CD747, 4, AE50:AE747)</f>
        <v>0</v>
      </c>
      <c r="K771" s="74"/>
      <c r="L771" s="74">
        <f>SUMIF(CD50:CD747, 4, BA50:BA747)</f>
        <v>0</v>
      </c>
    </row>
    <row r="773" spans="1:12" ht="15" x14ac:dyDescent="0.2">
      <c r="A773" s="87"/>
      <c r="B773" s="88"/>
      <c r="C773" s="89" t="s">
        <v>1169</v>
      </c>
      <c r="D773" s="89"/>
      <c r="E773" s="89"/>
      <c r="F773" s="89"/>
      <c r="G773" s="89"/>
      <c r="H773" s="89"/>
      <c r="I773" s="90"/>
      <c r="J773" s="91">
        <f>J704+J724+J744+J749</f>
        <v>40559445.439999998</v>
      </c>
      <c r="K773" s="91"/>
      <c r="L773" s="91">
        <f>L704+L724+L744+L749</f>
        <v>275408531.91000003</v>
      </c>
    </row>
    <row r="774" spans="1:12" ht="14.25" x14ac:dyDescent="0.2">
      <c r="A774" s="67"/>
      <c r="B774" s="85"/>
      <c r="C774" s="92" t="s">
        <v>1080</v>
      </c>
      <c r="D774" s="86"/>
      <c r="E774" s="86"/>
      <c r="F774" s="86"/>
      <c r="G774" s="86"/>
      <c r="H774" s="86"/>
      <c r="I774" s="72"/>
      <c r="J774" s="74"/>
      <c r="K774" s="74"/>
      <c r="L774" s="74"/>
    </row>
    <row r="775" spans="1:12" ht="14.25" x14ac:dyDescent="0.2">
      <c r="A775" s="67"/>
      <c r="B775" s="85"/>
      <c r="C775" s="86" t="s">
        <v>1158</v>
      </c>
      <c r="D775" s="86"/>
      <c r="E775" s="86"/>
      <c r="F775" s="86"/>
      <c r="G775" s="86"/>
      <c r="H775" s="86"/>
      <c r="I775" s="72"/>
      <c r="J775" s="74">
        <f>J777+J778+J784+J788</f>
        <v>481381.09999996814</v>
      </c>
      <c r="K775" s="74"/>
      <c r="L775" s="74">
        <f>L777+L778+L784+L788</f>
        <v>4850909.9800001783</v>
      </c>
    </row>
    <row r="776" spans="1:12" ht="14.25" x14ac:dyDescent="0.2">
      <c r="A776" s="67"/>
      <c r="B776" s="85"/>
      <c r="C776" s="92" t="s">
        <v>1080</v>
      </c>
      <c r="D776" s="86"/>
      <c r="E776" s="86"/>
      <c r="F776" s="86"/>
      <c r="G776" s="86"/>
      <c r="H776" s="86"/>
      <c r="I776" s="72"/>
      <c r="J776" s="74"/>
      <c r="K776" s="74"/>
      <c r="L776" s="74"/>
    </row>
    <row r="777" spans="1:12" ht="14.25" x14ac:dyDescent="0.2">
      <c r="A777" s="67"/>
      <c r="B777" s="85"/>
      <c r="C777" s="86" t="s">
        <v>1159</v>
      </c>
      <c r="D777" s="86"/>
      <c r="E777" s="86"/>
      <c r="F777" s="86"/>
      <c r="G777" s="86"/>
      <c r="H777" s="86"/>
      <c r="I777" s="72"/>
      <c r="J777" s="74">
        <f>SUM(S50:S771)</f>
        <v>5998.9699999999993</v>
      </c>
      <c r="K777" s="74"/>
      <c r="L777" s="74">
        <f>SUM(AR50:AR771)</f>
        <v>305528.47999999992</v>
      </c>
    </row>
    <row r="778" spans="1:12" ht="14.25" x14ac:dyDescent="0.2">
      <c r="A778" s="67"/>
      <c r="B778" s="85"/>
      <c r="C778" s="86" t="s">
        <v>1082</v>
      </c>
      <c r="D778" s="86"/>
      <c r="E778" s="86"/>
      <c r="F778" s="86"/>
      <c r="G778" s="86"/>
      <c r="H778" s="86"/>
      <c r="I778" s="72"/>
      <c r="J778" s="74">
        <f>J780+J783</f>
        <v>13843.12</v>
      </c>
      <c r="K778" s="74"/>
      <c r="L778" s="74">
        <f>L780+L783</f>
        <v>87608.999999999985</v>
      </c>
    </row>
    <row r="779" spans="1:12" ht="14.25" x14ac:dyDescent="0.2">
      <c r="A779" s="67"/>
      <c r="B779" s="85"/>
      <c r="C779" s="92" t="s">
        <v>1083</v>
      </c>
      <c r="D779" s="86"/>
      <c r="E779" s="86"/>
      <c r="F779" s="86"/>
      <c r="G779" s="86"/>
      <c r="H779" s="86"/>
      <c r="I779" s="72"/>
      <c r="J779" s="74"/>
      <c r="K779" s="74"/>
      <c r="L779" s="74"/>
    </row>
    <row r="780" spans="1:12" ht="14.25" x14ac:dyDescent="0.2">
      <c r="A780" s="67"/>
      <c r="B780" s="85"/>
      <c r="C780" s="86" t="s">
        <v>1084</v>
      </c>
      <c r="D780" s="86"/>
      <c r="E780" s="86"/>
      <c r="F780" s="86"/>
      <c r="G780" s="86"/>
      <c r="H780" s="86"/>
      <c r="I780" s="72"/>
      <c r="J780" s="74">
        <f>SUM(P50:P771)</f>
        <v>13843.12</v>
      </c>
      <c r="K780" s="74"/>
      <c r="L780" s="74">
        <f>SUM(AO50:AO771)</f>
        <v>87608.999999999985</v>
      </c>
    </row>
    <row r="781" spans="1:12" ht="14.25" x14ac:dyDescent="0.2">
      <c r="A781" s="67"/>
      <c r="B781" s="85"/>
      <c r="C781" s="92" t="s">
        <v>1085</v>
      </c>
      <c r="D781" s="86"/>
      <c r="E781" s="86"/>
      <c r="F781" s="86"/>
      <c r="G781" s="86"/>
      <c r="H781" s="86"/>
      <c r="I781" s="72"/>
      <c r="J781" s="74"/>
      <c r="K781" s="74"/>
      <c r="L781" s="74"/>
    </row>
    <row r="782" spans="1:12" ht="14.25" x14ac:dyDescent="0.2">
      <c r="A782" s="67"/>
      <c r="B782" s="85"/>
      <c r="C782" s="86" t="s">
        <v>1086</v>
      </c>
      <c r="D782" s="86"/>
      <c r="E782" s="86"/>
      <c r="F782" s="86"/>
      <c r="G782" s="86"/>
      <c r="H782" s="86"/>
      <c r="I782" s="72"/>
      <c r="J782" s="74">
        <f>SUM(X50:X771)</f>
        <v>551.14</v>
      </c>
      <c r="K782" s="74"/>
      <c r="L782" s="74">
        <f>SUM(AT50:AT771)</f>
        <v>28069.149999999998</v>
      </c>
    </row>
    <row r="783" spans="1:12" ht="14.25" hidden="1" x14ac:dyDescent="0.2">
      <c r="A783" s="67"/>
      <c r="B783" s="85"/>
      <c r="C783" s="86" t="s">
        <v>1087</v>
      </c>
      <c r="D783" s="86"/>
      <c r="E783" s="86"/>
      <c r="F783" s="86"/>
      <c r="G783" s="86"/>
      <c r="H783" s="86"/>
      <c r="I783" s="72"/>
      <c r="J783" s="74">
        <f>SUM(Z50:Z771)</f>
        <v>0</v>
      </c>
      <c r="K783" s="74"/>
      <c r="L783" s="74">
        <f>SUM(AV50:AV771)</f>
        <v>0</v>
      </c>
    </row>
    <row r="784" spans="1:12" ht="14.25" x14ac:dyDescent="0.2">
      <c r="A784" s="67"/>
      <c r="B784" s="85"/>
      <c r="C784" s="86" t="s">
        <v>1088</v>
      </c>
      <c r="D784" s="86"/>
      <c r="E784" s="86"/>
      <c r="F784" s="86"/>
      <c r="G784" s="86"/>
      <c r="H784" s="86"/>
      <c r="I784" s="72"/>
      <c r="J784" s="74">
        <f>J786+J787</f>
        <v>461539.00999996811</v>
      </c>
      <c r="K784" s="74"/>
      <c r="L784" s="74">
        <f>L786+L787</f>
        <v>4457772.5000001788</v>
      </c>
    </row>
    <row r="785" spans="1:12" ht="14.25" x14ac:dyDescent="0.2">
      <c r="A785" s="67"/>
      <c r="B785" s="85"/>
      <c r="C785" s="92" t="s">
        <v>1083</v>
      </c>
      <c r="D785" s="86"/>
      <c r="E785" s="86"/>
      <c r="F785" s="86"/>
      <c r="G785" s="86"/>
      <c r="H785" s="86"/>
      <c r="I785" s="72"/>
      <c r="J785" s="74"/>
      <c r="K785" s="74"/>
      <c r="L785" s="74"/>
    </row>
    <row r="786" spans="1:12" ht="14.25" x14ac:dyDescent="0.2">
      <c r="A786" s="67"/>
      <c r="B786" s="85"/>
      <c r="C786" s="86" t="s">
        <v>1089</v>
      </c>
      <c r="D786" s="86"/>
      <c r="E786" s="86"/>
      <c r="F786" s="86"/>
      <c r="G786" s="86"/>
      <c r="H786" s="86"/>
      <c r="I786" s="72"/>
      <c r="J786" s="74">
        <f>SUM(AA50:AA771)-SUM(BJ50:BJ771)</f>
        <v>461539.00999996811</v>
      </c>
      <c r="K786" s="74"/>
      <c r="L786" s="74">
        <f>SUM(AW50:AW771)-SUM(BK50:BK771)</f>
        <v>4457772.5000001788</v>
      </c>
    </row>
    <row r="787" spans="1:12" ht="14.25" hidden="1" x14ac:dyDescent="0.2">
      <c r="A787" s="67"/>
      <c r="B787" s="85"/>
      <c r="C787" s="86" t="s">
        <v>1090</v>
      </c>
      <c r="D787" s="86"/>
      <c r="E787" s="86"/>
      <c r="F787" s="86"/>
      <c r="G787" s="86"/>
      <c r="H787" s="86"/>
      <c r="I787" s="72"/>
      <c r="J787" s="74">
        <f>SUM(AG50:AG771)</f>
        <v>0</v>
      </c>
      <c r="K787" s="74"/>
      <c r="L787" s="74">
        <f>SUM(BC50:BC771)</f>
        <v>0</v>
      </c>
    </row>
    <row r="788" spans="1:12" ht="14.25" hidden="1" x14ac:dyDescent="0.2">
      <c r="A788" s="67"/>
      <c r="B788" s="85"/>
      <c r="C788" s="86" t="s">
        <v>1091</v>
      </c>
      <c r="D788" s="86"/>
      <c r="E788" s="86"/>
      <c r="F788" s="86"/>
      <c r="G788" s="86"/>
      <c r="H788" s="86"/>
      <c r="I788" s="72"/>
      <c r="J788" s="74">
        <f>SUM(AF50:AF771)</f>
        <v>0</v>
      </c>
      <c r="K788" s="74"/>
      <c r="L788" s="74">
        <f>SUM(BB50:BB771)</f>
        <v>0</v>
      </c>
    </row>
    <row r="789" spans="1:12" ht="14.25" x14ac:dyDescent="0.2">
      <c r="A789" s="67"/>
      <c r="B789" s="85"/>
      <c r="C789" s="86" t="s">
        <v>1092</v>
      </c>
      <c r="D789" s="86"/>
      <c r="E789" s="86"/>
      <c r="F789" s="86"/>
      <c r="G789" s="86"/>
      <c r="H789" s="86"/>
      <c r="I789" s="72"/>
      <c r="J789" s="74">
        <f>SUM(S50:S771)+SUM(X50:X771)+SUM(Z50:Z771)</f>
        <v>6550.11</v>
      </c>
      <c r="K789" s="74"/>
      <c r="L789" s="74">
        <f>SUM(AR50:AR771)+SUM(AT50:AT771)+SUM(AV50:AV771)</f>
        <v>333597.62999999995</v>
      </c>
    </row>
    <row r="790" spans="1:12" ht="14.25" x14ac:dyDescent="0.2">
      <c r="A790" s="67"/>
      <c r="B790" s="85"/>
      <c r="C790" s="86" t="s">
        <v>1093</v>
      </c>
      <c r="D790" s="86"/>
      <c r="E790" s="86"/>
      <c r="F790" s="86"/>
      <c r="G790" s="86"/>
      <c r="H790" s="86"/>
      <c r="I790" s="72"/>
      <c r="J790" s="74">
        <f>SUM(AD50:AD771)</f>
        <v>6365.329999999999</v>
      </c>
      <c r="K790" s="74"/>
      <c r="L790" s="74">
        <f>SUM(AZ50:AZ771)</f>
        <v>324185.72000000003</v>
      </c>
    </row>
    <row r="791" spans="1:12" ht="14.25" x14ac:dyDescent="0.2">
      <c r="A791" s="67"/>
      <c r="B791" s="85"/>
      <c r="C791" s="86" t="s">
        <v>1094</v>
      </c>
      <c r="D791" s="86"/>
      <c r="E791" s="86"/>
      <c r="F791" s="86"/>
      <c r="G791" s="86"/>
      <c r="H791" s="86"/>
      <c r="I791" s="72"/>
      <c r="J791" s="74">
        <f>SUM(AE50:AE771)</f>
        <v>3398.6</v>
      </c>
      <c r="K791" s="74"/>
      <c r="L791" s="74">
        <f>SUM(BA50:BA771)</f>
        <v>173091.47000000003</v>
      </c>
    </row>
    <row r="792" spans="1:12" ht="14.25" x14ac:dyDescent="0.2">
      <c r="A792" s="67"/>
      <c r="B792" s="85"/>
      <c r="C792" s="86" t="s">
        <v>1170</v>
      </c>
      <c r="D792" s="86"/>
      <c r="E792" s="86"/>
      <c r="F792" s="86"/>
      <c r="G792" s="86"/>
      <c r="H792" s="86"/>
      <c r="I792" s="72"/>
      <c r="J792" s="74">
        <f>J794+J795</f>
        <v>40068300.409999996</v>
      </c>
      <c r="K792" s="74"/>
      <c r="L792" s="74">
        <f>L794+L795</f>
        <v>270060344.74000001</v>
      </c>
    </row>
    <row r="793" spans="1:12" ht="14.25" x14ac:dyDescent="0.2">
      <c r="A793" s="67"/>
      <c r="B793" s="85"/>
      <c r="C793" s="92" t="s">
        <v>1080</v>
      </c>
      <c r="D793" s="86"/>
      <c r="E793" s="86"/>
      <c r="F793" s="86"/>
      <c r="G793" s="86"/>
      <c r="H793" s="86"/>
      <c r="I793" s="72"/>
      <c r="J793" s="74"/>
      <c r="K793" s="74"/>
      <c r="L793" s="74"/>
    </row>
    <row r="794" spans="1:12" ht="14.25" x14ac:dyDescent="0.2">
      <c r="A794" s="67"/>
      <c r="B794" s="85"/>
      <c r="C794" s="86" t="s">
        <v>1096</v>
      </c>
      <c r="D794" s="86"/>
      <c r="E794" s="86"/>
      <c r="F794" s="86"/>
      <c r="G794" s="86"/>
      <c r="H794" s="86"/>
      <c r="I794" s="72"/>
      <c r="J794" s="74">
        <f>SUM(BJ50:BJ771)</f>
        <v>40068300.409999996</v>
      </c>
      <c r="K794" s="74"/>
      <c r="L794" s="74">
        <f>SUM(BK50:BK771)</f>
        <v>270060344.74000001</v>
      </c>
    </row>
    <row r="795" spans="1:12" ht="14.25" hidden="1" x14ac:dyDescent="0.2">
      <c r="A795" s="67"/>
      <c r="B795" s="85"/>
      <c r="C795" s="86" t="s">
        <v>1097</v>
      </c>
      <c r="D795" s="86"/>
      <c r="E795" s="86"/>
      <c r="F795" s="86"/>
      <c r="G795" s="86"/>
      <c r="H795" s="86"/>
      <c r="I795" s="72"/>
      <c r="J795" s="74">
        <f>SUM(AH50:AH771)</f>
        <v>0</v>
      </c>
      <c r="K795" s="74"/>
      <c r="L795" s="74">
        <f>SUM(BD50:BD771)</f>
        <v>0</v>
      </c>
    </row>
    <row r="796" spans="1:12" ht="14.25" hidden="1" x14ac:dyDescent="0.2">
      <c r="A796" s="67"/>
      <c r="B796" s="85"/>
      <c r="C796" s="86" t="s">
        <v>1171</v>
      </c>
      <c r="D796" s="86"/>
      <c r="E796" s="86"/>
      <c r="F796" s="86"/>
      <c r="G796" s="86"/>
      <c r="H796" s="86"/>
      <c r="I796" s="72"/>
      <c r="J796" s="74">
        <f>J749</f>
        <v>0</v>
      </c>
      <c r="K796" s="74"/>
      <c r="L796" s="74">
        <f>L749</f>
        <v>0</v>
      </c>
    </row>
    <row r="797" spans="1:12" ht="14.25" x14ac:dyDescent="0.2">
      <c r="A797" s="67"/>
      <c r="B797" s="85"/>
      <c r="C797" s="89" t="s">
        <v>1101</v>
      </c>
      <c r="D797" s="86"/>
      <c r="E797" s="86"/>
      <c r="F797" s="86"/>
      <c r="G797" s="86"/>
      <c r="H797" s="86"/>
      <c r="I797" s="72"/>
      <c r="J797" s="74"/>
      <c r="K797" s="74"/>
      <c r="L797" s="74"/>
    </row>
    <row r="798" spans="1:12" ht="14.25" x14ac:dyDescent="0.2">
      <c r="A798" s="67"/>
      <c r="B798" s="85"/>
      <c r="C798" s="86" t="s">
        <v>1102</v>
      </c>
      <c r="D798" s="86"/>
      <c r="E798" s="86"/>
      <c r="F798" s="86"/>
      <c r="G798" s="86"/>
      <c r="H798" s="86"/>
      <c r="I798" s="72"/>
      <c r="J798" s="74">
        <f>SUM(AB50:AB771)</f>
        <v>415367.8299999999</v>
      </c>
      <c r="K798" s="74"/>
      <c r="L798" s="74">
        <f>SUM(AX50:AX771)</f>
        <v>4012453.24</v>
      </c>
    </row>
    <row r="799" spans="1:12" ht="14.25" x14ac:dyDescent="0.2">
      <c r="A799" s="67"/>
      <c r="B799" s="85"/>
      <c r="C799" s="86" t="s">
        <v>1103</v>
      </c>
      <c r="D799" s="86"/>
      <c r="E799" s="86"/>
      <c r="F799" s="86"/>
      <c r="G799" s="86"/>
      <c r="H799" s="86"/>
      <c r="I799" s="72"/>
      <c r="J799" s="74">
        <f>SUM(AC50:AC771)</f>
        <v>40068300.409999996</v>
      </c>
      <c r="K799" s="74"/>
      <c r="L799" s="74">
        <f>SUM(AY50:AY771)</f>
        <v>270060344.74000001</v>
      </c>
    </row>
    <row r="800" spans="1:12" ht="14.25" x14ac:dyDescent="0.2">
      <c r="A800" s="67"/>
      <c r="B800" s="85"/>
      <c r="C800" s="86" t="s">
        <v>1104</v>
      </c>
      <c r="D800" s="86"/>
      <c r="E800" s="86"/>
      <c r="F800" s="93"/>
      <c r="G800" s="94">
        <f>Source!P512</f>
        <v>593.64032499999996</v>
      </c>
      <c r="H800" s="67"/>
      <c r="I800" s="67"/>
      <c r="J800" s="67"/>
      <c r="K800" s="67"/>
      <c r="L800" s="67"/>
    </row>
    <row r="801" spans="1:12" ht="14.25" x14ac:dyDescent="0.2">
      <c r="A801" s="67"/>
      <c r="B801" s="85"/>
      <c r="C801" s="86" t="s">
        <v>1105</v>
      </c>
      <c r="D801" s="86"/>
      <c r="E801" s="86"/>
      <c r="F801" s="93"/>
      <c r="G801" s="94">
        <f>Source!P513</f>
        <v>48.142206000000002</v>
      </c>
      <c r="H801" s="67"/>
      <c r="I801" s="67"/>
      <c r="J801" s="67"/>
      <c r="K801" s="67"/>
      <c r="L801" s="67"/>
    </row>
    <row r="805" spans="1:12" ht="14.25" customHeight="1" x14ac:dyDescent="0.2">
      <c r="A805" s="120"/>
      <c r="B805" s="121" t="s">
        <v>1172</v>
      </c>
      <c r="C805" s="123" t="str">
        <f>IF(Source!AC12&lt;&gt;"", Source!AC12," ")</f>
        <v xml:space="preserve"> </v>
      </c>
      <c r="D805" s="41"/>
      <c r="E805" s="41"/>
      <c r="F805" s="41"/>
      <c r="G805" s="41"/>
      <c r="H805" s="122" t="str">
        <f>IF(Source!AB12&lt;&gt;"", Source!AB12," ")</f>
        <v xml:space="preserve"> </v>
      </c>
      <c r="I805" s="24"/>
      <c r="J805" s="24"/>
      <c r="K805" s="24"/>
      <c r="L805" s="19"/>
    </row>
    <row r="806" spans="1:12" ht="14.25" customHeight="1" x14ac:dyDescent="0.2">
      <c r="A806" s="120"/>
      <c r="B806" s="124"/>
      <c r="C806" s="125" t="s">
        <v>1173</v>
      </c>
      <c r="D806" s="125"/>
      <c r="E806" s="125"/>
      <c r="F806" s="125"/>
      <c r="G806" s="125"/>
      <c r="H806" s="24"/>
      <c r="I806" s="24"/>
      <c r="J806" s="24"/>
      <c r="K806" s="24"/>
      <c r="L806" s="19"/>
    </row>
    <row r="807" spans="1:12" ht="14.25" customHeight="1" x14ac:dyDescent="0.2">
      <c r="A807" s="120"/>
      <c r="B807" s="124"/>
      <c r="C807" s="24"/>
      <c r="D807" s="24"/>
      <c r="E807" s="24"/>
      <c r="F807" s="24"/>
      <c r="G807" s="24"/>
      <c r="H807" s="24"/>
      <c r="I807" s="24"/>
      <c r="J807" s="24"/>
      <c r="K807" s="24"/>
      <c r="L807" s="19"/>
    </row>
    <row r="808" spans="1:12" ht="14.25" customHeight="1" x14ac:dyDescent="0.2">
      <c r="A808" s="120"/>
      <c r="B808" s="121" t="s">
        <v>1174</v>
      </c>
      <c r="C808" s="123" t="str">
        <f>IF(Source!AE12&lt;&gt;"", Source!AE12," ")</f>
        <v xml:space="preserve"> </v>
      </c>
      <c r="D808" s="41"/>
      <c r="E808" s="41"/>
      <c r="F808" s="41"/>
      <c r="G808" s="41"/>
      <c r="H808" s="122" t="str">
        <f>IF(Source!AD12&lt;&gt;"", Source!AD12," ")</f>
        <v xml:space="preserve"> </v>
      </c>
      <c r="I808" s="24"/>
      <c r="J808" s="24"/>
      <c r="K808" s="24"/>
      <c r="L808" s="19"/>
    </row>
    <row r="809" spans="1:12" ht="14.25" customHeight="1" x14ac:dyDescent="0.2">
      <c r="A809" s="24"/>
      <c r="B809" s="24"/>
      <c r="C809" s="125" t="s">
        <v>1173</v>
      </c>
      <c r="D809" s="125"/>
      <c r="E809" s="125"/>
      <c r="F809" s="125"/>
      <c r="G809" s="125"/>
      <c r="H809" s="24"/>
      <c r="I809" s="24"/>
      <c r="J809" s="24"/>
      <c r="K809" s="24"/>
      <c r="L809" s="19"/>
    </row>
  </sheetData>
  <mergeCells count="527">
    <mergeCell ref="C798:H798"/>
    <mergeCell ref="C799:H799"/>
    <mergeCell ref="C800:F800"/>
    <mergeCell ref="C801:F801"/>
    <mergeCell ref="C806:G806"/>
    <mergeCell ref="C809:G809"/>
    <mergeCell ref="C792:H792"/>
    <mergeCell ref="C793:H793"/>
    <mergeCell ref="C794:H794"/>
    <mergeCell ref="C795:H795"/>
    <mergeCell ref="C796:H796"/>
    <mergeCell ref="C797:H797"/>
    <mergeCell ref="C786:H786"/>
    <mergeCell ref="C787:H787"/>
    <mergeCell ref="C788:H788"/>
    <mergeCell ref="C789:H789"/>
    <mergeCell ref="C790:H790"/>
    <mergeCell ref="C791:H791"/>
    <mergeCell ref="C780:H780"/>
    <mergeCell ref="C781:H781"/>
    <mergeCell ref="C782:H782"/>
    <mergeCell ref="C783:H783"/>
    <mergeCell ref="C784:H784"/>
    <mergeCell ref="C785:H785"/>
    <mergeCell ref="C774:H774"/>
    <mergeCell ref="C775:H775"/>
    <mergeCell ref="C776:H776"/>
    <mergeCell ref="C777:H777"/>
    <mergeCell ref="C778:H778"/>
    <mergeCell ref="C779:H779"/>
    <mergeCell ref="C767:H767"/>
    <mergeCell ref="C768:H768"/>
    <mergeCell ref="C769:H769"/>
    <mergeCell ref="C770:H770"/>
    <mergeCell ref="C771:H771"/>
    <mergeCell ref="C773:H773"/>
    <mergeCell ref="C761:H761"/>
    <mergeCell ref="C762:H762"/>
    <mergeCell ref="C763:H763"/>
    <mergeCell ref="C764:H764"/>
    <mergeCell ref="C765:H765"/>
    <mergeCell ref="C766:H766"/>
    <mergeCell ref="C755:H755"/>
    <mergeCell ref="C756:H756"/>
    <mergeCell ref="C757:H757"/>
    <mergeCell ref="C758:H758"/>
    <mergeCell ref="C759:H759"/>
    <mergeCell ref="C760:H760"/>
    <mergeCell ref="C749:H749"/>
    <mergeCell ref="C750:H750"/>
    <mergeCell ref="C751:H751"/>
    <mergeCell ref="C752:H752"/>
    <mergeCell ref="C753:H753"/>
    <mergeCell ref="C754:H754"/>
    <mergeCell ref="C741:H741"/>
    <mergeCell ref="C742:H742"/>
    <mergeCell ref="C744:H744"/>
    <mergeCell ref="C745:H745"/>
    <mergeCell ref="C746:H746"/>
    <mergeCell ref="C747:H747"/>
    <mergeCell ref="C735:H735"/>
    <mergeCell ref="C736:H736"/>
    <mergeCell ref="C737:H737"/>
    <mergeCell ref="C738:H738"/>
    <mergeCell ref="C739:H739"/>
    <mergeCell ref="C740:H740"/>
    <mergeCell ref="C729:H729"/>
    <mergeCell ref="C730:H730"/>
    <mergeCell ref="C731:H731"/>
    <mergeCell ref="C732:H732"/>
    <mergeCell ref="C733:H733"/>
    <mergeCell ref="C734:H734"/>
    <mergeCell ref="C722:H722"/>
    <mergeCell ref="C724:H724"/>
    <mergeCell ref="C725:H725"/>
    <mergeCell ref="C726:H726"/>
    <mergeCell ref="C727:H727"/>
    <mergeCell ref="C728:H728"/>
    <mergeCell ref="C716:H716"/>
    <mergeCell ref="C717:H717"/>
    <mergeCell ref="C718:H718"/>
    <mergeCell ref="C719:H719"/>
    <mergeCell ref="C720:H720"/>
    <mergeCell ref="C721:H721"/>
    <mergeCell ref="C710:H710"/>
    <mergeCell ref="C711:H711"/>
    <mergeCell ref="C712:H712"/>
    <mergeCell ref="C713:H713"/>
    <mergeCell ref="C714:H714"/>
    <mergeCell ref="C715:H715"/>
    <mergeCell ref="C704:H704"/>
    <mergeCell ref="C705:H705"/>
    <mergeCell ref="C706:H706"/>
    <mergeCell ref="C707:H707"/>
    <mergeCell ref="C708:H708"/>
    <mergeCell ref="C709:H709"/>
    <mergeCell ref="C695:H695"/>
    <mergeCell ref="C696:H696"/>
    <mergeCell ref="C697:H697"/>
    <mergeCell ref="C698:F698"/>
    <mergeCell ref="C699:F699"/>
    <mergeCell ref="C702:H702"/>
    <mergeCell ref="C689:H689"/>
    <mergeCell ref="C690:H690"/>
    <mergeCell ref="C691:H691"/>
    <mergeCell ref="C692:H692"/>
    <mergeCell ref="C693:H693"/>
    <mergeCell ref="C694:H694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71:H671"/>
    <mergeCell ref="C672:H672"/>
    <mergeCell ref="C673:H673"/>
    <mergeCell ref="C674:H674"/>
    <mergeCell ref="C675:H675"/>
    <mergeCell ref="C676:H676"/>
    <mergeCell ref="C667:H667"/>
    <mergeCell ref="I667:J667"/>
    <mergeCell ref="K667:L667"/>
    <mergeCell ref="C669:H669"/>
    <mergeCell ref="I669:J669"/>
    <mergeCell ref="K669:L669"/>
    <mergeCell ref="C651:H651"/>
    <mergeCell ref="I651:J651"/>
    <mergeCell ref="K651:L651"/>
    <mergeCell ref="C654:H654"/>
    <mergeCell ref="I654:J654"/>
    <mergeCell ref="K654:L654"/>
    <mergeCell ref="C645:H645"/>
    <mergeCell ref="I645:J645"/>
    <mergeCell ref="K645:L645"/>
    <mergeCell ref="C648:H648"/>
    <mergeCell ref="I648:J648"/>
    <mergeCell ref="K648:L648"/>
    <mergeCell ref="C639:H639"/>
    <mergeCell ref="I639:J639"/>
    <mergeCell ref="K639:L639"/>
    <mergeCell ref="C642:H642"/>
    <mergeCell ref="I642:J642"/>
    <mergeCell ref="K642:L642"/>
    <mergeCell ref="C627:H627"/>
    <mergeCell ref="I627:J627"/>
    <mergeCell ref="K627:L627"/>
    <mergeCell ref="C629:H629"/>
    <mergeCell ref="I629:J629"/>
    <mergeCell ref="K629:L629"/>
    <mergeCell ref="C623:H623"/>
    <mergeCell ref="I623:J623"/>
    <mergeCell ref="K623:L623"/>
    <mergeCell ref="C625:H625"/>
    <mergeCell ref="I625:J625"/>
    <mergeCell ref="K625:L625"/>
    <mergeCell ref="C610:H610"/>
    <mergeCell ref="I610:J610"/>
    <mergeCell ref="K610:L610"/>
    <mergeCell ref="C612:H612"/>
    <mergeCell ref="I612:J612"/>
    <mergeCell ref="K612:L612"/>
    <mergeCell ref="C596:H596"/>
    <mergeCell ref="I596:J596"/>
    <mergeCell ref="K596:L596"/>
    <mergeCell ref="C608:H608"/>
    <mergeCell ref="I608:J608"/>
    <mergeCell ref="K608:L608"/>
    <mergeCell ref="C591:H591"/>
    <mergeCell ref="I591:J591"/>
    <mergeCell ref="K591:L591"/>
    <mergeCell ref="C593:H593"/>
    <mergeCell ref="I593:J593"/>
    <mergeCell ref="K593:L593"/>
    <mergeCell ref="C579:H579"/>
    <mergeCell ref="I579:J579"/>
    <mergeCell ref="K579:L579"/>
    <mergeCell ref="C581:H581"/>
    <mergeCell ref="I581:J581"/>
    <mergeCell ref="K581:L581"/>
    <mergeCell ref="C575:H575"/>
    <mergeCell ref="I575:J575"/>
    <mergeCell ref="K575:L575"/>
    <mergeCell ref="C577:H577"/>
    <mergeCell ref="I577:J577"/>
    <mergeCell ref="K577:L577"/>
    <mergeCell ref="C571:H571"/>
    <mergeCell ref="I571:J571"/>
    <mergeCell ref="K571:L571"/>
    <mergeCell ref="C573:H573"/>
    <mergeCell ref="I573:J573"/>
    <mergeCell ref="K573:L573"/>
    <mergeCell ref="C567:H567"/>
    <mergeCell ref="I567:J567"/>
    <mergeCell ref="K567:L567"/>
    <mergeCell ref="C569:H569"/>
    <mergeCell ref="I569:J569"/>
    <mergeCell ref="K569:L569"/>
    <mergeCell ref="C563:H563"/>
    <mergeCell ref="I563:J563"/>
    <mergeCell ref="K563:L563"/>
    <mergeCell ref="C565:H565"/>
    <mergeCell ref="I565:J565"/>
    <mergeCell ref="K565:L565"/>
    <mergeCell ref="C543:H543"/>
    <mergeCell ref="C544:H544"/>
    <mergeCell ref="C545:H545"/>
    <mergeCell ref="C546:F546"/>
    <mergeCell ref="C547:F547"/>
    <mergeCell ref="A550:L550"/>
    <mergeCell ref="C537:H537"/>
    <mergeCell ref="C538:H538"/>
    <mergeCell ref="C539:H539"/>
    <mergeCell ref="C540:H540"/>
    <mergeCell ref="C541:H541"/>
    <mergeCell ref="C542:H542"/>
    <mergeCell ref="C531:H531"/>
    <mergeCell ref="C532:H532"/>
    <mergeCell ref="C533:H533"/>
    <mergeCell ref="C534:H534"/>
    <mergeCell ref="C535:H535"/>
    <mergeCell ref="C536:H536"/>
    <mergeCell ref="C525:H525"/>
    <mergeCell ref="C526:H526"/>
    <mergeCell ref="C527:H527"/>
    <mergeCell ref="C528:H528"/>
    <mergeCell ref="C529:H529"/>
    <mergeCell ref="C530:H530"/>
    <mergeCell ref="C519:H519"/>
    <mergeCell ref="C520:H520"/>
    <mergeCell ref="C521:H521"/>
    <mergeCell ref="C522:H522"/>
    <mergeCell ref="C523:H523"/>
    <mergeCell ref="C524:H524"/>
    <mergeCell ref="C510:H510"/>
    <mergeCell ref="C511:H511"/>
    <mergeCell ref="C512:H512"/>
    <mergeCell ref="C513:F513"/>
    <mergeCell ref="C514:F514"/>
    <mergeCell ref="A517:L517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482:H482"/>
    <mergeCell ref="I482:J482"/>
    <mergeCell ref="K482:L482"/>
    <mergeCell ref="C484:H484"/>
    <mergeCell ref="I484:J484"/>
    <mergeCell ref="K484:L484"/>
    <mergeCell ref="C455:H455"/>
    <mergeCell ref="I455:J455"/>
    <mergeCell ref="K455:L455"/>
    <mergeCell ref="C468:H468"/>
    <mergeCell ref="I468:J468"/>
    <mergeCell ref="K468:L468"/>
    <mergeCell ref="C439:H439"/>
    <mergeCell ref="I439:J439"/>
    <mergeCell ref="K439:L439"/>
    <mergeCell ref="C441:H441"/>
    <mergeCell ref="I441:J441"/>
    <mergeCell ref="K441:L441"/>
    <mergeCell ref="C424:H424"/>
    <mergeCell ref="I424:J424"/>
    <mergeCell ref="K424:L424"/>
    <mergeCell ref="C426:H426"/>
    <mergeCell ref="I426:J426"/>
    <mergeCell ref="K426:L426"/>
    <mergeCell ref="C408:H408"/>
    <mergeCell ref="I408:J408"/>
    <mergeCell ref="K408:L408"/>
    <mergeCell ref="C411:H411"/>
    <mergeCell ref="I411:J411"/>
    <mergeCell ref="K411:L411"/>
    <mergeCell ref="C392:H392"/>
    <mergeCell ref="I392:J392"/>
    <mergeCell ref="K392:L392"/>
    <mergeCell ref="C404:H404"/>
    <mergeCell ref="I404:J404"/>
    <mergeCell ref="K404:L404"/>
    <mergeCell ref="C365:H365"/>
    <mergeCell ref="I365:J365"/>
    <mergeCell ref="K365:L365"/>
    <mergeCell ref="C367:L367"/>
    <mergeCell ref="C379:H379"/>
    <mergeCell ref="I379:J379"/>
    <mergeCell ref="K379:L379"/>
    <mergeCell ref="C342:H342"/>
    <mergeCell ref="I342:J342"/>
    <mergeCell ref="K342:L342"/>
    <mergeCell ref="C352:H352"/>
    <mergeCell ref="I352:J352"/>
    <mergeCell ref="K352:L352"/>
    <mergeCell ref="C327:H327"/>
    <mergeCell ref="I327:J327"/>
    <mergeCell ref="K327:L327"/>
    <mergeCell ref="C340:H340"/>
    <mergeCell ref="I340:J340"/>
    <mergeCell ref="K340:L340"/>
    <mergeCell ref="C311:H311"/>
    <mergeCell ref="I311:J311"/>
    <mergeCell ref="K311:L311"/>
    <mergeCell ref="C314:H314"/>
    <mergeCell ref="I314:J314"/>
    <mergeCell ref="K314:L314"/>
    <mergeCell ref="C291:H291"/>
    <mergeCell ref="C292:H292"/>
    <mergeCell ref="C293:H293"/>
    <mergeCell ref="C294:F294"/>
    <mergeCell ref="C295:F295"/>
    <mergeCell ref="A298:L298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3:H263"/>
    <mergeCell ref="I263:J263"/>
    <mergeCell ref="K263:L263"/>
    <mergeCell ref="C265:H265"/>
    <mergeCell ref="I265:J265"/>
    <mergeCell ref="K265:L265"/>
    <mergeCell ref="C248:H248"/>
    <mergeCell ref="I248:J248"/>
    <mergeCell ref="K248:L248"/>
    <mergeCell ref="C250:H250"/>
    <mergeCell ref="I250:J250"/>
    <mergeCell ref="K250:L250"/>
    <mergeCell ref="C244:H244"/>
    <mergeCell ref="I244:J244"/>
    <mergeCell ref="K244:L244"/>
    <mergeCell ref="C246:H246"/>
    <mergeCell ref="I246:J246"/>
    <mergeCell ref="K246:L246"/>
    <mergeCell ref="C228:H228"/>
    <mergeCell ref="I228:J228"/>
    <mergeCell ref="K228:L228"/>
    <mergeCell ref="C230:H230"/>
    <mergeCell ref="I230:J230"/>
    <mergeCell ref="K230:L230"/>
    <mergeCell ref="C211:H211"/>
    <mergeCell ref="I211:J211"/>
    <mergeCell ref="K211:L211"/>
    <mergeCell ref="C215:H215"/>
    <mergeCell ref="I215:J215"/>
    <mergeCell ref="K215:L215"/>
    <mergeCell ref="C191:H191"/>
    <mergeCell ref="C192:H192"/>
    <mergeCell ref="C193:H193"/>
    <mergeCell ref="C194:F194"/>
    <mergeCell ref="C195:F195"/>
    <mergeCell ref="A198:L198"/>
    <mergeCell ref="C185:H185"/>
    <mergeCell ref="C186:H186"/>
    <mergeCell ref="C187:H187"/>
    <mergeCell ref="C188:H188"/>
    <mergeCell ref="C189:H189"/>
    <mergeCell ref="C190:H190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3:H163"/>
    <mergeCell ref="I163:J163"/>
    <mergeCell ref="K163:L163"/>
    <mergeCell ref="C165:H165"/>
    <mergeCell ref="I165:J165"/>
    <mergeCell ref="K165:L165"/>
    <mergeCell ref="C159:H159"/>
    <mergeCell ref="I159:J159"/>
    <mergeCell ref="K159:L159"/>
    <mergeCell ref="C161:H161"/>
    <mergeCell ref="I161:J161"/>
    <mergeCell ref="K161:L161"/>
    <mergeCell ref="C155:H155"/>
    <mergeCell ref="I155:J155"/>
    <mergeCell ref="K155:L155"/>
    <mergeCell ref="C157:H157"/>
    <mergeCell ref="I157:J157"/>
    <mergeCell ref="K157:L157"/>
    <mergeCell ref="C151:H151"/>
    <mergeCell ref="I151:J151"/>
    <mergeCell ref="K151:L151"/>
    <mergeCell ref="C153:H153"/>
    <mergeCell ref="I153:J153"/>
    <mergeCell ref="K153:L153"/>
    <mergeCell ref="C142:H142"/>
    <mergeCell ref="C143:H143"/>
    <mergeCell ref="C144:H144"/>
    <mergeCell ref="C145:F145"/>
    <mergeCell ref="C146:F146"/>
    <mergeCell ref="A149:L149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04:H104"/>
    <mergeCell ref="I104:J104"/>
    <mergeCell ref="K104:L104"/>
    <mergeCell ref="C116:H116"/>
    <mergeCell ref="I116:J116"/>
    <mergeCell ref="K116:L116"/>
    <mergeCell ref="C78:H78"/>
    <mergeCell ref="I78:J78"/>
    <mergeCell ref="K78:L78"/>
    <mergeCell ref="C90:H90"/>
    <mergeCell ref="I90:J90"/>
    <mergeCell ref="K90:L90"/>
    <mergeCell ref="H44:J47"/>
    <mergeCell ref="K44:K48"/>
    <mergeCell ref="L44:L48"/>
    <mergeCell ref="A51:L51"/>
    <mergeCell ref="C65:H65"/>
    <mergeCell ref="I65:J65"/>
    <mergeCell ref="K65:L6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82"/>
  <sheetViews>
    <sheetView workbookViewId="0">
      <selection activeCell="A578" sqref="A578:O57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576</v>
      </c>
      <c r="C12" s="1">
        <v>0</v>
      </c>
      <c r="D12" s="1">
        <f>ROW(A520)</f>
        <v>520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B520</f>
        <v>576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02-01-09_(Копия)</v>
      </c>
      <c r="G18" s="3" t="str">
        <f t="shared" si="0"/>
        <v>02-01-09 ЗПП 220 кВ. Электротехнические решения_(Копия)</v>
      </c>
      <c r="H18" s="3"/>
      <c r="I18" s="3"/>
      <c r="J18" s="3"/>
      <c r="K18" s="3"/>
      <c r="L18" s="3"/>
      <c r="M18" s="3"/>
      <c r="N18" s="3"/>
      <c r="O18" s="3">
        <f t="shared" ref="O18:AT18" si="1">O520</f>
        <v>33697252.100000001</v>
      </c>
      <c r="P18" s="3">
        <f t="shared" si="1"/>
        <v>33677410.009999998</v>
      </c>
      <c r="Q18" s="3">
        <f t="shared" si="1"/>
        <v>13843.12</v>
      </c>
      <c r="R18" s="3">
        <f t="shared" si="1"/>
        <v>551.14</v>
      </c>
      <c r="S18" s="3">
        <f t="shared" si="1"/>
        <v>5998.97</v>
      </c>
      <c r="T18" s="3">
        <f t="shared" si="1"/>
        <v>0</v>
      </c>
      <c r="U18" s="3">
        <f t="shared" si="1"/>
        <v>593.64032499999996</v>
      </c>
      <c r="V18" s="3">
        <f t="shared" si="1"/>
        <v>48.142206000000002</v>
      </c>
      <c r="W18" s="3">
        <f t="shared" si="1"/>
        <v>159.86000000000001</v>
      </c>
      <c r="X18" s="3">
        <f t="shared" si="1"/>
        <v>6365.33</v>
      </c>
      <c r="Y18" s="3">
        <f t="shared" si="1"/>
        <v>3398.6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33319987.27</v>
      </c>
      <c r="AQ18" s="3">
        <f t="shared" si="1"/>
        <v>0</v>
      </c>
      <c r="AR18" s="3">
        <f t="shared" si="1"/>
        <v>33707016.030000001</v>
      </c>
      <c r="AS18" s="3">
        <f t="shared" si="1"/>
        <v>45135.21</v>
      </c>
      <c r="AT18" s="3">
        <f t="shared" si="1"/>
        <v>341893.55</v>
      </c>
      <c r="AU18" s="3">
        <f t="shared" ref="AU18:BZ18" si="2">AU520</f>
        <v>0</v>
      </c>
      <c r="AV18" s="3">
        <f t="shared" si="2"/>
        <v>33677410.009999998</v>
      </c>
      <c r="AW18" s="3">
        <f t="shared" si="2"/>
        <v>357422.74</v>
      </c>
      <c r="AX18" s="3">
        <f t="shared" si="2"/>
        <v>0</v>
      </c>
      <c r="AY18" s="3">
        <f t="shared" si="2"/>
        <v>357422.74</v>
      </c>
      <c r="AZ18" s="3">
        <f t="shared" si="2"/>
        <v>33319987.27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CA520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DG520</f>
        <v>274911254.72000003</v>
      </c>
      <c r="DH18" s="4">
        <f t="shared" si="4"/>
        <v>274518117.24000001</v>
      </c>
      <c r="DI18" s="4">
        <f t="shared" si="4"/>
        <v>87609</v>
      </c>
      <c r="DJ18" s="4">
        <f t="shared" si="4"/>
        <v>28069.15</v>
      </c>
      <c r="DK18" s="4">
        <f t="shared" si="4"/>
        <v>305528.48</v>
      </c>
      <c r="DL18" s="4">
        <f t="shared" si="4"/>
        <v>0</v>
      </c>
      <c r="DM18" s="4">
        <f t="shared" si="4"/>
        <v>593.64032499999996</v>
      </c>
      <c r="DN18" s="4">
        <f t="shared" si="4"/>
        <v>48.142206000000002</v>
      </c>
      <c r="DO18" s="4">
        <f t="shared" si="4"/>
        <v>159.86000000000001</v>
      </c>
      <c r="DP18" s="4">
        <f t="shared" si="4"/>
        <v>324185.71999999997</v>
      </c>
      <c r="DQ18" s="4">
        <f t="shared" si="4"/>
        <v>173091.47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270060344.74000001</v>
      </c>
      <c r="EI18" s="4">
        <f t="shared" si="4"/>
        <v>0</v>
      </c>
      <c r="EJ18" s="4">
        <f t="shared" si="4"/>
        <v>275453442.56999999</v>
      </c>
      <c r="EK18" s="4">
        <f t="shared" si="4"/>
        <v>594361.32999999996</v>
      </c>
      <c r="EL18" s="4">
        <f t="shared" si="4"/>
        <v>4798736.5</v>
      </c>
      <c r="EM18" s="4">
        <f t="shared" ref="EM18:FR18" si="5">EM520</f>
        <v>0</v>
      </c>
      <c r="EN18" s="4">
        <f t="shared" si="5"/>
        <v>274518117.24000001</v>
      </c>
      <c r="EO18" s="4">
        <f t="shared" si="5"/>
        <v>4457772.5</v>
      </c>
      <c r="EP18" s="4">
        <f t="shared" si="5"/>
        <v>0</v>
      </c>
      <c r="EQ18" s="4">
        <f t="shared" si="5"/>
        <v>4457772.5</v>
      </c>
      <c r="ER18" s="4">
        <f t="shared" si="5"/>
        <v>270060344.74000001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FS520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ROW(A490)</f>
        <v>490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16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17</v>
      </c>
      <c r="BE20" s="1" t="s">
        <v>17</v>
      </c>
      <c r="BF20" s="1" t="s">
        <v>17</v>
      </c>
      <c r="BG20" s="1" t="s">
        <v>3</v>
      </c>
      <c r="BH20" s="1" t="s">
        <v>17</v>
      </c>
      <c r="BI20" s="1" t="s">
        <v>17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17</v>
      </c>
      <c r="BO20" s="1" t="s">
        <v>1014</v>
      </c>
      <c r="BP20" s="1" t="s">
        <v>18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B490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02-01-09</v>
      </c>
      <c r="G22" s="3" t="str">
        <f t="shared" si="7"/>
        <v>ЗПП 220 кВ. Электротехнические решения.</v>
      </c>
      <c r="H22" s="3"/>
      <c r="I22" s="3"/>
      <c r="J22" s="3"/>
      <c r="K22" s="3"/>
      <c r="L22" s="3"/>
      <c r="M22" s="3"/>
      <c r="N22" s="3"/>
      <c r="O22" s="3">
        <f t="shared" ref="O22:AT22" si="8">O490</f>
        <v>33697252.100000001</v>
      </c>
      <c r="P22" s="3">
        <f t="shared" si="8"/>
        <v>33677410.009999998</v>
      </c>
      <c r="Q22" s="3">
        <f t="shared" si="8"/>
        <v>13843.12</v>
      </c>
      <c r="R22" s="3">
        <f t="shared" si="8"/>
        <v>551.14</v>
      </c>
      <c r="S22" s="3">
        <f t="shared" si="8"/>
        <v>5998.97</v>
      </c>
      <c r="T22" s="3">
        <f t="shared" si="8"/>
        <v>0</v>
      </c>
      <c r="U22" s="3">
        <f t="shared" si="8"/>
        <v>593.64032499999996</v>
      </c>
      <c r="V22" s="3">
        <f t="shared" si="8"/>
        <v>48.142206000000002</v>
      </c>
      <c r="W22" s="3">
        <f t="shared" si="8"/>
        <v>159.86000000000001</v>
      </c>
      <c r="X22" s="3">
        <f t="shared" si="8"/>
        <v>6365.33</v>
      </c>
      <c r="Y22" s="3">
        <f t="shared" si="8"/>
        <v>3398.6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33319987.27</v>
      </c>
      <c r="AQ22" s="3">
        <f t="shared" si="8"/>
        <v>0</v>
      </c>
      <c r="AR22" s="3">
        <f t="shared" si="8"/>
        <v>33707016.030000001</v>
      </c>
      <c r="AS22" s="3">
        <f t="shared" si="8"/>
        <v>45135.21</v>
      </c>
      <c r="AT22" s="3">
        <f t="shared" si="8"/>
        <v>341893.55</v>
      </c>
      <c r="AU22" s="3">
        <f t="shared" ref="AU22:BZ22" si="9">AU490</f>
        <v>0</v>
      </c>
      <c r="AV22" s="3">
        <f t="shared" si="9"/>
        <v>33677410.009999998</v>
      </c>
      <c r="AW22" s="3">
        <f t="shared" si="9"/>
        <v>357422.74</v>
      </c>
      <c r="AX22" s="3">
        <f t="shared" si="9"/>
        <v>0</v>
      </c>
      <c r="AY22" s="3">
        <f t="shared" si="9"/>
        <v>357422.74</v>
      </c>
      <c r="AZ22" s="3">
        <f t="shared" si="9"/>
        <v>33319987.27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CA490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DG490</f>
        <v>274911254.72000003</v>
      </c>
      <c r="DH22" s="4">
        <f t="shared" si="11"/>
        <v>274518117.24000001</v>
      </c>
      <c r="DI22" s="4">
        <f t="shared" si="11"/>
        <v>87609</v>
      </c>
      <c r="DJ22" s="4">
        <f t="shared" si="11"/>
        <v>28069.15</v>
      </c>
      <c r="DK22" s="4">
        <f t="shared" si="11"/>
        <v>305528.48</v>
      </c>
      <c r="DL22" s="4">
        <f t="shared" si="11"/>
        <v>0</v>
      </c>
      <c r="DM22" s="4">
        <f t="shared" si="11"/>
        <v>593.64032499999996</v>
      </c>
      <c r="DN22" s="4">
        <f t="shared" si="11"/>
        <v>48.142206000000002</v>
      </c>
      <c r="DO22" s="4">
        <f t="shared" si="11"/>
        <v>159.86000000000001</v>
      </c>
      <c r="DP22" s="4">
        <f t="shared" si="11"/>
        <v>324185.71999999997</v>
      </c>
      <c r="DQ22" s="4">
        <f t="shared" si="11"/>
        <v>173091.47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270060344.74000001</v>
      </c>
      <c r="EI22" s="4">
        <f t="shared" si="11"/>
        <v>0</v>
      </c>
      <c r="EJ22" s="4">
        <f t="shared" si="11"/>
        <v>275453442.56999999</v>
      </c>
      <c r="EK22" s="4">
        <f t="shared" si="11"/>
        <v>594361.32999999996</v>
      </c>
      <c r="EL22" s="4">
        <f t="shared" si="11"/>
        <v>4798736.5</v>
      </c>
      <c r="EM22" s="4">
        <f t="shared" ref="EM22:FR22" si="12">EM490</f>
        <v>0</v>
      </c>
      <c r="EN22" s="4">
        <f t="shared" si="12"/>
        <v>274518117.24000001</v>
      </c>
      <c r="EO22" s="4">
        <f t="shared" si="12"/>
        <v>4457772.5</v>
      </c>
      <c r="EP22" s="4">
        <f t="shared" si="12"/>
        <v>0</v>
      </c>
      <c r="EQ22" s="4">
        <f t="shared" si="12"/>
        <v>4457772.5</v>
      </c>
      <c r="ER22" s="4">
        <f t="shared" si="12"/>
        <v>270060344.74000001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FS490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ROW(A59)</f>
        <v>59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17</v>
      </c>
      <c r="BE24" s="1" t="s">
        <v>17</v>
      </c>
      <c r="BF24" s="1" t="s">
        <v>17</v>
      </c>
      <c r="BG24" s="1" t="s">
        <v>3</v>
      </c>
      <c r="BH24" s="1" t="s">
        <v>17</v>
      </c>
      <c r="BI24" s="1" t="s">
        <v>17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17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 оборудования</v>
      </c>
      <c r="H26" s="3"/>
      <c r="I26" s="3"/>
      <c r="J26" s="3"/>
      <c r="K26" s="3"/>
      <c r="L26" s="3"/>
      <c r="M26" s="3"/>
      <c r="N26" s="3"/>
      <c r="O26" s="3">
        <f t="shared" ref="O26:AT26" si="15">O59</f>
        <v>12577.45</v>
      </c>
      <c r="P26" s="3">
        <f t="shared" si="15"/>
        <v>998.34</v>
      </c>
      <c r="Q26" s="3">
        <f t="shared" si="15"/>
        <v>9174.3799999999992</v>
      </c>
      <c r="R26" s="3">
        <f t="shared" si="15"/>
        <v>221.1</v>
      </c>
      <c r="S26" s="3">
        <f t="shared" si="15"/>
        <v>2404.73</v>
      </c>
      <c r="T26" s="3">
        <f t="shared" si="15"/>
        <v>0</v>
      </c>
      <c r="U26" s="3">
        <f t="shared" si="15"/>
        <v>205.17799999999997</v>
      </c>
      <c r="V26" s="3">
        <f t="shared" si="15"/>
        <v>19.799999999999997</v>
      </c>
      <c r="W26" s="3">
        <f t="shared" si="15"/>
        <v>0</v>
      </c>
      <c r="X26" s="3">
        <f t="shared" si="15"/>
        <v>2547.06</v>
      </c>
      <c r="Y26" s="3">
        <f t="shared" si="15"/>
        <v>1339.17</v>
      </c>
      <c r="Z26" s="3">
        <f t="shared" si="15"/>
        <v>0</v>
      </c>
      <c r="AA26" s="3">
        <f t="shared" si="15"/>
        <v>0</v>
      </c>
      <c r="AB26" s="3">
        <f t="shared" si="15"/>
        <v>12577.45</v>
      </c>
      <c r="AC26" s="3">
        <f t="shared" si="15"/>
        <v>998.34</v>
      </c>
      <c r="AD26" s="3">
        <f t="shared" si="15"/>
        <v>9174.3799999999992</v>
      </c>
      <c r="AE26" s="3">
        <f t="shared" si="15"/>
        <v>221.1</v>
      </c>
      <c r="AF26" s="3">
        <f t="shared" si="15"/>
        <v>2404.73</v>
      </c>
      <c r="AG26" s="3">
        <f t="shared" si="15"/>
        <v>0</v>
      </c>
      <c r="AH26" s="3">
        <f t="shared" si="15"/>
        <v>205.17799999999997</v>
      </c>
      <c r="AI26" s="3">
        <f t="shared" si="15"/>
        <v>19.799999999999997</v>
      </c>
      <c r="AJ26" s="3">
        <f t="shared" si="15"/>
        <v>0</v>
      </c>
      <c r="AK26" s="3">
        <f t="shared" si="15"/>
        <v>2547.06</v>
      </c>
      <c r="AL26" s="3">
        <f t="shared" si="15"/>
        <v>1339.17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16463.68</v>
      </c>
      <c r="AS26" s="3">
        <f t="shared" si="15"/>
        <v>0</v>
      </c>
      <c r="AT26" s="3">
        <f t="shared" si="15"/>
        <v>16463.68</v>
      </c>
      <c r="AU26" s="3">
        <f t="shared" ref="AU26:BZ26" si="16">AU59</f>
        <v>0</v>
      </c>
      <c r="AV26" s="3">
        <f t="shared" si="16"/>
        <v>998.34</v>
      </c>
      <c r="AW26" s="3">
        <f t="shared" si="16"/>
        <v>998.34</v>
      </c>
      <c r="AX26" s="3">
        <f t="shared" si="16"/>
        <v>0</v>
      </c>
      <c r="AY26" s="3">
        <f t="shared" si="16"/>
        <v>998.34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16463.68</v>
      </c>
      <c r="CB26" s="3">
        <f t="shared" si="17"/>
        <v>0</v>
      </c>
      <c r="CC26" s="3">
        <f t="shared" si="17"/>
        <v>16463.68</v>
      </c>
      <c r="CD26" s="3">
        <f t="shared" si="17"/>
        <v>0</v>
      </c>
      <c r="CE26" s="3">
        <f t="shared" si="17"/>
        <v>998.34</v>
      </c>
      <c r="CF26" s="3">
        <f t="shared" si="17"/>
        <v>998.34</v>
      </c>
      <c r="CG26" s="3">
        <f t="shared" si="17"/>
        <v>0</v>
      </c>
      <c r="CH26" s="3">
        <f t="shared" si="17"/>
        <v>998.34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174025.96</v>
      </c>
      <c r="DH26" s="4">
        <f t="shared" si="18"/>
        <v>12092.25</v>
      </c>
      <c r="DI26" s="4">
        <f t="shared" si="18"/>
        <v>39460.81</v>
      </c>
      <c r="DJ26" s="4">
        <f t="shared" si="18"/>
        <v>11260.63</v>
      </c>
      <c r="DK26" s="4">
        <f t="shared" si="18"/>
        <v>122472.9</v>
      </c>
      <c r="DL26" s="4">
        <f t="shared" si="18"/>
        <v>0</v>
      </c>
      <c r="DM26" s="4">
        <f t="shared" si="18"/>
        <v>205.17799999999997</v>
      </c>
      <c r="DN26" s="4">
        <f t="shared" si="18"/>
        <v>19.799999999999997</v>
      </c>
      <c r="DO26" s="4">
        <f t="shared" si="18"/>
        <v>0</v>
      </c>
      <c r="DP26" s="4">
        <f t="shared" si="18"/>
        <v>129721.52</v>
      </c>
      <c r="DQ26" s="4">
        <f t="shared" si="18"/>
        <v>68204.100000000006</v>
      </c>
      <c r="DR26" s="4">
        <f t="shared" si="18"/>
        <v>0</v>
      </c>
      <c r="DS26" s="4">
        <f t="shared" si="18"/>
        <v>0</v>
      </c>
      <c r="DT26" s="4">
        <f t="shared" si="18"/>
        <v>174025.96</v>
      </c>
      <c r="DU26" s="4">
        <f t="shared" si="18"/>
        <v>12092.25</v>
      </c>
      <c r="DV26" s="4">
        <f t="shared" si="18"/>
        <v>39460.81</v>
      </c>
      <c r="DW26" s="4">
        <f t="shared" si="18"/>
        <v>11260.63</v>
      </c>
      <c r="DX26" s="4">
        <f t="shared" si="18"/>
        <v>122472.9</v>
      </c>
      <c r="DY26" s="4">
        <f t="shared" si="18"/>
        <v>0</v>
      </c>
      <c r="DZ26" s="4">
        <f t="shared" si="18"/>
        <v>205.17799999999997</v>
      </c>
      <c r="EA26" s="4">
        <f t="shared" si="18"/>
        <v>19.799999999999997</v>
      </c>
      <c r="EB26" s="4">
        <f t="shared" si="18"/>
        <v>0</v>
      </c>
      <c r="EC26" s="4">
        <f t="shared" si="18"/>
        <v>129721.52</v>
      </c>
      <c r="ED26" s="4">
        <f t="shared" si="18"/>
        <v>68204.100000000006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389968.59</v>
      </c>
      <c r="EK26" s="4">
        <f t="shared" si="18"/>
        <v>0</v>
      </c>
      <c r="EL26" s="4">
        <f t="shared" si="18"/>
        <v>389968.59</v>
      </c>
      <c r="EM26" s="4">
        <f t="shared" ref="EM26:FR26" si="19">EM59</f>
        <v>0</v>
      </c>
      <c r="EN26" s="4">
        <f t="shared" si="19"/>
        <v>12092.25</v>
      </c>
      <c r="EO26" s="4">
        <f t="shared" si="19"/>
        <v>12092.25</v>
      </c>
      <c r="EP26" s="4">
        <f t="shared" si="19"/>
        <v>0</v>
      </c>
      <c r="EQ26" s="4">
        <f t="shared" si="19"/>
        <v>12092.25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389968.59</v>
      </c>
      <c r="FT26" s="4">
        <f t="shared" si="20"/>
        <v>0</v>
      </c>
      <c r="FU26" s="4">
        <f t="shared" si="20"/>
        <v>389968.59</v>
      </c>
      <c r="FV26" s="4">
        <f t="shared" si="20"/>
        <v>0</v>
      </c>
      <c r="FW26" s="4">
        <f t="shared" si="20"/>
        <v>12092.25</v>
      </c>
      <c r="FX26" s="4">
        <f t="shared" si="20"/>
        <v>12092.25</v>
      </c>
      <c r="FY26" s="4">
        <f t="shared" si="20"/>
        <v>0</v>
      </c>
      <c r="FZ26" s="4">
        <f t="shared" si="20"/>
        <v>12092.25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21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ROW(SmtRes!A11)</f>
        <v>11</v>
      </c>
      <c r="D29" s="2">
        <f>ROW(EtalonRes!A11)</f>
        <v>11</v>
      </c>
      <c r="E29" s="2" t="s">
        <v>22</v>
      </c>
      <c r="F29" s="2" t="s">
        <v>23</v>
      </c>
      <c r="G29" s="2" t="s">
        <v>24</v>
      </c>
      <c r="H29" s="2" t="s">
        <v>25</v>
      </c>
      <c r="I29" s="2">
        <f>ROUND(0,7)</f>
        <v>0</v>
      </c>
      <c r="J29" s="2">
        <v>0</v>
      </c>
      <c r="K29" s="2">
        <f>ROUND(0,7)</f>
        <v>0</v>
      </c>
      <c r="L29" s="2"/>
      <c r="M29" s="2"/>
      <c r="N29" s="2"/>
      <c r="O29" s="2">
        <f t="shared" ref="O29:O48" si="21">ROUND(CP29,2)</f>
        <v>0</v>
      </c>
      <c r="P29" s="2">
        <f t="shared" ref="P29:P48" si="22">ROUND(CQ29*I29,2)</f>
        <v>0</v>
      </c>
      <c r="Q29" s="2">
        <f t="shared" ref="Q29:Q48" si="23">ROUND(CR29*I29,2)</f>
        <v>0</v>
      </c>
      <c r="R29" s="2">
        <f t="shared" ref="R29:R48" si="24">ROUND(CS29*I29,2)</f>
        <v>0</v>
      </c>
      <c r="S29" s="2">
        <f t="shared" ref="S29:S48" si="25">ROUND(CT29*I29,2)</f>
        <v>0</v>
      </c>
      <c r="T29" s="2">
        <f t="shared" ref="T29:T48" si="26">ROUND(CU29*I29,2)</f>
        <v>0</v>
      </c>
      <c r="U29" s="2">
        <f t="shared" ref="U29:U48" si="27">ROUND(CV29*I29,7)</f>
        <v>0</v>
      </c>
      <c r="V29" s="2">
        <f t="shared" ref="V29:V48" si="28">ROUND(CW29*I29,7)</f>
        <v>0</v>
      </c>
      <c r="W29" s="2">
        <f t="shared" ref="W29:W48" si="29">ROUND(CX29*I29,2)</f>
        <v>0</v>
      </c>
      <c r="X29" s="2">
        <f t="shared" ref="X29:X48" si="30">ROUND(CY29,2)</f>
        <v>0</v>
      </c>
      <c r="Y29" s="2">
        <f t="shared" ref="Y29:Y48" si="31">ROUND(CZ29,2)</f>
        <v>0</v>
      </c>
      <c r="Z29" s="2"/>
      <c r="AA29" s="2">
        <v>64992411</v>
      </c>
      <c r="AB29" s="2">
        <f t="shared" ref="AB29:AB48" si="32">ROUND((AC29+AD29+AF29),2)</f>
        <v>347.51</v>
      </c>
      <c r="AC29" s="2">
        <f t="shared" ref="AC29:AC48" si="33">ROUND((ES29),2)</f>
        <v>76.66</v>
      </c>
      <c r="AD29" s="2">
        <f>ROUND((((ET29)-(EU29))+AE29),2)</f>
        <v>187.01</v>
      </c>
      <c r="AE29" s="2">
        <f>ROUND((EU29),2)</f>
        <v>14.2</v>
      </c>
      <c r="AF29" s="2">
        <f>ROUND(((EV29*ROUND(1.05,7))),2)</f>
        <v>83.84</v>
      </c>
      <c r="AG29" s="2">
        <f t="shared" ref="AG29:AG48" si="34">ROUND((AP29),2)</f>
        <v>0</v>
      </c>
      <c r="AH29" s="2">
        <f>((EW29*ROUND(1.05,7)))</f>
        <v>8.7150000000000016</v>
      </c>
      <c r="AI29" s="2">
        <f>(EX29)</f>
        <v>1.17</v>
      </c>
      <c r="AJ29" s="2">
        <f t="shared" ref="AJ29:AJ48" si="35">(AS29)</f>
        <v>0</v>
      </c>
      <c r="AK29" s="2">
        <v>343.52</v>
      </c>
      <c r="AL29" s="2">
        <v>76.66</v>
      </c>
      <c r="AM29" s="2">
        <v>187.01</v>
      </c>
      <c r="AN29" s="2">
        <v>14.2</v>
      </c>
      <c r="AO29" s="2">
        <v>79.849999999999994</v>
      </c>
      <c r="AP29" s="2">
        <v>0</v>
      </c>
      <c r="AQ29" s="2">
        <v>8.3000000000000007</v>
      </c>
      <c r="AR29" s="2">
        <v>1.17</v>
      </c>
      <c r="AS29" s="2">
        <v>0</v>
      </c>
      <c r="AT29" s="2">
        <v>97</v>
      </c>
      <c r="AU29" s="2">
        <v>51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2</v>
      </c>
      <c r="BJ29" s="2" t="s">
        <v>26</v>
      </c>
      <c r="BK29" s="2"/>
      <c r="BL29" s="2"/>
      <c r="BM29" s="2">
        <v>108001</v>
      </c>
      <c r="BN29" s="2">
        <v>0</v>
      </c>
      <c r="BO29" s="2" t="s">
        <v>3</v>
      </c>
      <c r="BP29" s="2">
        <v>0</v>
      </c>
      <c r="BQ29" s="2">
        <v>3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97</v>
      </c>
      <c r="CA29" s="2">
        <v>51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1015</v>
      </c>
      <c r="CO29" s="2">
        <v>0</v>
      </c>
      <c r="CP29" s="2">
        <f t="shared" ref="CP29:CP48" si="36">(P29+Q29+S29)</f>
        <v>0</v>
      </c>
      <c r="CQ29" s="2">
        <f t="shared" ref="CQ29:CQ48" si="37">AC29*BC29</f>
        <v>76.66</v>
      </c>
      <c r="CR29" s="2">
        <f>(((ET29)*BB29-(EU29)*BS29)+AE29*BS29)</f>
        <v>187.01</v>
      </c>
      <c r="CS29" s="2">
        <f t="shared" ref="CS29:CS48" si="38">AE29*BS29</f>
        <v>14.2</v>
      </c>
      <c r="CT29" s="2">
        <f t="shared" ref="CT29:CT48" si="39">AF29*BA29</f>
        <v>83.84</v>
      </c>
      <c r="CU29" s="2">
        <f t="shared" ref="CU29:CU48" si="40">AG29</f>
        <v>0</v>
      </c>
      <c r="CV29" s="2">
        <f t="shared" ref="CV29:CV48" si="41">AH29</f>
        <v>8.7150000000000016</v>
      </c>
      <c r="CW29" s="2">
        <f t="shared" ref="CW29:CW48" si="42">AI29</f>
        <v>1.17</v>
      </c>
      <c r="CX29" s="2">
        <f t="shared" ref="CX29:CX48" si="43">AJ29</f>
        <v>0</v>
      </c>
      <c r="CY29" s="2">
        <f t="shared" ref="CY29:CY48" si="44">(((S29+R29)*AT29)/100)</f>
        <v>0</v>
      </c>
      <c r="CZ29" s="2">
        <f t="shared" ref="CZ29:CZ48" si="45">(((S29+R29)*AU29)/100)</f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27</v>
      </c>
      <c r="DH29" s="2" t="s">
        <v>3</v>
      </c>
      <c r="DI29" s="2" t="s">
        <v>27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25</v>
      </c>
      <c r="DW29" s="2" t="s">
        <v>25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49994016</v>
      </c>
      <c r="EF29" s="2">
        <v>3</v>
      </c>
      <c r="EG29" s="2" t="s">
        <v>28</v>
      </c>
      <c r="EH29" s="2">
        <v>0</v>
      </c>
      <c r="EI29" s="2" t="s">
        <v>3</v>
      </c>
      <c r="EJ29" s="2">
        <v>2</v>
      </c>
      <c r="EK29" s="2">
        <v>108001</v>
      </c>
      <c r="EL29" s="2" t="s">
        <v>29</v>
      </c>
      <c r="EM29" s="2" t="s">
        <v>30</v>
      </c>
      <c r="EN29" s="2"/>
      <c r="EO29" s="2" t="s">
        <v>31</v>
      </c>
      <c r="EP29" s="2"/>
      <c r="EQ29" s="2">
        <v>131072</v>
      </c>
      <c r="ER29" s="2">
        <v>343.52</v>
      </c>
      <c r="ES29" s="2">
        <v>76.66</v>
      </c>
      <c r="ET29" s="2">
        <v>187.01</v>
      </c>
      <c r="EU29" s="2">
        <v>14.2</v>
      </c>
      <c r="EV29" s="2">
        <v>79.849999999999994</v>
      </c>
      <c r="EW29" s="2">
        <v>8.3000000000000007</v>
      </c>
      <c r="EX29" s="2">
        <v>1.17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97</v>
      </c>
      <c r="FY29" s="2">
        <v>51</v>
      </c>
      <c r="FZ29" s="2"/>
      <c r="GA29" s="2" t="s">
        <v>3</v>
      </c>
      <c r="GB29" s="2"/>
      <c r="GC29" s="2"/>
      <c r="GD29" s="2">
        <v>1</v>
      </c>
      <c r="GE29" s="2"/>
      <c r="GF29" s="2">
        <v>1827280878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ref="GL29:GL48" si="46">ROUND(IF(AND(BH29=3,BI29=3,FS29&lt;&gt;0),P29,0),2)</f>
        <v>0</v>
      </c>
      <c r="GM29" s="2">
        <f>ROUND(O29+X29+Y29,2)+GX29</f>
        <v>0</v>
      </c>
      <c r="GN29" s="2">
        <f t="shared" ref="GN29:GN48" si="47">IF(OR(BI29=0,BI29=1),GM29-GX29,0)</f>
        <v>0</v>
      </c>
      <c r="GO29" s="2">
        <f t="shared" ref="GO29:GO48" si="48">IF(BI29=2,GM29-GX29,0)</f>
        <v>0</v>
      </c>
      <c r="GP29" s="2">
        <f t="shared" ref="GP29:GP48" si="49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8" si="50">ROUND((GT29),2)</f>
        <v>0</v>
      </c>
      <c r="GW29" s="2">
        <v>1</v>
      </c>
      <c r="GX29" s="2">
        <f t="shared" ref="GX29:GX48" si="51">ROUND(HC29*I29,2)</f>
        <v>0</v>
      </c>
      <c r="GY29" s="2"/>
      <c r="GZ29" s="2"/>
      <c r="HA29" s="2">
        <v>0</v>
      </c>
      <c r="HB29" s="2">
        <v>0</v>
      </c>
      <c r="HC29" s="2">
        <f t="shared" ref="HC29:HC48" si="52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32</v>
      </c>
      <c r="HO29" s="2" t="s">
        <v>33</v>
      </c>
      <c r="HP29" s="2" t="s">
        <v>29</v>
      </c>
      <c r="HQ29" s="2" t="s">
        <v>29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ROW(SmtRes!A22)</f>
        <v>22</v>
      </c>
      <c r="D30">
        <f>ROW(EtalonRes!A22)</f>
        <v>22</v>
      </c>
      <c r="E30" t="s">
        <v>22</v>
      </c>
      <c r="F30" t="s">
        <v>23</v>
      </c>
      <c r="G30" t="s">
        <v>24</v>
      </c>
      <c r="H30" t="s">
        <v>25</v>
      </c>
      <c r="I30">
        <f>ROUND(0,7)</f>
        <v>0</v>
      </c>
      <c r="J30">
        <v>0</v>
      </c>
      <c r="K30">
        <f>ROUND(0,7)</f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64992409</v>
      </c>
      <c r="AB30">
        <f t="shared" si="32"/>
        <v>347.51</v>
      </c>
      <c r="AC30">
        <f t="shared" si="33"/>
        <v>76.66</v>
      </c>
      <c r="AD30">
        <f>ROUND((((ET30)-(EU30))+AE30),2)</f>
        <v>187.01</v>
      </c>
      <c r="AE30">
        <f>ROUND((EU30),2)</f>
        <v>14.2</v>
      </c>
      <c r="AF30">
        <f>ROUND(((EV30*ROUND(1.05,7))),2)</f>
        <v>83.84</v>
      </c>
      <c r="AG30">
        <f t="shared" si="34"/>
        <v>0</v>
      </c>
      <c r="AH30">
        <f>((EW30*ROUND(1.05,7)))</f>
        <v>8.7150000000000016</v>
      </c>
      <c r="AI30">
        <f>(EX30)</f>
        <v>1.17</v>
      </c>
      <c r="AJ30">
        <f t="shared" si="35"/>
        <v>0</v>
      </c>
      <c r="AK30">
        <v>343.52</v>
      </c>
      <c r="AL30">
        <v>76.66</v>
      </c>
      <c r="AM30">
        <v>187.01</v>
      </c>
      <c r="AN30">
        <v>14.2</v>
      </c>
      <c r="AO30">
        <v>79.849999999999994</v>
      </c>
      <c r="AP30">
        <v>0</v>
      </c>
      <c r="AQ30">
        <v>8.3000000000000007</v>
      </c>
      <c r="AR30">
        <v>1.17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50.93</v>
      </c>
      <c r="BB30">
        <v>10.99</v>
      </c>
      <c r="BC30">
        <v>13.1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26</v>
      </c>
      <c r="BM30">
        <v>108001</v>
      </c>
      <c r="BN30">
        <v>0</v>
      </c>
      <c r="BO30" t="s">
        <v>23</v>
      </c>
      <c r="BP30">
        <v>1</v>
      </c>
      <c r="BQ30">
        <v>3</v>
      </c>
      <c r="BR30">
        <v>0</v>
      </c>
      <c r="BS30">
        <v>50.93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1015</v>
      </c>
      <c r="CO30">
        <v>0</v>
      </c>
      <c r="CP30">
        <f t="shared" si="36"/>
        <v>0</v>
      </c>
      <c r="CQ30">
        <f t="shared" si="37"/>
        <v>1004.246</v>
      </c>
      <c r="CR30">
        <f>(((ET30)*BB30-(EU30)*BS30)+AE30*BS30)</f>
        <v>2055.2399</v>
      </c>
      <c r="CS30">
        <f t="shared" si="38"/>
        <v>723.2059999999999</v>
      </c>
      <c r="CT30">
        <f t="shared" si="39"/>
        <v>4269.9712</v>
      </c>
      <c r="CU30">
        <f t="shared" si="40"/>
        <v>0</v>
      </c>
      <c r="CV30">
        <f t="shared" si="41"/>
        <v>8.7150000000000016</v>
      </c>
      <c r="CW30">
        <f t="shared" si="42"/>
        <v>1.17</v>
      </c>
      <c r="CX30">
        <f t="shared" si="43"/>
        <v>0</v>
      </c>
      <c r="CY30">
        <f t="shared" si="44"/>
        <v>0</v>
      </c>
      <c r="CZ30">
        <f t="shared" si="45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27</v>
      </c>
      <c r="DH30" t="s">
        <v>3</v>
      </c>
      <c r="DI30" t="s">
        <v>27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25</v>
      </c>
      <c r="DW30" t="s">
        <v>25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49994016</v>
      </c>
      <c r="EF30">
        <v>3</v>
      </c>
      <c r="EG30" t="s">
        <v>28</v>
      </c>
      <c r="EH30">
        <v>0</v>
      </c>
      <c r="EI30" t="s">
        <v>3</v>
      </c>
      <c r="EJ30">
        <v>2</v>
      </c>
      <c r="EK30">
        <v>108001</v>
      </c>
      <c r="EL30" t="s">
        <v>29</v>
      </c>
      <c r="EM30" t="s">
        <v>30</v>
      </c>
      <c r="EO30" t="s">
        <v>31</v>
      </c>
      <c r="EQ30">
        <v>131072</v>
      </c>
      <c r="ER30">
        <v>343.52</v>
      </c>
      <c r="ES30">
        <v>76.66</v>
      </c>
      <c r="ET30">
        <v>187.01</v>
      </c>
      <c r="EU30">
        <v>14.2</v>
      </c>
      <c r="EV30">
        <v>79.849999999999994</v>
      </c>
      <c r="EW30">
        <v>8.3000000000000007</v>
      </c>
      <c r="EX30">
        <v>1.17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0</v>
      </c>
      <c r="GF30">
        <v>1827280878</v>
      </c>
      <c r="GG30">
        <v>2</v>
      </c>
      <c r="GH30">
        <v>1</v>
      </c>
      <c r="GI30">
        <v>2</v>
      </c>
      <c r="GJ30">
        <v>0</v>
      </c>
      <c r="GK30">
        <f>ROUND(R30*(S12)/100,2)</f>
        <v>0</v>
      </c>
      <c r="GL30">
        <f t="shared" si="46"/>
        <v>0</v>
      </c>
      <c r="GM30">
        <f>ROUND(O30+X30+Y30+GK30,2)+GX30</f>
        <v>0</v>
      </c>
      <c r="GN30">
        <f t="shared" si="47"/>
        <v>0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32</v>
      </c>
      <c r="HO30" t="s">
        <v>33</v>
      </c>
      <c r="HP30" t="s">
        <v>29</v>
      </c>
      <c r="HQ30" t="s">
        <v>29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ROW(SmtRes!A31)</f>
        <v>31</v>
      </c>
      <c r="D31" s="2">
        <f>ROW(EtalonRes!A31)</f>
        <v>31</v>
      </c>
      <c r="E31" s="2" t="s">
        <v>34</v>
      </c>
      <c r="F31" s="2" t="s">
        <v>35</v>
      </c>
      <c r="G31" s="2" t="s">
        <v>36</v>
      </c>
      <c r="H31" s="2" t="s">
        <v>37</v>
      </c>
      <c r="I31" s="2">
        <v>2</v>
      </c>
      <c r="J31" s="2">
        <v>0</v>
      </c>
      <c r="K31" s="2">
        <v>2</v>
      </c>
      <c r="L31" s="2"/>
      <c r="M31" s="2"/>
      <c r="N31" s="2"/>
      <c r="O31" s="2">
        <f t="shared" si="21"/>
        <v>1274.7</v>
      </c>
      <c r="P31" s="2">
        <f t="shared" si="22"/>
        <v>138.69999999999999</v>
      </c>
      <c r="Q31" s="2">
        <f t="shared" si="23"/>
        <v>447.34</v>
      </c>
      <c r="R31" s="2">
        <f t="shared" si="24"/>
        <v>8.4600000000000009</v>
      </c>
      <c r="S31" s="2">
        <f t="shared" si="25"/>
        <v>688.66</v>
      </c>
      <c r="T31" s="2">
        <f t="shared" si="26"/>
        <v>0</v>
      </c>
      <c r="U31" s="2">
        <f t="shared" si="27"/>
        <v>62.097000000000001</v>
      </c>
      <c r="V31" s="2">
        <f t="shared" si="28"/>
        <v>0.84</v>
      </c>
      <c r="W31" s="2">
        <f t="shared" si="29"/>
        <v>0</v>
      </c>
      <c r="X31" s="2">
        <f t="shared" si="30"/>
        <v>676.21</v>
      </c>
      <c r="Y31" s="2">
        <f t="shared" si="31"/>
        <v>355.53</v>
      </c>
      <c r="Z31" s="2"/>
      <c r="AA31" s="2">
        <v>64992411</v>
      </c>
      <c r="AB31" s="2">
        <f t="shared" si="32"/>
        <v>637.35</v>
      </c>
      <c r="AC31" s="2">
        <f t="shared" si="33"/>
        <v>69.349999999999994</v>
      </c>
      <c r="AD31" s="2">
        <f>ROUND((((ET31)-(EU31))+AE31),2)</f>
        <v>223.67</v>
      </c>
      <c r="AE31" s="2">
        <f>ROUND((EU31),2)</f>
        <v>4.2300000000000004</v>
      </c>
      <c r="AF31" s="2">
        <f>ROUND(((EV31*ROUND(1.05,7))),2)</f>
        <v>344.33</v>
      </c>
      <c r="AG31" s="2">
        <f t="shared" si="34"/>
        <v>0</v>
      </c>
      <c r="AH31" s="2">
        <f>((EW31*ROUND(1.05,7)))</f>
        <v>31.048500000000001</v>
      </c>
      <c r="AI31" s="2">
        <f>(EX31)</f>
        <v>0.42</v>
      </c>
      <c r="AJ31" s="2">
        <f t="shared" si="35"/>
        <v>0</v>
      </c>
      <c r="AK31" s="2">
        <v>620.95000000000005</v>
      </c>
      <c r="AL31" s="2">
        <v>69.349999999999994</v>
      </c>
      <c r="AM31" s="2">
        <v>223.67</v>
      </c>
      <c r="AN31" s="2">
        <v>4.2300000000000004</v>
      </c>
      <c r="AO31" s="2">
        <v>327.93</v>
      </c>
      <c r="AP31" s="2">
        <v>0</v>
      </c>
      <c r="AQ31" s="2">
        <v>29.57</v>
      </c>
      <c r="AR31" s="2">
        <v>0.42</v>
      </c>
      <c r="AS31" s="2">
        <v>0</v>
      </c>
      <c r="AT31" s="2">
        <v>97</v>
      </c>
      <c r="AU31" s="2">
        <v>51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2</v>
      </c>
      <c r="BJ31" s="2" t="s">
        <v>38</v>
      </c>
      <c r="BK31" s="2"/>
      <c r="BL31" s="2"/>
      <c r="BM31" s="2">
        <v>108001</v>
      </c>
      <c r="BN31" s="2">
        <v>0</v>
      </c>
      <c r="BO31" s="2" t="s">
        <v>3</v>
      </c>
      <c r="BP31" s="2">
        <v>0</v>
      </c>
      <c r="BQ31" s="2">
        <v>3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97</v>
      </c>
      <c r="CA31" s="2">
        <v>51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39</v>
      </c>
      <c r="CO31" s="2">
        <v>0</v>
      </c>
      <c r="CP31" s="2">
        <f t="shared" si="36"/>
        <v>1274.6999999999998</v>
      </c>
      <c r="CQ31" s="2">
        <f t="shared" si="37"/>
        <v>69.349999999999994</v>
      </c>
      <c r="CR31" s="2">
        <f>(((ET31)*BB31-(EU31)*BS31)+AE31*BS31)</f>
        <v>223.67</v>
      </c>
      <c r="CS31" s="2">
        <f t="shared" si="38"/>
        <v>4.2300000000000004</v>
      </c>
      <c r="CT31" s="2">
        <f t="shared" si="39"/>
        <v>344.33</v>
      </c>
      <c r="CU31" s="2">
        <f t="shared" si="40"/>
        <v>0</v>
      </c>
      <c r="CV31" s="2">
        <f t="shared" si="41"/>
        <v>31.048500000000001</v>
      </c>
      <c r="CW31" s="2">
        <f t="shared" si="42"/>
        <v>0.42</v>
      </c>
      <c r="CX31" s="2">
        <f t="shared" si="43"/>
        <v>0</v>
      </c>
      <c r="CY31" s="2">
        <f t="shared" si="44"/>
        <v>676.20640000000003</v>
      </c>
      <c r="CZ31" s="2">
        <f t="shared" si="45"/>
        <v>355.53120000000001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27</v>
      </c>
      <c r="DH31" s="2" t="s">
        <v>3</v>
      </c>
      <c r="DI31" s="2" t="s">
        <v>27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37</v>
      </c>
      <c r="DW31" s="2" t="s">
        <v>37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49994016</v>
      </c>
      <c r="EF31" s="2">
        <v>3</v>
      </c>
      <c r="EG31" s="2" t="s">
        <v>28</v>
      </c>
      <c r="EH31" s="2">
        <v>0</v>
      </c>
      <c r="EI31" s="2" t="s">
        <v>3</v>
      </c>
      <c r="EJ31" s="2">
        <v>2</v>
      </c>
      <c r="EK31" s="2">
        <v>108001</v>
      </c>
      <c r="EL31" s="2" t="s">
        <v>29</v>
      </c>
      <c r="EM31" s="2" t="s">
        <v>30</v>
      </c>
      <c r="EN31" s="2"/>
      <c r="EO31" s="2" t="s">
        <v>40</v>
      </c>
      <c r="EP31" s="2"/>
      <c r="EQ31" s="2">
        <v>131072</v>
      </c>
      <c r="ER31" s="2">
        <v>620.95000000000005</v>
      </c>
      <c r="ES31" s="2">
        <v>69.349999999999994</v>
      </c>
      <c r="ET31" s="2">
        <v>223.67</v>
      </c>
      <c r="EU31" s="2">
        <v>4.2300000000000004</v>
      </c>
      <c r="EV31" s="2">
        <v>327.93</v>
      </c>
      <c r="EW31" s="2">
        <v>29.57</v>
      </c>
      <c r="EX31" s="2">
        <v>0.42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97</v>
      </c>
      <c r="FY31" s="2">
        <v>51</v>
      </c>
      <c r="FZ31" s="2"/>
      <c r="GA31" s="2" t="s">
        <v>3</v>
      </c>
      <c r="GB31" s="2"/>
      <c r="GC31" s="2"/>
      <c r="GD31" s="2">
        <v>1</v>
      </c>
      <c r="GE31" s="2"/>
      <c r="GF31" s="2">
        <v>-185833699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46"/>
        <v>0</v>
      </c>
      <c r="GM31" s="2">
        <f>ROUND(O31+X31+Y31,2)+GX31</f>
        <v>2306.44</v>
      </c>
      <c r="GN31" s="2">
        <f t="shared" si="47"/>
        <v>0</v>
      </c>
      <c r="GO31" s="2">
        <f t="shared" si="48"/>
        <v>2306.44</v>
      </c>
      <c r="GP31" s="2">
        <f t="shared" si="49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0"/>
        <v>0</v>
      </c>
      <c r="GW31" s="2">
        <v>1</v>
      </c>
      <c r="GX31" s="2">
        <f t="shared" si="51"/>
        <v>0</v>
      </c>
      <c r="GY31" s="2"/>
      <c r="GZ31" s="2"/>
      <c r="HA31" s="2">
        <v>0</v>
      </c>
      <c r="HB31" s="2">
        <v>0</v>
      </c>
      <c r="HC31" s="2">
        <f t="shared" si="52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32</v>
      </c>
      <c r="HO31" s="2" t="s">
        <v>33</v>
      </c>
      <c r="HP31" s="2" t="s">
        <v>29</v>
      </c>
      <c r="HQ31" s="2" t="s">
        <v>29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ROW(SmtRes!A40)</f>
        <v>40</v>
      </c>
      <c r="D32">
        <f>ROW(EtalonRes!A40)</f>
        <v>40</v>
      </c>
      <c r="E32" t="s">
        <v>34</v>
      </c>
      <c r="F32" t="s">
        <v>35</v>
      </c>
      <c r="G32" t="s">
        <v>36</v>
      </c>
      <c r="H32" t="s">
        <v>37</v>
      </c>
      <c r="I32">
        <v>2</v>
      </c>
      <c r="J32">
        <v>0</v>
      </c>
      <c r="K32">
        <v>2</v>
      </c>
      <c r="O32">
        <f t="shared" si="21"/>
        <v>44566.080000000002</v>
      </c>
      <c r="P32">
        <f t="shared" si="22"/>
        <v>912.65</v>
      </c>
      <c r="Q32">
        <f t="shared" si="23"/>
        <v>8579.98</v>
      </c>
      <c r="R32">
        <f t="shared" si="24"/>
        <v>430.87</v>
      </c>
      <c r="S32">
        <f t="shared" si="25"/>
        <v>35073.449999999997</v>
      </c>
      <c r="T32">
        <f t="shared" si="26"/>
        <v>0</v>
      </c>
      <c r="U32">
        <f t="shared" si="27"/>
        <v>62.097000000000001</v>
      </c>
      <c r="V32">
        <f t="shared" si="28"/>
        <v>0.84</v>
      </c>
      <c r="W32">
        <f t="shared" si="29"/>
        <v>0</v>
      </c>
      <c r="X32">
        <f t="shared" si="30"/>
        <v>34439.19</v>
      </c>
      <c r="Y32">
        <f t="shared" si="31"/>
        <v>18107.2</v>
      </c>
      <c r="AA32">
        <v>64992409</v>
      </c>
      <c r="AB32">
        <f t="shared" si="32"/>
        <v>637.35</v>
      </c>
      <c r="AC32">
        <f t="shared" si="33"/>
        <v>69.349999999999994</v>
      </c>
      <c r="AD32">
        <f>ROUND((((ET32)-(EU32))+AE32),2)</f>
        <v>223.67</v>
      </c>
      <c r="AE32">
        <f>ROUND((EU32),2)</f>
        <v>4.2300000000000004</v>
      </c>
      <c r="AF32">
        <f>ROUND(((EV32*ROUND(1.05,7))),2)</f>
        <v>344.33</v>
      </c>
      <c r="AG32">
        <f t="shared" si="34"/>
        <v>0</v>
      </c>
      <c r="AH32">
        <f>((EW32*ROUND(1.05,7)))</f>
        <v>31.048500000000001</v>
      </c>
      <c r="AI32">
        <f>(EX32)</f>
        <v>0.42</v>
      </c>
      <c r="AJ32">
        <f t="shared" si="35"/>
        <v>0</v>
      </c>
      <c r="AK32">
        <v>620.95000000000005</v>
      </c>
      <c r="AL32">
        <v>69.349999999999994</v>
      </c>
      <c r="AM32">
        <v>223.67</v>
      </c>
      <c r="AN32">
        <v>4.2300000000000004</v>
      </c>
      <c r="AO32">
        <v>327.93</v>
      </c>
      <c r="AP32">
        <v>0</v>
      </c>
      <c r="AQ32">
        <v>29.57</v>
      </c>
      <c r="AR32">
        <v>0.42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50.93</v>
      </c>
      <c r="BB32">
        <v>19.18</v>
      </c>
      <c r="BC32">
        <v>6.58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38</v>
      </c>
      <c r="BM32">
        <v>108001</v>
      </c>
      <c r="BN32">
        <v>0</v>
      </c>
      <c r="BO32" t="s">
        <v>35</v>
      </c>
      <c r="BP32">
        <v>1</v>
      </c>
      <c r="BQ32">
        <v>3</v>
      </c>
      <c r="BR32">
        <v>0</v>
      </c>
      <c r="BS32">
        <v>50.93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39</v>
      </c>
      <c r="CO32">
        <v>0</v>
      </c>
      <c r="CP32">
        <f t="shared" si="36"/>
        <v>44566.079999999994</v>
      </c>
      <c r="CQ32">
        <f t="shared" si="37"/>
        <v>456.32299999999998</v>
      </c>
      <c r="CR32">
        <f>(((ET32)*BB32-(EU32)*BS32)+AE32*BS32)</f>
        <v>4289.9906000000001</v>
      </c>
      <c r="CS32">
        <f t="shared" si="38"/>
        <v>215.43390000000002</v>
      </c>
      <c r="CT32">
        <f t="shared" si="39"/>
        <v>17536.726899999998</v>
      </c>
      <c r="CU32">
        <f t="shared" si="40"/>
        <v>0</v>
      </c>
      <c r="CV32">
        <f t="shared" si="41"/>
        <v>31.048500000000001</v>
      </c>
      <c r="CW32">
        <f t="shared" si="42"/>
        <v>0.42</v>
      </c>
      <c r="CX32">
        <f t="shared" si="43"/>
        <v>0</v>
      </c>
      <c r="CY32">
        <f t="shared" si="44"/>
        <v>34439.190399999999</v>
      </c>
      <c r="CZ32">
        <f t="shared" si="45"/>
        <v>18107.2032</v>
      </c>
      <c r="DC32" t="s">
        <v>3</v>
      </c>
      <c r="DD32" t="s">
        <v>3</v>
      </c>
      <c r="DE32" t="s">
        <v>3</v>
      </c>
      <c r="DF32" t="s">
        <v>3</v>
      </c>
      <c r="DG32" t="s">
        <v>27</v>
      </c>
      <c r="DH32" t="s">
        <v>3</v>
      </c>
      <c r="DI32" t="s">
        <v>27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37</v>
      </c>
      <c r="DW32" t="s">
        <v>37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49994016</v>
      </c>
      <c r="EF32">
        <v>3</v>
      </c>
      <c r="EG32" t="s">
        <v>28</v>
      </c>
      <c r="EH32">
        <v>0</v>
      </c>
      <c r="EI32" t="s">
        <v>3</v>
      </c>
      <c r="EJ32">
        <v>2</v>
      </c>
      <c r="EK32">
        <v>108001</v>
      </c>
      <c r="EL32" t="s">
        <v>29</v>
      </c>
      <c r="EM32" t="s">
        <v>30</v>
      </c>
      <c r="EO32" t="s">
        <v>40</v>
      </c>
      <c r="EQ32">
        <v>131072</v>
      </c>
      <c r="ER32">
        <v>620.95000000000005</v>
      </c>
      <c r="ES32">
        <v>69.349999999999994</v>
      </c>
      <c r="ET32">
        <v>223.67</v>
      </c>
      <c r="EU32">
        <v>4.2300000000000004</v>
      </c>
      <c r="EV32">
        <v>327.93</v>
      </c>
      <c r="EW32">
        <v>29.57</v>
      </c>
      <c r="EX32">
        <v>0.42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0</v>
      </c>
      <c r="GF32">
        <v>-185833699</v>
      </c>
      <c r="GG32">
        <v>2</v>
      </c>
      <c r="GH32">
        <v>1</v>
      </c>
      <c r="GI32">
        <v>2</v>
      </c>
      <c r="GJ32">
        <v>0</v>
      </c>
      <c r="GK32">
        <f>ROUND(R32*(S12)/100,2)</f>
        <v>689.39</v>
      </c>
      <c r="GL32">
        <f t="shared" si="46"/>
        <v>0</v>
      </c>
      <c r="GM32">
        <f>ROUND(O32+X32+Y32+GK32,2)+GX32</f>
        <v>97801.86</v>
      </c>
      <c r="GN32">
        <f t="shared" si="47"/>
        <v>0</v>
      </c>
      <c r="GO32">
        <f t="shared" si="48"/>
        <v>97801.86</v>
      </c>
      <c r="GP32">
        <f t="shared" si="49"/>
        <v>0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32</v>
      </c>
      <c r="HO32" t="s">
        <v>33</v>
      </c>
      <c r="HP32" t="s">
        <v>29</v>
      </c>
      <c r="HQ32" t="s">
        <v>29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ROW(SmtRes!A49)</f>
        <v>49</v>
      </c>
      <c r="D33" s="2">
        <f>ROW(EtalonRes!A49)</f>
        <v>49</v>
      </c>
      <c r="E33" s="2" t="s">
        <v>41</v>
      </c>
      <c r="F33" s="2" t="s">
        <v>42</v>
      </c>
      <c r="G33" s="2" t="s">
        <v>43</v>
      </c>
      <c r="H33" s="2" t="s">
        <v>37</v>
      </c>
      <c r="I33" s="2">
        <v>0</v>
      </c>
      <c r="J33" s="2">
        <v>0</v>
      </c>
      <c r="K33" s="2">
        <v>0</v>
      </c>
      <c r="L33" s="2"/>
      <c r="M33" s="2"/>
      <c r="N33" s="2"/>
      <c r="O33" s="2">
        <f t="shared" si="21"/>
        <v>0</v>
      </c>
      <c r="P33" s="2">
        <f t="shared" si="22"/>
        <v>0</v>
      </c>
      <c r="Q33" s="2">
        <f t="shared" si="23"/>
        <v>0</v>
      </c>
      <c r="R33" s="2">
        <f t="shared" si="24"/>
        <v>0</v>
      </c>
      <c r="S33" s="2">
        <f t="shared" si="25"/>
        <v>0</v>
      </c>
      <c r="T33" s="2">
        <f t="shared" si="26"/>
        <v>0</v>
      </c>
      <c r="U33" s="2">
        <f t="shared" si="27"/>
        <v>0</v>
      </c>
      <c r="V33" s="2">
        <f t="shared" si="28"/>
        <v>0</v>
      </c>
      <c r="W33" s="2">
        <f t="shared" si="29"/>
        <v>0</v>
      </c>
      <c r="X33" s="2">
        <f t="shared" si="30"/>
        <v>0</v>
      </c>
      <c r="Y33" s="2">
        <f t="shared" si="31"/>
        <v>0</v>
      </c>
      <c r="Z33" s="2"/>
      <c r="AA33" s="2">
        <v>64992411</v>
      </c>
      <c r="AB33" s="2">
        <f t="shared" si="32"/>
        <v>750.95</v>
      </c>
      <c r="AC33" s="2">
        <f t="shared" si="33"/>
        <v>69.349999999999994</v>
      </c>
      <c r="AD33" s="2">
        <f t="shared" ref="AD33:AD40" si="53">ROUND(((((ET33*ROUND(1.2,7)))-((EU33*ROUND(1.2,7))))+AE33),2)</f>
        <v>268.41000000000003</v>
      </c>
      <c r="AE33" s="2">
        <f t="shared" ref="AE33:AE40" si="54">ROUND(((EU33*ROUND(1.2,7))),2)</f>
        <v>5.08</v>
      </c>
      <c r="AF33" s="2">
        <f t="shared" ref="AF33:AF40" si="55">ROUND(((EV33*ROUND((1.2*1.05),7))),2)</f>
        <v>413.19</v>
      </c>
      <c r="AG33" s="2">
        <f t="shared" si="34"/>
        <v>0</v>
      </c>
      <c r="AH33" s="2">
        <f t="shared" ref="AH33:AH40" si="56">((EW33*ROUND((1.2*1.05),7)))</f>
        <v>37.258200000000002</v>
      </c>
      <c r="AI33" s="2">
        <f t="shared" ref="AI33:AI40" si="57">((EX33*ROUND(1.2,7)))</f>
        <v>0.504</v>
      </c>
      <c r="AJ33" s="2">
        <f t="shared" si="35"/>
        <v>0</v>
      </c>
      <c r="AK33" s="2">
        <v>620.95000000000005</v>
      </c>
      <c r="AL33" s="2">
        <v>69.349999999999994</v>
      </c>
      <c r="AM33" s="2">
        <v>223.67</v>
      </c>
      <c r="AN33" s="2">
        <v>4.2300000000000004</v>
      </c>
      <c r="AO33" s="2">
        <v>327.93</v>
      </c>
      <c r="AP33" s="2">
        <v>0</v>
      </c>
      <c r="AQ33" s="2">
        <v>29.57</v>
      </c>
      <c r="AR33" s="2">
        <v>0.42</v>
      </c>
      <c r="AS33" s="2">
        <v>0</v>
      </c>
      <c r="AT33" s="2">
        <v>97</v>
      </c>
      <c r="AU33" s="2">
        <v>51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2</v>
      </c>
      <c r="BJ33" s="2" t="s">
        <v>44</v>
      </c>
      <c r="BK33" s="2"/>
      <c r="BL33" s="2"/>
      <c r="BM33" s="2">
        <v>108001</v>
      </c>
      <c r="BN33" s="2">
        <v>0</v>
      </c>
      <c r="BO33" s="2" t="s">
        <v>3</v>
      </c>
      <c r="BP33" s="2">
        <v>0</v>
      </c>
      <c r="BQ33" s="2">
        <v>3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97</v>
      </c>
      <c r="CA33" s="2">
        <v>51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39</v>
      </c>
      <c r="CO33" s="2">
        <v>0</v>
      </c>
      <c r="CP33" s="2">
        <f t="shared" si="36"/>
        <v>0</v>
      </c>
      <c r="CQ33" s="2">
        <f t="shared" si="37"/>
        <v>69.349999999999994</v>
      </c>
      <c r="CR33" s="2">
        <f t="shared" ref="CR33:CR40" si="58">((((ET33*ROUND(1.2,7)))*BB33-((EU33*ROUND(1.2,7)))*BS33)+AE33*BS33)</f>
        <v>268.40799999999996</v>
      </c>
      <c r="CS33" s="2">
        <f t="shared" si="38"/>
        <v>5.08</v>
      </c>
      <c r="CT33" s="2">
        <f t="shared" si="39"/>
        <v>413.19</v>
      </c>
      <c r="CU33" s="2">
        <f t="shared" si="40"/>
        <v>0</v>
      </c>
      <c r="CV33" s="2">
        <f t="shared" si="41"/>
        <v>37.258200000000002</v>
      </c>
      <c r="CW33" s="2">
        <f t="shared" si="42"/>
        <v>0.504</v>
      </c>
      <c r="CX33" s="2">
        <f t="shared" si="43"/>
        <v>0</v>
      </c>
      <c r="CY33" s="2">
        <f t="shared" si="44"/>
        <v>0</v>
      </c>
      <c r="CZ33" s="2">
        <f t="shared" si="45"/>
        <v>0</v>
      </c>
      <c r="DA33" s="2"/>
      <c r="DB33" s="2">
        <v>1</v>
      </c>
      <c r="DC33" s="2" t="s">
        <v>3</v>
      </c>
      <c r="DD33" s="2" t="s">
        <v>3</v>
      </c>
      <c r="DE33" s="2" t="s">
        <v>45</v>
      </c>
      <c r="DF33" s="2" t="s">
        <v>45</v>
      </c>
      <c r="DG33" s="2" t="s">
        <v>46</v>
      </c>
      <c r="DH33" s="2" t="s">
        <v>3</v>
      </c>
      <c r="DI33" s="2" t="s">
        <v>46</v>
      </c>
      <c r="DJ33" s="2" t="s">
        <v>45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37</v>
      </c>
      <c r="DW33" s="2" t="s">
        <v>37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49994016</v>
      </c>
      <c r="EF33" s="2">
        <v>3</v>
      </c>
      <c r="EG33" s="2" t="s">
        <v>28</v>
      </c>
      <c r="EH33" s="2">
        <v>0</v>
      </c>
      <c r="EI33" s="2" t="s">
        <v>3</v>
      </c>
      <c r="EJ33" s="2">
        <v>2</v>
      </c>
      <c r="EK33" s="2">
        <v>108001</v>
      </c>
      <c r="EL33" s="2" t="s">
        <v>29</v>
      </c>
      <c r="EM33" s="2" t="s">
        <v>30</v>
      </c>
      <c r="EN33" s="2"/>
      <c r="EO33" s="2" t="s">
        <v>40</v>
      </c>
      <c r="EP33" s="2"/>
      <c r="EQ33" s="2">
        <v>131072</v>
      </c>
      <c r="ER33" s="2">
        <v>620.95000000000005</v>
      </c>
      <c r="ES33" s="2">
        <v>69.349999999999994</v>
      </c>
      <c r="ET33" s="2">
        <v>223.67</v>
      </c>
      <c r="EU33" s="2">
        <v>4.2300000000000004</v>
      </c>
      <c r="EV33" s="2">
        <v>327.93</v>
      </c>
      <c r="EW33" s="2">
        <v>29.57</v>
      </c>
      <c r="EX33" s="2">
        <v>0.42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97</v>
      </c>
      <c r="FY33" s="2">
        <v>51</v>
      </c>
      <c r="FZ33" s="2"/>
      <c r="GA33" s="2" t="s">
        <v>3</v>
      </c>
      <c r="GB33" s="2"/>
      <c r="GC33" s="2"/>
      <c r="GD33" s="2">
        <v>1</v>
      </c>
      <c r="GE33" s="2"/>
      <c r="GF33" s="2">
        <v>866794939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46"/>
        <v>0</v>
      </c>
      <c r="GM33" s="2">
        <f>ROUND(O33+X33+Y33,2)+GX33</f>
        <v>0</v>
      </c>
      <c r="GN33" s="2">
        <f t="shared" si="47"/>
        <v>0</v>
      </c>
      <c r="GO33" s="2">
        <f t="shared" si="48"/>
        <v>0</v>
      </c>
      <c r="GP33" s="2">
        <f t="shared" si="49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0"/>
        <v>0</v>
      </c>
      <c r="GW33" s="2">
        <v>1</v>
      </c>
      <c r="GX33" s="2">
        <f t="shared" si="51"/>
        <v>0</v>
      </c>
      <c r="GY33" s="2"/>
      <c r="GZ33" s="2"/>
      <c r="HA33" s="2">
        <v>0</v>
      </c>
      <c r="HB33" s="2">
        <v>0</v>
      </c>
      <c r="HC33" s="2">
        <f t="shared" si="52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32</v>
      </c>
      <c r="HO33" s="2" t="s">
        <v>33</v>
      </c>
      <c r="HP33" s="2" t="s">
        <v>29</v>
      </c>
      <c r="HQ33" s="2" t="s">
        <v>29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ROW(SmtRes!A58)</f>
        <v>58</v>
      </c>
      <c r="D34">
        <f>ROW(EtalonRes!A58)</f>
        <v>58</v>
      </c>
      <c r="E34" t="s">
        <v>41</v>
      </c>
      <c r="F34" t="s">
        <v>42</v>
      </c>
      <c r="G34" t="s">
        <v>43</v>
      </c>
      <c r="H34" t="s">
        <v>37</v>
      </c>
      <c r="I34"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64992409</v>
      </c>
      <c r="AB34">
        <f t="shared" si="32"/>
        <v>750.95</v>
      </c>
      <c r="AC34">
        <f t="shared" si="33"/>
        <v>69.349999999999994</v>
      </c>
      <c r="AD34">
        <f t="shared" si="53"/>
        <v>268.41000000000003</v>
      </c>
      <c r="AE34">
        <f t="shared" si="54"/>
        <v>5.08</v>
      </c>
      <c r="AF34">
        <f t="shared" si="55"/>
        <v>413.19</v>
      </c>
      <c r="AG34">
        <f t="shared" si="34"/>
        <v>0</v>
      </c>
      <c r="AH34">
        <f t="shared" si="56"/>
        <v>37.258200000000002</v>
      </c>
      <c r="AI34">
        <f t="shared" si="57"/>
        <v>0.504</v>
      </c>
      <c r="AJ34">
        <f t="shared" si="35"/>
        <v>0</v>
      </c>
      <c r="AK34">
        <v>620.95000000000005</v>
      </c>
      <c r="AL34">
        <v>69.349999999999994</v>
      </c>
      <c r="AM34">
        <v>223.67</v>
      </c>
      <c r="AN34">
        <v>4.2300000000000004</v>
      </c>
      <c r="AO34">
        <v>327.93</v>
      </c>
      <c r="AP34">
        <v>0</v>
      </c>
      <c r="AQ34">
        <v>29.57</v>
      </c>
      <c r="AR34">
        <v>0.42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50.93</v>
      </c>
      <c r="BB34">
        <v>19.18</v>
      </c>
      <c r="BC34">
        <v>6.58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44</v>
      </c>
      <c r="BM34">
        <v>108001</v>
      </c>
      <c r="BN34">
        <v>0</v>
      </c>
      <c r="BO34" t="s">
        <v>42</v>
      </c>
      <c r="BP34">
        <v>1</v>
      </c>
      <c r="BQ34">
        <v>3</v>
      </c>
      <c r="BR34">
        <v>0</v>
      </c>
      <c r="BS34">
        <v>50.93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39</v>
      </c>
      <c r="CO34">
        <v>0</v>
      </c>
      <c r="CP34">
        <f t="shared" si="36"/>
        <v>0</v>
      </c>
      <c r="CQ34">
        <f t="shared" si="37"/>
        <v>456.32299999999998</v>
      </c>
      <c r="CR34">
        <f t="shared" si="58"/>
        <v>5148.1924400000007</v>
      </c>
      <c r="CS34">
        <f t="shared" si="38"/>
        <v>258.7244</v>
      </c>
      <c r="CT34">
        <f t="shared" si="39"/>
        <v>21043.7667</v>
      </c>
      <c r="CU34">
        <f t="shared" si="40"/>
        <v>0</v>
      </c>
      <c r="CV34">
        <f t="shared" si="41"/>
        <v>37.258200000000002</v>
      </c>
      <c r="CW34">
        <f t="shared" si="42"/>
        <v>0.504</v>
      </c>
      <c r="CX34">
        <f t="shared" si="43"/>
        <v>0</v>
      </c>
      <c r="CY34">
        <f t="shared" si="44"/>
        <v>0</v>
      </c>
      <c r="CZ34">
        <f t="shared" si="45"/>
        <v>0</v>
      </c>
      <c r="DB34">
        <v>3</v>
      </c>
      <c r="DC34" t="s">
        <v>3</v>
      </c>
      <c r="DD34" t="s">
        <v>3</v>
      </c>
      <c r="DE34" t="s">
        <v>45</v>
      </c>
      <c r="DF34" t="s">
        <v>45</v>
      </c>
      <c r="DG34" t="s">
        <v>46</v>
      </c>
      <c r="DH34" t="s">
        <v>3</v>
      </c>
      <c r="DI34" t="s">
        <v>46</v>
      </c>
      <c r="DJ34" t="s">
        <v>45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37</v>
      </c>
      <c r="DW34" t="s">
        <v>37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49994016</v>
      </c>
      <c r="EF34">
        <v>3</v>
      </c>
      <c r="EG34" t="s">
        <v>28</v>
      </c>
      <c r="EH34">
        <v>0</v>
      </c>
      <c r="EI34" t="s">
        <v>3</v>
      </c>
      <c r="EJ34">
        <v>2</v>
      </c>
      <c r="EK34">
        <v>108001</v>
      </c>
      <c r="EL34" t="s">
        <v>29</v>
      </c>
      <c r="EM34" t="s">
        <v>30</v>
      </c>
      <c r="EO34" t="s">
        <v>40</v>
      </c>
      <c r="EQ34">
        <v>131072</v>
      </c>
      <c r="ER34">
        <v>620.95000000000005</v>
      </c>
      <c r="ES34">
        <v>69.349999999999994</v>
      </c>
      <c r="ET34">
        <v>223.67</v>
      </c>
      <c r="EU34">
        <v>4.2300000000000004</v>
      </c>
      <c r="EV34">
        <v>327.93</v>
      </c>
      <c r="EW34">
        <v>29.57</v>
      </c>
      <c r="EX34">
        <v>0.42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0</v>
      </c>
      <c r="GF34">
        <v>866794939</v>
      </c>
      <c r="GG34">
        <v>2</v>
      </c>
      <c r="GH34">
        <v>1</v>
      </c>
      <c r="GI34">
        <v>2</v>
      </c>
      <c r="GJ34">
        <v>0</v>
      </c>
      <c r="GK34">
        <f>ROUND(R34*(S12)/100,2)</f>
        <v>0</v>
      </c>
      <c r="GL34">
        <f t="shared" si="46"/>
        <v>0</v>
      </c>
      <c r="GM34">
        <f>ROUND(O34+X34+Y34+GK34,2)+GX34</f>
        <v>0</v>
      </c>
      <c r="GN34">
        <f t="shared" si="47"/>
        <v>0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32</v>
      </c>
      <c r="HO34" t="s">
        <v>33</v>
      </c>
      <c r="HP34" t="s">
        <v>29</v>
      </c>
      <c r="HQ34" t="s">
        <v>29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>
        <f>ROW(SmtRes!A69)</f>
        <v>69</v>
      </c>
      <c r="D35" s="2">
        <f>ROW(EtalonRes!A69)</f>
        <v>69</v>
      </c>
      <c r="E35" s="2" t="s">
        <v>47</v>
      </c>
      <c r="F35" s="2" t="s">
        <v>48</v>
      </c>
      <c r="G35" s="2" t="s">
        <v>49</v>
      </c>
      <c r="H35" s="2" t="s">
        <v>50</v>
      </c>
      <c r="I35" s="2">
        <v>0</v>
      </c>
      <c r="J35" s="2">
        <v>0</v>
      </c>
      <c r="K35" s="2">
        <v>0</v>
      </c>
      <c r="L35" s="2"/>
      <c r="M35" s="2"/>
      <c r="N35" s="2"/>
      <c r="O35" s="2">
        <f t="shared" si="21"/>
        <v>0</v>
      </c>
      <c r="P35" s="2">
        <f t="shared" si="22"/>
        <v>0</v>
      </c>
      <c r="Q35" s="2">
        <f t="shared" si="23"/>
        <v>0</v>
      </c>
      <c r="R35" s="2">
        <f t="shared" si="24"/>
        <v>0</v>
      </c>
      <c r="S35" s="2">
        <f t="shared" si="25"/>
        <v>0</v>
      </c>
      <c r="T35" s="2">
        <f t="shared" si="26"/>
        <v>0</v>
      </c>
      <c r="U35" s="2">
        <f t="shared" si="27"/>
        <v>0</v>
      </c>
      <c r="V35" s="2">
        <f t="shared" si="28"/>
        <v>0</v>
      </c>
      <c r="W35" s="2">
        <f t="shared" si="29"/>
        <v>0</v>
      </c>
      <c r="X35" s="2">
        <f t="shared" si="30"/>
        <v>0</v>
      </c>
      <c r="Y35" s="2">
        <f t="shared" si="31"/>
        <v>0</v>
      </c>
      <c r="Z35" s="2"/>
      <c r="AA35" s="2">
        <v>64992411</v>
      </c>
      <c r="AB35" s="2">
        <f t="shared" si="32"/>
        <v>101.75</v>
      </c>
      <c r="AC35" s="2">
        <f t="shared" si="33"/>
        <v>36.159999999999997</v>
      </c>
      <c r="AD35" s="2">
        <f t="shared" si="53"/>
        <v>7.4</v>
      </c>
      <c r="AE35" s="2">
        <f t="shared" si="54"/>
        <v>0.57999999999999996</v>
      </c>
      <c r="AF35" s="2">
        <f t="shared" si="55"/>
        <v>58.19</v>
      </c>
      <c r="AG35" s="2">
        <f t="shared" si="34"/>
        <v>0</v>
      </c>
      <c r="AH35" s="2">
        <f t="shared" si="56"/>
        <v>6.048</v>
      </c>
      <c r="AI35" s="2">
        <f t="shared" si="57"/>
        <v>4.8000000000000001E-2</v>
      </c>
      <c r="AJ35" s="2">
        <f t="shared" si="35"/>
        <v>0</v>
      </c>
      <c r="AK35" s="2">
        <v>88.5</v>
      </c>
      <c r="AL35" s="2">
        <v>36.159999999999997</v>
      </c>
      <c r="AM35" s="2">
        <v>6.16</v>
      </c>
      <c r="AN35" s="2">
        <v>0.48</v>
      </c>
      <c r="AO35" s="2">
        <v>46.18</v>
      </c>
      <c r="AP35" s="2">
        <v>0</v>
      </c>
      <c r="AQ35" s="2">
        <v>4.8</v>
      </c>
      <c r="AR35" s="2">
        <v>0.04</v>
      </c>
      <c r="AS35" s="2">
        <v>0</v>
      </c>
      <c r="AT35" s="2">
        <v>97</v>
      </c>
      <c r="AU35" s="2">
        <v>51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2</v>
      </c>
      <c r="BJ35" s="2" t="s">
        <v>51</v>
      </c>
      <c r="BK35" s="2"/>
      <c r="BL35" s="2"/>
      <c r="BM35" s="2">
        <v>108001</v>
      </c>
      <c r="BN35" s="2">
        <v>0</v>
      </c>
      <c r="BO35" s="2" t="s">
        <v>3</v>
      </c>
      <c r="BP35" s="2">
        <v>0</v>
      </c>
      <c r="BQ35" s="2">
        <v>3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97</v>
      </c>
      <c r="CA35" s="2">
        <v>51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1017</v>
      </c>
      <c r="CO35" s="2">
        <v>0</v>
      </c>
      <c r="CP35" s="2">
        <f t="shared" si="36"/>
        <v>0</v>
      </c>
      <c r="CQ35" s="2">
        <f t="shared" si="37"/>
        <v>36.159999999999997</v>
      </c>
      <c r="CR35" s="2">
        <f t="shared" si="58"/>
        <v>7.3959999999999999</v>
      </c>
      <c r="CS35" s="2">
        <f t="shared" si="38"/>
        <v>0.57999999999999996</v>
      </c>
      <c r="CT35" s="2">
        <f t="shared" si="39"/>
        <v>58.19</v>
      </c>
      <c r="CU35" s="2">
        <f t="shared" si="40"/>
        <v>0</v>
      </c>
      <c r="CV35" s="2">
        <f t="shared" si="41"/>
        <v>6.048</v>
      </c>
      <c r="CW35" s="2">
        <f t="shared" si="42"/>
        <v>4.8000000000000001E-2</v>
      </c>
      <c r="CX35" s="2">
        <f t="shared" si="43"/>
        <v>0</v>
      </c>
      <c r="CY35" s="2">
        <f t="shared" si="44"/>
        <v>0</v>
      </c>
      <c r="CZ35" s="2">
        <f t="shared" si="45"/>
        <v>0</v>
      </c>
      <c r="DA35" s="2"/>
      <c r="DB35" s="2">
        <v>5</v>
      </c>
      <c r="DC35" s="2" t="s">
        <v>3</v>
      </c>
      <c r="DD35" s="2" t="s">
        <v>3</v>
      </c>
      <c r="DE35" s="2" t="s">
        <v>45</v>
      </c>
      <c r="DF35" s="2" t="s">
        <v>45</v>
      </c>
      <c r="DG35" s="2" t="s">
        <v>46</v>
      </c>
      <c r="DH35" s="2" t="s">
        <v>3</v>
      </c>
      <c r="DI35" s="2" t="s">
        <v>46</v>
      </c>
      <c r="DJ35" s="2" t="s">
        <v>45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50</v>
      </c>
      <c r="DW35" s="2" t="s">
        <v>50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49994016</v>
      </c>
      <c r="EF35" s="2">
        <v>3</v>
      </c>
      <c r="EG35" s="2" t="s">
        <v>28</v>
      </c>
      <c r="EH35" s="2">
        <v>0</v>
      </c>
      <c r="EI35" s="2" t="s">
        <v>3</v>
      </c>
      <c r="EJ35" s="2">
        <v>2</v>
      </c>
      <c r="EK35" s="2">
        <v>108001</v>
      </c>
      <c r="EL35" s="2" t="s">
        <v>29</v>
      </c>
      <c r="EM35" s="2" t="s">
        <v>30</v>
      </c>
      <c r="EN35" s="2"/>
      <c r="EO35" s="2" t="s">
        <v>40</v>
      </c>
      <c r="EP35" s="2"/>
      <c r="EQ35" s="2">
        <v>131072</v>
      </c>
      <c r="ER35" s="2">
        <v>88.5</v>
      </c>
      <c r="ES35" s="2">
        <v>36.159999999999997</v>
      </c>
      <c r="ET35" s="2">
        <v>6.16</v>
      </c>
      <c r="EU35" s="2">
        <v>0.48</v>
      </c>
      <c r="EV35" s="2">
        <v>46.18</v>
      </c>
      <c r="EW35" s="2">
        <v>4.8</v>
      </c>
      <c r="EX35" s="2">
        <v>0.04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97</v>
      </c>
      <c r="FY35" s="2">
        <v>51</v>
      </c>
      <c r="FZ35" s="2"/>
      <c r="GA35" s="2" t="s">
        <v>3</v>
      </c>
      <c r="GB35" s="2"/>
      <c r="GC35" s="2"/>
      <c r="GD35" s="2">
        <v>1</v>
      </c>
      <c r="GE35" s="2"/>
      <c r="GF35" s="2">
        <v>-1087704706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46"/>
        <v>0</v>
      </c>
      <c r="GM35" s="2">
        <f>ROUND(O35+X35+Y35,2)+GX35</f>
        <v>0</v>
      </c>
      <c r="GN35" s="2">
        <f t="shared" si="47"/>
        <v>0</v>
      </c>
      <c r="GO35" s="2">
        <f t="shared" si="48"/>
        <v>0</v>
      </c>
      <c r="GP35" s="2">
        <f t="shared" si="49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0"/>
        <v>0</v>
      </c>
      <c r="GW35" s="2">
        <v>1</v>
      </c>
      <c r="GX35" s="2">
        <f t="shared" si="51"/>
        <v>0</v>
      </c>
      <c r="GY35" s="2"/>
      <c r="GZ35" s="2"/>
      <c r="HA35" s="2">
        <v>0</v>
      </c>
      <c r="HB35" s="2">
        <v>0</v>
      </c>
      <c r="HC35" s="2">
        <f t="shared" si="52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32</v>
      </c>
      <c r="HO35" s="2" t="s">
        <v>33</v>
      </c>
      <c r="HP35" s="2" t="s">
        <v>29</v>
      </c>
      <c r="HQ35" s="2" t="s">
        <v>29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C36">
        <f>ROW(SmtRes!A80)</f>
        <v>80</v>
      </c>
      <c r="D36">
        <f>ROW(EtalonRes!A80)</f>
        <v>80</v>
      </c>
      <c r="E36" t="s">
        <v>47</v>
      </c>
      <c r="F36" t="s">
        <v>48</v>
      </c>
      <c r="G36" t="s">
        <v>49</v>
      </c>
      <c r="H36" t="s">
        <v>50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64992409</v>
      </c>
      <c r="AB36">
        <f t="shared" si="32"/>
        <v>101.75</v>
      </c>
      <c r="AC36">
        <f t="shared" si="33"/>
        <v>36.159999999999997</v>
      </c>
      <c r="AD36">
        <f t="shared" si="53"/>
        <v>7.4</v>
      </c>
      <c r="AE36">
        <f t="shared" si="54"/>
        <v>0.57999999999999996</v>
      </c>
      <c r="AF36">
        <f t="shared" si="55"/>
        <v>58.19</v>
      </c>
      <c r="AG36">
        <f t="shared" si="34"/>
        <v>0</v>
      </c>
      <c r="AH36">
        <f t="shared" si="56"/>
        <v>6.048</v>
      </c>
      <c r="AI36">
        <f t="shared" si="57"/>
        <v>4.8000000000000001E-2</v>
      </c>
      <c r="AJ36">
        <f t="shared" si="35"/>
        <v>0</v>
      </c>
      <c r="AK36">
        <v>88.5</v>
      </c>
      <c r="AL36">
        <v>36.159999999999997</v>
      </c>
      <c r="AM36">
        <v>6.16</v>
      </c>
      <c r="AN36">
        <v>0.48</v>
      </c>
      <c r="AO36">
        <v>46.18</v>
      </c>
      <c r="AP36">
        <v>0</v>
      </c>
      <c r="AQ36">
        <v>4.8</v>
      </c>
      <c r="AR36">
        <v>0.04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50.93</v>
      </c>
      <c r="BB36">
        <v>10.71</v>
      </c>
      <c r="BC36">
        <v>10.09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51</v>
      </c>
      <c r="BM36">
        <v>108001</v>
      </c>
      <c r="BN36">
        <v>0</v>
      </c>
      <c r="BO36" t="s">
        <v>48</v>
      </c>
      <c r="BP36">
        <v>1</v>
      </c>
      <c r="BQ36">
        <v>3</v>
      </c>
      <c r="BR36">
        <v>0</v>
      </c>
      <c r="BS36">
        <v>50.93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1017</v>
      </c>
      <c r="CO36">
        <v>0</v>
      </c>
      <c r="CP36">
        <f t="shared" si="36"/>
        <v>0</v>
      </c>
      <c r="CQ36">
        <f t="shared" si="37"/>
        <v>364.85439999999994</v>
      </c>
      <c r="CR36">
        <f t="shared" si="58"/>
        <v>79.372039999999998</v>
      </c>
      <c r="CS36">
        <f t="shared" si="38"/>
        <v>29.539399999999997</v>
      </c>
      <c r="CT36">
        <f t="shared" si="39"/>
        <v>2963.6167</v>
      </c>
      <c r="CU36">
        <f t="shared" si="40"/>
        <v>0</v>
      </c>
      <c r="CV36">
        <f t="shared" si="41"/>
        <v>6.048</v>
      </c>
      <c r="CW36">
        <f t="shared" si="42"/>
        <v>4.8000000000000001E-2</v>
      </c>
      <c r="CX36">
        <f t="shared" si="43"/>
        <v>0</v>
      </c>
      <c r="CY36">
        <f t="shared" si="44"/>
        <v>0</v>
      </c>
      <c r="CZ36">
        <f t="shared" si="45"/>
        <v>0</v>
      </c>
      <c r="DB36">
        <v>7</v>
      </c>
      <c r="DC36" t="s">
        <v>3</v>
      </c>
      <c r="DD36" t="s">
        <v>3</v>
      </c>
      <c r="DE36" t="s">
        <v>45</v>
      </c>
      <c r="DF36" t="s">
        <v>45</v>
      </c>
      <c r="DG36" t="s">
        <v>46</v>
      </c>
      <c r="DH36" t="s">
        <v>3</v>
      </c>
      <c r="DI36" t="s">
        <v>46</v>
      </c>
      <c r="DJ36" t="s">
        <v>45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50</v>
      </c>
      <c r="DW36" t="s">
        <v>50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49994016</v>
      </c>
      <c r="EF36">
        <v>3</v>
      </c>
      <c r="EG36" t="s">
        <v>28</v>
      </c>
      <c r="EH36">
        <v>0</v>
      </c>
      <c r="EI36" t="s">
        <v>3</v>
      </c>
      <c r="EJ36">
        <v>2</v>
      </c>
      <c r="EK36">
        <v>108001</v>
      </c>
      <c r="EL36" t="s">
        <v>29</v>
      </c>
      <c r="EM36" t="s">
        <v>30</v>
      </c>
      <c r="EO36" t="s">
        <v>40</v>
      </c>
      <c r="EQ36">
        <v>131072</v>
      </c>
      <c r="ER36">
        <v>88.5</v>
      </c>
      <c r="ES36">
        <v>36.159999999999997</v>
      </c>
      <c r="ET36">
        <v>6.16</v>
      </c>
      <c r="EU36">
        <v>0.48</v>
      </c>
      <c r="EV36">
        <v>46.18</v>
      </c>
      <c r="EW36">
        <v>4.8</v>
      </c>
      <c r="EX36">
        <v>0.04</v>
      </c>
      <c r="EY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0</v>
      </c>
      <c r="GF36">
        <v>-1087704706</v>
      </c>
      <c r="GG36">
        <v>2</v>
      </c>
      <c r="GH36">
        <v>1</v>
      </c>
      <c r="GI36">
        <v>2</v>
      </c>
      <c r="GJ36">
        <v>0</v>
      </c>
      <c r="GK36">
        <f>ROUND(R36*(S12)/100,2)</f>
        <v>0</v>
      </c>
      <c r="GL36">
        <f t="shared" si="46"/>
        <v>0</v>
      </c>
      <c r="GM36">
        <f>ROUND(O36+X36+Y36+GK36,2)+GX36</f>
        <v>0</v>
      </c>
      <c r="GN36">
        <f t="shared" si="47"/>
        <v>0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3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3</v>
      </c>
      <c r="HF36" t="s">
        <v>3</v>
      </c>
      <c r="HM36" t="s">
        <v>3</v>
      </c>
      <c r="HN36" t="s">
        <v>32</v>
      </c>
      <c r="HO36" t="s">
        <v>33</v>
      </c>
      <c r="HP36" t="s">
        <v>29</v>
      </c>
      <c r="HQ36" t="s">
        <v>29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ROW(SmtRes!A89)</f>
        <v>89</v>
      </c>
      <c r="D37" s="2">
        <f>ROW(EtalonRes!A89)</f>
        <v>89</v>
      </c>
      <c r="E37" s="2" t="s">
        <v>52</v>
      </c>
      <c r="F37" s="2" t="s">
        <v>53</v>
      </c>
      <c r="G37" s="2" t="s">
        <v>54</v>
      </c>
      <c r="H37" s="2" t="s">
        <v>37</v>
      </c>
      <c r="I37" s="2">
        <v>0</v>
      </c>
      <c r="J37" s="2">
        <v>0</v>
      </c>
      <c r="K37" s="2">
        <v>0</v>
      </c>
      <c r="L37" s="2"/>
      <c r="M37" s="2"/>
      <c r="N37" s="2"/>
      <c r="O37" s="2">
        <f t="shared" si="21"/>
        <v>0</v>
      </c>
      <c r="P37" s="2">
        <f t="shared" si="22"/>
        <v>0</v>
      </c>
      <c r="Q37" s="2">
        <f t="shared" si="23"/>
        <v>0</v>
      </c>
      <c r="R37" s="2">
        <f t="shared" si="24"/>
        <v>0</v>
      </c>
      <c r="S37" s="2">
        <f t="shared" si="25"/>
        <v>0</v>
      </c>
      <c r="T37" s="2">
        <f t="shared" si="26"/>
        <v>0</v>
      </c>
      <c r="U37" s="2">
        <f t="shared" si="27"/>
        <v>0</v>
      </c>
      <c r="V37" s="2">
        <f t="shared" si="28"/>
        <v>0</v>
      </c>
      <c r="W37" s="2">
        <f t="shared" si="29"/>
        <v>0</v>
      </c>
      <c r="X37" s="2">
        <f t="shared" si="30"/>
        <v>0</v>
      </c>
      <c r="Y37" s="2">
        <f t="shared" si="31"/>
        <v>0</v>
      </c>
      <c r="Z37" s="2"/>
      <c r="AA37" s="2">
        <v>64992411</v>
      </c>
      <c r="AB37" s="2">
        <f t="shared" si="32"/>
        <v>744.27</v>
      </c>
      <c r="AC37" s="2">
        <f t="shared" si="33"/>
        <v>69.3</v>
      </c>
      <c r="AD37" s="2">
        <f t="shared" si="53"/>
        <v>264.58</v>
      </c>
      <c r="AE37" s="2">
        <f t="shared" si="54"/>
        <v>5.08</v>
      </c>
      <c r="AF37" s="2">
        <f t="shared" si="55"/>
        <v>410.39</v>
      </c>
      <c r="AG37" s="2">
        <f t="shared" si="34"/>
        <v>0</v>
      </c>
      <c r="AH37" s="2">
        <f t="shared" si="56"/>
        <v>37.0062</v>
      </c>
      <c r="AI37" s="2">
        <f t="shared" si="57"/>
        <v>0.504</v>
      </c>
      <c r="AJ37" s="2">
        <f t="shared" si="35"/>
        <v>0</v>
      </c>
      <c r="AK37" s="2">
        <v>615.49</v>
      </c>
      <c r="AL37" s="2">
        <v>69.3</v>
      </c>
      <c r="AM37" s="2">
        <v>220.48</v>
      </c>
      <c r="AN37" s="2">
        <v>4.2300000000000004</v>
      </c>
      <c r="AO37" s="2">
        <v>325.70999999999998</v>
      </c>
      <c r="AP37" s="2">
        <v>0</v>
      </c>
      <c r="AQ37" s="2">
        <v>29.37</v>
      </c>
      <c r="AR37" s="2">
        <v>0.42</v>
      </c>
      <c r="AS37" s="2">
        <v>0</v>
      </c>
      <c r="AT37" s="2">
        <v>97</v>
      </c>
      <c r="AU37" s="2">
        <v>51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2</v>
      </c>
      <c r="BJ37" s="2" t="s">
        <v>55</v>
      </c>
      <c r="BK37" s="2"/>
      <c r="BL37" s="2"/>
      <c r="BM37" s="2">
        <v>108001</v>
      </c>
      <c r="BN37" s="2">
        <v>0</v>
      </c>
      <c r="BO37" s="2" t="s">
        <v>3</v>
      </c>
      <c r="BP37" s="2">
        <v>0</v>
      </c>
      <c r="BQ37" s="2">
        <v>3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97</v>
      </c>
      <c r="CA37" s="2">
        <v>51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1017</v>
      </c>
      <c r="CO37" s="2">
        <v>0</v>
      </c>
      <c r="CP37" s="2">
        <f t="shared" si="36"/>
        <v>0</v>
      </c>
      <c r="CQ37" s="2">
        <f t="shared" si="37"/>
        <v>69.3</v>
      </c>
      <c r="CR37" s="2">
        <f t="shared" si="58"/>
        <v>264.57999999999993</v>
      </c>
      <c r="CS37" s="2">
        <f t="shared" si="38"/>
        <v>5.08</v>
      </c>
      <c r="CT37" s="2">
        <f t="shared" si="39"/>
        <v>410.39</v>
      </c>
      <c r="CU37" s="2">
        <f t="shared" si="40"/>
        <v>0</v>
      </c>
      <c r="CV37" s="2">
        <f t="shared" si="41"/>
        <v>37.0062</v>
      </c>
      <c r="CW37" s="2">
        <f t="shared" si="42"/>
        <v>0.504</v>
      </c>
      <c r="CX37" s="2">
        <f t="shared" si="43"/>
        <v>0</v>
      </c>
      <c r="CY37" s="2">
        <f t="shared" si="44"/>
        <v>0</v>
      </c>
      <c r="CZ37" s="2">
        <f t="shared" si="45"/>
        <v>0</v>
      </c>
      <c r="DA37" s="2"/>
      <c r="DB37" s="2">
        <v>9</v>
      </c>
      <c r="DC37" s="2" t="s">
        <v>3</v>
      </c>
      <c r="DD37" s="2" t="s">
        <v>3</v>
      </c>
      <c r="DE37" s="2" t="s">
        <v>45</v>
      </c>
      <c r="DF37" s="2" t="s">
        <v>45</v>
      </c>
      <c r="DG37" s="2" t="s">
        <v>46</v>
      </c>
      <c r="DH37" s="2" t="s">
        <v>3</v>
      </c>
      <c r="DI37" s="2" t="s">
        <v>46</v>
      </c>
      <c r="DJ37" s="2" t="s">
        <v>45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37</v>
      </c>
      <c r="DW37" s="2" t="s">
        <v>37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49994016</v>
      </c>
      <c r="EF37" s="2">
        <v>3</v>
      </c>
      <c r="EG37" s="2" t="s">
        <v>28</v>
      </c>
      <c r="EH37" s="2">
        <v>0</v>
      </c>
      <c r="EI37" s="2" t="s">
        <v>3</v>
      </c>
      <c r="EJ37" s="2">
        <v>2</v>
      </c>
      <c r="EK37" s="2">
        <v>108001</v>
      </c>
      <c r="EL37" s="2" t="s">
        <v>29</v>
      </c>
      <c r="EM37" s="2" t="s">
        <v>30</v>
      </c>
      <c r="EN37" s="2"/>
      <c r="EO37" s="2" t="s">
        <v>40</v>
      </c>
      <c r="EP37" s="2"/>
      <c r="EQ37" s="2">
        <v>131072</v>
      </c>
      <c r="ER37" s="2">
        <v>615.49</v>
      </c>
      <c r="ES37" s="2">
        <v>69.3</v>
      </c>
      <c r="ET37" s="2">
        <v>220.48</v>
      </c>
      <c r="EU37" s="2">
        <v>4.2300000000000004</v>
      </c>
      <c r="EV37" s="2">
        <v>325.70999999999998</v>
      </c>
      <c r="EW37" s="2">
        <v>29.37</v>
      </c>
      <c r="EX37" s="2">
        <v>0.42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97</v>
      </c>
      <c r="FY37" s="2">
        <v>51</v>
      </c>
      <c r="FZ37" s="2"/>
      <c r="GA37" s="2" t="s">
        <v>3</v>
      </c>
      <c r="GB37" s="2"/>
      <c r="GC37" s="2"/>
      <c r="GD37" s="2">
        <v>1</v>
      </c>
      <c r="GE37" s="2"/>
      <c r="GF37" s="2">
        <v>-701108450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46"/>
        <v>0</v>
      </c>
      <c r="GM37" s="2">
        <f>ROUND(O37+X37+Y37,2)+GX37</f>
        <v>0</v>
      </c>
      <c r="GN37" s="2">
        <f t="shared" si="47"/>
        <v>0</v>
      </c>
      <c r="GO37" s="2">
        <f t="shared" si="48"/>
        <v>0</v>
      </c>
      <c r="GP37" s="2">
        <f t="shared" si="49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0"/>
        <v>0</v>
      </c>
      <c r="GW37" s="2">
        <v>1</v>
      </c>
      <c r="GX37" s="2">
        <f t="shared" si="51"/>
        <v>0</v>
      </c>
      <c r="GY37" s="2"/>
      <c r="GZ37" s="2"/>
      <c r="HA37" s="2">
        <v>0</v>
      </c>
      <c r="HB37" s="2">
        <v>0</v>
      </c>
      <c r="HC37" s="2">
        <f t="shared" si="52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32</v>
      </c>
      <c r="HO37" s="2" t="s">
        <v>33</v>
      </c>
      <c r="HP37" s="2" t="s">
        <v>29</v>
      </c>
      <c r="HQ37" s="2" t="s">
        <v>29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ROW(SmtRes!A98)</f>
        <v>98</v>
      </c>
      <c r="D38">
        <f>ROW(EtalonRes!A98)</f>
        <v>98</v>
      </c>
      <c r="E38" t="s">
        <v>52</v>
      </c>
      <c r="F38" t="s">
        <v>53</v>
      </c>
      <c r="G38" t="s">
        <v>54</v>
      </c>
      <c r="H38" t="s">
        <v>37</v>
      </c>
      <c r="I38"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64992409</v>
      </c>
      <c r="AB38">
        <f t="shared" si="32"/>
        <v>744.27</v>
      </c>
      <c r="AC38">
        <f t="shared" si="33"/>
        <v>69.3</v>
      </c>
      <c r="AD38">
        <f t="shared" si="53"/>
        <v>264.58</v>
      </c>
      <c r="AE38">
        <f t="shared" si="54"/>
        <v>5.08</v>
      </c>
      <c r="AF38">
        <f t="shared" si="55"/>
        <v>410.39</v>
      </c>
      <c r="AG38">
        <f t="shared" si="34"/>
        <v>0</v>
      </c>
      <c r="AH38">
        <f t="shared" si="56"/>
        <v>37.0062</v>
      </c>
      <c r="AI38">
        <f t="shared" si="57"/>
        <v>0.504</v>
      </c>
      <c r="AJ38">
        <f t="shared" si="35"/>
        <v>0</v>
      </c>
      <c r="AK38">
        <v>615.49</v>
      </c>
      <c r="AL38">
        <v>69.3</v>
      </c>
      <c r="AM38">
        <v>220.48</v>
      </c>
      <c r="AN38">
        <v>4.2300000000000004</v>
      </c>
      <c r="AO38">
        <v>325.70999999999998</v>
      </c>
      <c r="AP38">
        <v>0</v>
      </c>
      <c r="AQ38">
        <v>29.37</v>
      </c>
      <c r="AR38">
        <v>0.42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50.93</v>
      </c>
      <c r="BB38">
        <v>19.34</v>
      </c>
      <c r="BC38">
        <v>6.55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55</v>
      </c>
      <c r="BM38">
        <v>108001</v>
      </c>
      <c r="BN38">
        <v>0</v>
      </c>
      <c r="BO38" t="s">
        <v>53</v>
      </c>
      <c r="BP38">
        <v>1</v>
      </c>
      <c r="BQ38">
        <v>3</v>
      </c>
      <c r="BR38">
        <v>0</v>
      </c>
      <c r="BS38">
        <v>50.93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1017</v>
      </c>
      <c r="CO38">
        <v>0</v>
      </c>
      <c r="CP38">
        <f t="shared" si="36"/>
        <v>0</v>
      </c>
      <c r="CQ38">
        <f t="shared" si="37"/>
        <v>453.91499999999996</v>
      </c>
      <c r="CR38">
        <f t="shared" si="58"/>
        <v>5117.1035599999996</v>
      </c>
      <c r="CS38">
        <f t="shared" si="38"/>
        <v>258.7244</v>
      </c>
      <c r="CT38">
        <f t="shared" si="39"/>
        <v>20901.162700000001</v>
      </c>
      <c r="CU38">
        <f t="shared" si="40"/>
        <v>0</v>
      </c>
      <c r="CV38">
        <f t="shared" si="41"/>
        <v>37.0062</v>
      </c>
      <c r="CW38">
        <f t="shared" si="42"/>
        <v>0.504</v>
      </c>
      <c r="CX38">
        <f t="shared" si="43"/>
        <v>0</v>
      </c>
      <c r="CY38">
        <f t="shared" si="44"/>
        <v>0</v>
      </c>
      <c r="CZ38">
        <f t="shared" si="45"/>
        <v>0</v>
      </c>
      <c r="DB38">
        <v>11</v>
      </c>
      <c r="DC38" t="s">
        <v>3</v>
      </c>
      <c r="DD38" t="s">
        <v>3</v>
      </c>
      <c r="DE38" t="s">
        <v>45</v>
      </c>
      <c r="DF38" t="s">
        <v>45</v>
      </c>
      <c r="DG38" t="s">
        <v>46</v>
      </c>
      <c r="DH38" t="s">
        <v>3</v>
      </c>
      <c r="DI38" t="s">
        <v>46</v>
      </c>
      <c r="DJ38" t="s">
        <v>45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37</v>
      </c>
      <c r="DW38" t="s">
        <v>37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49994016</v>
      </c>
      <c r="EF38">
        <v>3</v>
      </c>
      <c r="EG38" t="s">
        <v>28</v>
      </c>
      <c r="EH38">
        <v>0</v>
      </c>
      <c r="EI38" t="s">
        <v>3</v>
      </c>
      <c r="EJ38">
        <v>2</v>
      </c>
      <c r="EK38">
        <v>108001</v>
      </c>
      <c r="EL38" t="s">
        <v>29</v>
      </c>
      <c r="EM38" t="s">
        <v>30</v>
      </c>
      <c r="EO38" t="s">
        <v>40</v>
      </c>
      <c r="EQ38">
        <v>131072</v>
      </c>
      <c r="ER38">
        <v>615.49</v>
      </c>
      <c r="ES38">
        <v>69.3</v>
      </c>
      <c r="ET38">
        <v>220.48</v>
      </c>
      <c r="EU38">
        <v>4.2300000000000004</v>
      </c>
      <c r="EV38">
        <v>325.70999999999998</v>
      </c>
      <c r="EW38">
        <v>29.37</v>
      </c>
      <c r="EX38">
        <v>0.42</v>
      </c>
      <c r="EY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0</v>
      </c>
      <c r="GF38">
        <v>-701108450</v>
      </c>
      <c r="GG38">
        <v>2</v>
      </c>
      <c r="GH38">
        <v>1</v>
      </c>
      <c r="GI38">
        <v>2</v>
      </c>
      <c r="GJ38">
        <v>0</v>
      </c>
      <c r="GK38">
        <f>ROUND(R38*(S12)/100,2)</f>
        <v>0</v>
      </c>
      <c r="GL38">
        <f t="shared" si="46"/>
        <v>0</v>
      </c>
      <c r="GM38">
        <f>ROUND(O38+X38+Y38+GK38,2)+GX38</f>
        <v>0</v>
      </c>
      <c r="GN38">
        <f t="shared" si="47"/>
        <v>0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t="s">
        <v>3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3</v>
      </c>
      <c r="HF38" t="s">
        <v>3</v>
      </c>
      <c r="HM38" t="s">
        <v>3</v>
      </c>
      <c r="HN38" t="s">
        <v>32</v>
      </c>
      <c r="HO38" t="s">
        <v>33</v>
      </c>
      <c r="HP38" t="s">
        <v>29</v>
      </c>
      <c r="HQ38" t="s">
        <v>29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ROW(SmtRes!A107)</f>
        <v>107</v>
      </c>
      <c r="D39" s="2">
        <f>ROW(EtalonRes!A107)</f>
        <v>107</v>
      </c>
      <c r="E39" s="2" t="s">
        <v>56</v>
      </c>
      <c r="F39" s="2" t="s">
        <v>57</v>
      </c>
      <c r="G39" s="2" t="s">
        <v>58</v>
      </c>
      <c r="H39" s="2" t="s">
        <v>59</v>
      </c>
      <c r="I39" s="2">
        <v>0</v>
      </c>
      <c r="J39" s="2">
        <v>0</v>
      </c>
      <c r="K39" s="2">
        <v>0</v>
      </c>
      <c r="L39" s="2"/>
      <c r="M39" s="2"/>
      <c r="N39" s="2"/>
      <c r="O39" s="2">
        <f t="shared" si="21"/>
        <v>0</v>
      </c>
      <c r="P39" s="2">
        <f t="shared" si="22"/>
        <v>0</v>
      </c>
      <c r="Q39" s="2">
        <f t="shared" si="23"/>
        <v>0</v>
      </c>
      <c r="R39" s="2">
        <f t="shared" si="24"/>
        <v>0</v>
      </c>
      <c r="S39" s="2">
        <f t="shared" si="25"/>
        <v>0</v>
      </c>
      <c r="T39" s="2">
        <f t="shared" si="26"/>
        <v>0</v>
      </c>
      <c r="U39" s="2">
        <f t="shared" si="27"/>
        <v>0</v>
      </c>
      <c r="V39" s="2">
        <f t="shared" si="28"/>
        <v>0</v>
      </c>
      <c r="W39" s="2">
        <f t="shared" si="29"/>
        <v>0</v>
      </c>
      <c r="X39" s="2">
        <f t="shared" si="30"/>
        <v>0</v>
      </c>
      <c r="Y39" s="2">
        <f t="shared" si="31"/>
        <v>0</v>
      </c>
      <c r="Z39" s="2"/>
      <c r="AA39" s="2">
        <v>64992411</v>
      </c>
      <c r="AB39" s="2">
        <f t="shared" si="32"/>
        <v>9560.73</v>
      </c>
      <c r="AC39" s="2">
        <f t="shared" si="33"/>
        <v>1797.23</v>
      </c>
      <c r="AD39" s="2">
        <f t="shared" si="53"/>
        <v>3106.44</v>
      </c>
      <c r="AE39" s="2">
        <f t="shared" si="54"/>
        <v>69.78</v>
      </c>
      <c r="AF39" s="2">
        <f t="shared" si="55"/>
        <v>4657.0600000000004</v>
      </c>
      <c r="AG39" s="2">
        <f t="shared" si="34"/>
        <v>0</v>
      </c>
      <c r="AH39" s="2">
        <f t="shared" si="56"/>
        <v>419.93279999999999</v>
      </c>
      <c r="AI39" s="2">
        <f t="shared" si="57"/>
        <v>6.9359999999999999</v>
      </c>
      <c r="AJ39" s="2">
        <f t="shared" si="35"/>
        <v>0</v>
      </c>
      <c r="AK39" s="2">
        <v>8082.01</v>
      </c>
      <c r="AL39" s="2">
        <v>1797.23</v>
      </c>
      <c r="AM39" s="2">
        <v>2588.6999999999998</v>
      </c>
      <c r="AN39" s="2">
        <v>58.15</v>
      </c>
      <c r="AO39" s="2">
        <v>3696.08</v>
      </c>
      <c r="AP39" s="2">
        <v>0</v>
      </c>
      <c r="AQ39" s="2">
        <v>333.28</v>
      </c>
      <c r="AR39" s="2">
        <v>5.78</v>
      </c>
      <c r="AS39" s="2">
        <v>0</v>
      </c>
      <c r="AT39" s="2">
        <v>97</v>
      </c>
      <c r="AU39" s="2">
        <v>51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2</v>
      </c>
      <c r="BJ39" s="2" t="s">
        <v>60</v>
      </c>
      <c r="BK39" s="2"/>
      <c r="BL39" s="2"/>
      <c r="BM39" s="2">
        <v>108001</v>
      </c>
      <c r="BN39" s="2">
        <v>0</v>
      </c>
      <c r="BO39" s="2" t="s">
        <v>3</v>
      </c>
      <c r="BP39" s="2">
        <v>0</v>
      </c>
      <c r="BQ39" s="2">
        <v>3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97</v>
      </c>
      <c r="CA39" s="2">
        <v>51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1017</v>
      </c>
      <c r="CO39" s="2">
        <v>0</v>
      </c>
      <c r="CP39" s="2">
        <f t="shared" si="36"/>
        <v>0</v>
      </c>
      <c r="CQ39" s="2">
        <f t="shared" si="37"/>
        <v>1797.23</v>
      </c>
      <c r="CR39" s="2">
        <f t="shared" si="58"/>
        <v>3106.4399999999996</v>
      </c>
      <c r="CS39" s="2">
        <f t="shared" si="38"/>
        <v>69.78</v>
      </c>
      <c r="CT39" s="2">
        <f t="shared" si="39"/>
        <v>4657.0600000000004</v>
      </c>
      <c r="CU39" s="2">
        <f t="shared" si="40"/>
        <v>0</v>
      </c>
      <c r="CV39" s="2">
        <f t="shared" si="41"/>
        <v>419.93279999999999</v>
      </c>
      <c r="CW39" s="2">
        <f t="shared" si="42"/>
        <v>6.9359999999999999</v>
      </c>
      <c r="CX39" s="2">
        <f t="shared" si="43"/>
        <v>0</v>
      </c>
      <c r="CY39" s="2">
        <f t="shared" si="44"/>
        <v>0</v>
      </c>
      <c r="CZ39" s="2">
        <f t="shared" si="45"/>
        <v>0</v>
      </c>
      <c r="DA39" s="2"/>
      <c r="DB39" s="2">
        <v>13</v>
      </c>
      <c r="DC39" s="2" t="s">
        <v>3</v>
      </c>
      <c r="DD39" s="2" t="s">
        <v>3</v>
      </c>
      <c r="DE39" s="2" t="s">
        <v>45</v>
      </c>
      <c r="DF39" s="2" t="s">
        <v>45</v>
      </c>
      <c r="DG39" s="2" t="s">
        <v>46</v>
      </c>
      <c r="DH39" s="2" t="s">
        <v>3</v>
      </c>
      <c r="DI39" s="2" t="s">
        <v>46</v>
      </c>
      <c r="DJ39" s="2" t="s">
        <v>45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1003</v>
      </c>
      <c r="DV39" s="2" t="s">
        <v>59</v>
      </c>
      <c r="DW39" s="2" t="s">
        <v>59</v>
      </c>
      <c r="DX39" s="2">
        <v>100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49994016</v>
      </c>
      <c r="EF39" s="2">
        <v>3</v>
      </c>
      <c r="EG39" s="2" t="s">
        <v>28</v>
      </c>
      <c r="EH39" s="2">
        <v>0</v>
      </c>
      <c r="EI39" s="2" t="s">
        <v>3</v>
      </c>
      <c r="EJ39" s="2">
        <v>2</v>
      </c>
      <c r="EK39" s="2">
        <v>108001</v>
      </c>
      <c r="EL39" s="2" t="s">
        <v>29</v>
      </c>
      <c r="EM39" s="2" t="s">
        <v>30</v>
      </c>
      <c r="EN39" s="2"/>
      <c r="EO39" s="2" t="s">
        <v>40</v>
      </c>
      <c r="EP39" s="2"/>
      <c r="EQ39" s="2">
        <v>131072</v>
      </c>
      <c r="ER39" s="2">
        <v>8082.01</v>
      </c>
      <c r="ES39" s="2">
        <v>1797.23</v>
      </c>
      <c r="ET39" s="2">
        <v>2588.6999999999998</v>
      </c>
      <c r="EU39" s="2">
        <v>58.15</v>
      </c>
      <c r="EV39" s="2">
        <v>3696.08</v>
      </c>
      <c r="EW39" s="2">
        <v>333.28</v>
      </c>
      <c r="EX39" s="2">
        <v>5.78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97</v>
      </c>
      <c r="FY39" s="2">
        <v>51</v>
      </c>
      <c r="FZ39" s="2"/>
      <c r="GA39" s="2" t="s">
        <v>3</v>
      </c>
      <c r="GB39" s="2"/>
      <c r="GC39" s="2"/>
      <c r="GD39" s="2">
        <v>1</v>
      </c>
      <c r="GE39" s="2"/>
      <c r="GF39" s="2">
        <v>-527288073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46"/>
        <v>0</v>
      </c>
      <c r="GM39" s="2">
        <f>ROUND(O39+X39+Y39,2)+GX39</f>
        <v>0</v>
      </c>
      <c r="GN39" s="2">
        <f t="shared" si="47"/>
        <v>0</v>
      </c>
      <c r="GO39" s="2">
        <f t="shared" si="48"/>
        <v>0</v>
      </c>
      <c r="GP39" s="2">
        <f t="shared" si="49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50"/>
        <v>0</v>
      </c>
      <c r="GW39" s="2">
        <v>1</v>
      </c>
      <c r="GX39" s="2">
        <f t="shared" si="51"/>
        <v>0</v>
      </c>
      <c r="GY39" s="2"/>
      <c r="GZ39" s="2"/>
      <c r="HA39" s="2">
        <v>0</v>
      </c>
      <c r="HB39" s="2">
        <v>0</v>
      </c>
      <c r="HC39" s="2">
        <f t="shared" si="52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32</v>
      </c>
      <c r="HO39" s="2" t="s">
        <v>33</v>
      </c>
      <c r="HP39" s="2" t="s">
        <v>29</v>
      </c>
      <c r="HQ39" s="2" t="s">
        <v>29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ROW(SmtRes!A116)</f>
        <v>116</v>
      </c>
      <c r="D40">
        <f>ROW(EtalonRes!A116)</f>
        <v>116</v>
      </c>
      <c r="E40" t="s">
        <v>56</v>
      </c>
      <c r="F40" t="s">
        <v>57</v>
      </c>
      <c r="G40" t="s">
        <v>58</v>
      </c>
      <c r="H40" t="s">
        <v>59</v>
      </c>
      <c r="I40"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64992409</v>
      </c>
      <c r="AB40">
        <f t="shared" si="32"/>
        <v>9560.73</v>
      </c>
      <c r="AC40">
        <f t="shared" si="33"/>
        <v>1797.23</v>
      </c>
      <c r="AD40">
        <f t="shared" si="53"/>
        <v>3106.44</v>
      </c>
      <c r="AE40">
        <f t="shared" si="54"/>
        <v>69.78</v>
      </c>
      <c r="AF40">
        <f t="shared" si="55"/>
        <v>4657.0600000000004</v>
      </c>
      <c r="AG40">
        <f t="shared" si="34"/>
        <v>0</v>
      </c>
      <c r="AH40">
        <f t="shared" si="56"/>
        <v>419.93279999999999</v>
      </c>
      <c r="AI40">
        <f t="shared" si="57"/>
        <v>6.9359999999999999</v>
      </c>
      <c r="AJ40">
        <f t="shared" si="35"/>
        <v>0</v>
      </c>
      <c r="AK40">
        <v>8082.01</v>
      </c>
      <c r="AL40">
        <v>1797.23</v>
      </c>
      <c r="AM40">
        <v>2588.6999999999998</v>
      </c>
      <c r="AN40">
        <v>58.15</v>
      </c>
      <c r="AO40">
        <v>3696.08</v>
      </c>
      <c r="AP40">
        <v>0</v>
      </c>
      <c r="AQ40">
        <v>333.28</v>
      </c>
      <c r="AR40">
        <v>5.78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50.93</v>
      </c>
      <c r="BB40">
        <v>19.239999999999998</v>
      </c>
      <c r="BC40">
        <v>4.0999999999999996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60</v>
      </c>
      <c r="BM40">
        <v>108001</v>
      </c>
      <c r="BN40">
        <v>0</v>
      </c>
      <c r="BO40" t="s">
        <v>57</v>
      </c>
      <c r="BP40">
        <v>1</v>
      </c>
      <c r="BQ40">
        <v>3</v>
      </c>
      <c r="BR40">
        <v>0</v>
      </c>
      <c r="BS40">
        <v>50.93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1017</v>
      </c>
      <c r="CO40">
        <v>0</v>
      </c>
      <c r="CP40">
        <f t="shared" si="36"/>
        <v>0</v>
      </c>
      <c r="CQ40">
        <f t="shared" si="37"/>
        <v>7368.6429999999991</v>
      </c>
      <c r="CR40">
        <f t="shared" si="58"/>
        <v>59767.905599999991</v>
      </c>
      <c r="CS40">
        <f t="shared" si="38"/>
        <v>3553.8953999999999</v>
      </c>
      <c r="CT40">
        <f t="shared" si="39"/>
        <v>237184.06580000001</v>
      </c>
      <c r="CU40">
        <f t="shared" si="40"/>
        <v>0</v>
      </c>
      <c r="CV40">
        <f t="shared" si="41"/>
        <v>419.93279999999999</v>
      </c>
      <c r="CW40">
        <f t="shared" si="42"/>
        <v>6.9359999999999999</v>
      </c>
      <c r="CX40">
        <f t="shared" si="43"/>
        <v>0</v>
      </c>
      <c r="CY40">
        <f t="shared" si="44"/>
        <v>0</v>
      </c>
      <c r="CZ40">
        <f t="shared" si="45"/>
        <v>0</v>
      </c>
      <c r="DB40">
        <v>15</v>
      </c>
      <c r="DC40" t="s">
        <v>3</v>
      </c>
      <c r="DD40" t="s">
        <v>3</v>
      </c>
      <c r="DE40" t="s">
        <v>45</v>
      </c>
      <c r="DF40" t="s">
        <v>45</v>
      </c>
      <c r="DG40" t="s">
        <v>46</v>
      </c>
      <c r="DH40" t="s">
        <v>3</v>
      </c>
      <c r="DI40" t="s">
        <v>46</v>
      </c>
      <c r="DJ40" t="s">
        <v>45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59</v>
      </c>
      <c r="DW40" t="s">
        <v>59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49994016</v>
      </c>
      <c r="EF40">
        <v>3</v>
      </c>
      <c r="EG40" t="s">
        <v>28</v>
      </c>
      <c r="EH40">
        <v>0</v>
      </c>
      <c r="EI40" t="s">
        <v>3</v>
      </c>
      <c r="EJ40">
        <v>2</v>
      </c>
      <c r="EK40">
        <v>108001</v>
      </c>
      <c r="EL40" t="s">
        <v>29</v>
      </c>
      <c r="EM40" t="s">
        <v>30</v>
      </c>
      <c r="EO40" t="s">
        <v>40</v>
      </c>
      <c r="EQ40">
        <v>131072</v>
      </c>
      <c r="ER40">
        <v>8082.01</v>
      </c>
      <c r="ES40">
        <v>1797.23</v>
      </c>
      <c r="ET40">
        <v>2588.6999999999998</v>
      </c>
      <c r="EU40">
        <v>58.15</v>
      </c>
      <c r="EV40">
        <v>3696.08</v>
      </c>
      <c r="EW40">
        <v>333.28</v>
      </c>
      <c r="EX40">
        <v>5.78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0</v>
      </c>
      <c r="GF40">
        <v>-527288073</v>
      </c>
      <c r="GG40">
        <v>2</v>
      </c>
      <c r="GH40">
        <v>1</v>
      </c>
      <c r="GI40">
        <v>2</v>
      </c>
      <c r="GJ40">
        <v>0</v>
      </c>
      <c r="GK40">
        <f>ROUND(R40*(S12)/100,2)</f>
        <v>0</v>
      </c>
      <c r="GL40">
        <f t="shared" si="46"/>
        <v>0</v>
      </c>
      <c r="GM40">
        <f>ROUND(O40+X40+Y40+GK40,2)+GX40</f>
        <v>0</v>
      </c>
      <c r="GN40">
        <f t="shared" si="47"/>
        <v>0</v>
      </c>
      <c r="GO40">
        <f t="shared" si="48"/>
        <v>0</v>
      </c>
      <c r="GP40">
        <f t="shared" si="49"/>
        <v>0</v>
      </c>
      <c r="GR40">
        <v>0</v>
      </c>
      <c r="GS40">
        <v>3</v>
      </c>
      <c r="GT40">
        <v>0</v>
      </c>
      <c r="GU40" t="s">
        <v>3</v>
      </c>
      <c r="GV40">
        <f t="shared" si="50"/>
        <v>0</v>
      </c>
      <c r="GW40">
        <v>1</v>
      </c>
      <c r="GX40">
        <f t="shared" si="51"/>
        <v>0</v>
      </c>
      <c r="HA40">
        <v>0</v>
      </c>
      <c r="HB40">
        <v>0</v>
      </c>
      <c r="HC40">
        <f t="shared" si="52"/>
        <v>0</v>
      </c>
      <c r="HE40" t="s">
        <v>3</v>
      </c>
      <c r="HF40" t="s">
        <v>3</v>
      </c>
      <c r="HM40" t="s">
        <v>3</v>
      </c>
      <c r="HN40" t="s">
        <v>32</v>
      </c>
      <c r="HO40" t="s">
        <v>33</v>
      </c>
      <c r="HP40" t="s">
        <v>29</v>
      </c>
      <c r="HQ40" t="s">
        <v>29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ROW(SmtRes!A125)</f>
        <v>125</v>
      </c>
      <c r="D41" s="2">
        <f>ROW(EtalonRes!A125)</f>
        <v>125</v>
      </c>
      <c r="E41" s="2" t="s">
        <v>61</v>
      </c>
      <c r="F41" s="2" t="s">
        <v>62</v>
      </c>
      <c r="G41" s="2" t="s">
        <v>63</v>
      </c>
      <c r="H41" s="2" t="s">
        <v>64</v>
      </c>
      <c r="I41" s="2">
        <v>2</v>
      </c>
      <c r="J41" s="2">
        <v>0</v>
      </c>
      <c r="K41" s="2">
        <v>2</v>
      </c>
      <c r="L41" s="2"/>
      <c r="M41" s="2"/>
      <c r="N41" s="2"/>
      <c r="O41" s="2">
        <f t="shared" si="21"/>
        <v>8944.7199999999993</v>
      </c>
      <c r="P41" s="2">
        <f t="shared" si="22"/>
        <v>25.06</v>
      </c>
      <c r="Q41" s="2">
        <f t="shared" si="23"/>
        <v>7603.48</v>
      </c>
      <c r="R41" s="2">
        <f t="shared" si="24"/>
        <v>96.56</v>
      </c>
      <c r="S41" s="2">
        <f t="shared" si="25"/>
        <v>1316.18</v>
      </c>
      <c r="T41" s="2">
        <f t="shared" si="26"/>
        <v>0</v>
      </c>
      <c r="U41" s="2">
        <f t="shared" si="27"/>
        <v>101.871</v>
      </c>
      <c r="V41" s="2">
        <f t="shared" si="28"/>
        <v>9.58</v>
      </c>
      <c r="W41" s="2">
        <f t="shared" si="29"/>
        <v>0</v>
      </c>
      <c r="X41" s="2">
        <f t="shared" si="30"/>
        <v>1370.36</v>
      </c>
      <c r="Y41" s="2">
        <f t="shared" si="31"/>
        <v>720.5</v>
      </c>
      <c r="Z41" s="2"/>
      <c r="AA41" s="2">
        <v>64992411</v>
      </c>
      <c r="AB41" s="2">
        <f t="shared" si="32"/>
        <v>4472.3599999999997</v>
      </c>
      <c r="AC41" s="2">
        <f t="shared" si="33"/>
        <v>12.53</v>
      </c>
      <c r="AD41" s="2">
        <f t="shared" ref="AD41:AD48" si="59">ROUND((((ET41)-(EU41))+AE41),2)</f>
        <v>3801.74</v>
      </c>
      <c r="AE41" s="2">
        <f t="shared" ref="AE41:AE48" si="60">ROUND((EU41),2)</f>
        <v>48.28</v>
      </c>
      <c r="AF41" s="2">
        <f>ROUND(((EV41*ROUND(1.05,7))),2)</f>
        <v>658.09</v>
      </c>
      <c r="AG41" s="2">
        <f t="shared" si="34"/>
        <v>0</v>
      </c>
      <c r="AH41" s="2">
        <f>((EW41*ROUND(1.05,7)))</f>
        <v>50.935499999999998</v>
      </c>
      <c r="AI41" s="2">
        <f t="shared" ref="AI41:AI48" si="61">(EX41)</f>
        <v>4.79</v>
      </c>
      <c r="AJ41" s="2">
        <f t="shared" si="35"/>
        <v>0</v>
      </c>
      <c r="AK41" s="2">
        <v>4441.0200000000004</v>
      </c>
      <c r="AL41" s="2">
        <v>12.53</v>
      </c>
      <c r="AM41" s="2">
        <v>3801.74</v>
      </c>
      <c r="AN41" s="2">
        <v>48.28</v>
      </c>
      <c r="AO41" s="2">
        <v>626.75</v>
      </c>
      <c r="AP41" s="2">
        <v>0</v>
      </c>
      <c r="AQ41" s="2">
        <v>48.51</v>
      </c>
      <c r="AR41" s="2">
        <v>4.79</v>
      </c>
      <c r="AS41" s="2">
        <v>0</v>
      </c>
      <c r="AT41" s="2">
        <v>97</v>
      </c>
      <c r="AU41" s="2">
        <v>51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2</v>
      </c>
      <c r="BJ41" s="2" t="s">
        <v>65</v>
      </c>
      <c r="BK41" s="2"/>
      <c r="BL41" s="2"/>
      <c r="BM41" s="2">
        <v>108001</v>
      </c>
      <c r="BN41" s="2">
        <v>0</v>
      </c>
      <c r="BO41" s="2" t="s">
        <v>3</v>
      </c>
      <c r="BP41" s="2">
        <v>0</v>
      </c>
      <c r="BQ41" s="2">
        <v>3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97</v>
      </c>
      <c r="CA41" s="2">
        <v>51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39</v>
      </c>
      <c r="CO41" s="2">
        <v>0</v>
      </c>
      <c r="CP41" s="2">
        <f t="shared" si="36"/>
        <v>8944.7199999999993</v>
      </c>
      <c r="CQ41" s="2">
        <f t="shared" si="37"/>
        <v>12.53</v>
      </c>
      <c r="CR41" s="2">
        <f t="shared" ref="CR41:CR48" si="62">(((ET41)*BB41-(EU41)*BS41)+AE41*BS41)</f>
        <v>3801.74</v>
      </c>
      <c r="CS41" s="2">
        <f t="shared" si="38"/>
        <v>48.28</v>
      </c>
      <c r="CT41" s="2">
        <f t="shared" si="39"/>
        <v>658.09</v>
      </c>
      <c r="CU41" s="2">
        <f t="shared" si="40"/>
        <v>0</v>
      </c>
      <c r="CV41" s="2">
        <f t="shared" si="41"/>
        <v>50.935499999999998</v>
      </c>
      <c r="CW41" s="2">
        <f t="shared" si="42"/>
        <v>4.79</v>
      </c>
      <c r="CX41" s="2">
        <f t="shared" si="43"/>
        <v>0</v>
      </c>
      <c r="CY41" s="2">
        <f t="shared" si="44"/>
        <v>1370.3578</v>
      </c>
      <c r="CZ41" s="2">
        <f t="shared" si="45"/>
        <v>720.49740000000008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66</v>
      </c>
      <c r="DH41" s="2" t="s">
        <v>3</v>
      </c>
      <c r="DI41" s="2" t="s">
        <v>66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64</v>
      </c>
      <c r="DW41" s="2" t="s">
        <v>64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49994016</v>
      </c>
      <c r="EF41" s="2">
        <v>3</v>
      </c>
      <c r="EG41" s="2" t="s">
        <v>28</v>
      </c>
      <c r="EH41" s="2">
        <v>0</v>
      </c>
      <c r="EI41" s="2" t="s">
        <v>3</v>
      </c>
      <c r="EJ41" s="2">
        <v>2</v>
      </c>
      <c r="EK41" s="2">
        <v>108001</v>
      </c>
      <c r="EL41" s="2" t="s">
        <v>29</v>
      </c>
      <c r="EM41" s="2" t="s">
        <v>30</v>
      </c>
      <c r="EN41" s="2"/>
      <c r="EO41" s="2" t="s">
        <v>40</v>
      </c>
      <c r="EP41" s="2"/>
      <c r="EQ41" s="2">
        <v>131072</v>
      </c>
      <c r="ER41" s="2">
        <v>4441.0200000000004</v>
      </c>
      <c r="ES41" s="2">
        <v>12.53</v>
      </c>
      <c r="ET41" s="2">
        <v>3801.74</v>
      </c>
      <c r="EU41" s="2">
        <v>48.28</v>
      </c>
      <c r="EV41" s="2">
        <v>626.75</v>
      </c>
      <c r="EW41" s="2">
        <v>48.51</v>
      </c>
      <c r="EX41" s="2">
        <v>4.79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97</v>
      </c>
      <c r="FY41" s="2">
        <v>51</v>
      </c>
      <c r="FZ41" s="2"/>
      <c r="GA41" s="2" t="s">
        <v>3</v>
      </c>
      <c r="GB41" s="2"/>
      <c r="GC41" s="2"/>
      <c r="GD41" s="2">
        <v>1</v>
      </c>
      <c r="GE41" s="2"/>
      <c r="GF41" s="2">
        <v>-1246842558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46"/>
        <v>0</v>
      </c>
      <c r="GM41" s="2">
        <f>ROUND(O41+X41+Y41,2)+GX41</f>
        <v>11035.58</v>
      </c>
      <c r="GN41" s="2">
        <f t="shared" si="47"/>
        <v>0</v>
      </c>
      <c r="GO41" s="2">
        <f t="shared" si="48"/>
        <v>11035.58</v>
      </c>
      <c r="GP41" s="2">
        <f t="shared" si="49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0"/>
        <v>0</v>
      </c>
      <c r="GW41" s="2">
        <v>1</v>
      </c>
      <c r="GX41" s="2">
        <f t="shared" si="51"/>
        <v>0</v>
      </c>
      <c r="GY41" s="2"/>
      <c r="GZ41" s="2"/>
      <c r="HA41" s="2">
        <v>0</v>
      </c>
      <c r="HB41" s="2">
        <v>0</v>
      </c>
      <c r="HC41" s="2">
        <f t="shared" si="52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32</v>
      </c>
      <c r="HO41" s="2" t="s">
        <v>33</v>
      </c>
      <c r="HP41" s="2" t="s">
        <v>29</v>
      </c>
      <c r="HQ41" s="2" t="s">
        <v>29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ROW(SmtRes!A134)</f>
        <v>134</v>
      </c>
      <c r="D42">
        <f>ROW(EtalonRes!A134)</f>
        <v>134</v>
      </c>
      <c r="E42" t="s">
        <v>61</v>
      </c>
      <c r="F42" t="s">
        <v>62</v>
      </c>
      <c r="G42" t="s">
        <v>63</v>
      </c>
      <c r="H42" t="s">
        <v>64</v>
      </c>
      <c r="I42">
        <v>2</v>
      </c>
      <c r="J42">
        <v>0</v>
      </c>
      <c r="K42">
        <v>2</v>
      </c>
      <c r="O42">
        <f t="shared" si="21"/>
        <v>84505.27</v>
      </c>
      <c r="P42">
        <f t="shared" si="22"/>
        <v>1276.81</v>
      </c>
      <c r="Q42">
        <f t="shared" si="23"/>
        <v>16195.41</v>
      </c>
      <c r="R42">
        <f t="shared" si="24"/>
        <v>4917.8</v>
      </c>
      <c r="S42">
        <f t="shared" si="25"/>
        <v>67033.05</v>
      </c>
      <c r="T42">
        <f t="shared" si="26"/>
        <v>0</v>
      </c>
      <c r="U42">
        <f t="shared" si="27"/>
        <v>101.871</v>
      </c>
      <c r="V42">
        <f t="shared" si="28"/>
        <v>9.58</v>
      </c>
      <c r="W42">
        <f t="shared" si="29"/>
        <v>0</v>
      </c>
      <c r="X42">
        <f t="shared" si="30"/>
        <v>69792.320000000007</v>
      </c>
      <c r="Y42">
        <f t="shared" si="31"/>
        <v>36694.93</v>
      </c>
      <c r="AA42">
        <v>64992409</v>
      </c>
      <c r="AB42">
        <f t="shared" si="32"/>
        <v>4472.3599999999997</v>
      </c>
      <c r="AC42">
        <f t="shared" si="33"/>
        <v>12.53</v>
      </c>
      <c r="AD42">
        <f t="shared" si="59"/>
        <v>3801.74</v>
      </c>
      <c r="AE42">
        <f t="shared" si="60"/>
        <v>48.28</v>
      </c>
      <c r="AF42">
        <f>ROUND(((EV42*ROUND(1.05,7))),2)</f>
        <v>658.09</v>
      </c>
      <c r="AG42">
        <f t="shared" si="34"/>
        <v>0</v>
      </c>
      <c r="AH42">
        <f>((EW42*ROUND(1.05,7)))</f>
        <v>50.935499999999998</v>
      </c>
      <c r="AI42">
        <f t="shared" si="61"/>
        <v>4.79</v>
      </c>
      <c r="AJ42">
        <f t="shared" si="35"/>
        <v>0</v>
      </c>
      <c r="AK42">
        <v>4441.0200000000004</v>
      </c>
      <c r="AL42">
        <v>12.53</v>
      </c>
      <c r="AM42">
        <v>3801.74</v>
      </c>
      <c r="AN42">
        <v>48.28</v>
      </c>
      <c r="AO42">
        <v>626.75</v>
      </c>
      <c r="AP42">
        <v>0</v>
      </c>
      <c r="AQ42">
        <v>48.51</v>
      </c>
      <c r="AR42">
        <v>4.79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50.93</v>
      </c>
      <c r="BB42">
        <v>2.13</v>
      </c>
      <c r="BC42">
        <v>50.95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65</v>
      </c>
      <c r="BM42">
        <v>108001</v>
      </c>
      <c r="BN42">
        <v>0</v>
      </c>
      <c r="BO42" t="s">
        <v>62</v>
      </c>
      <c r="BP42">
        <v>1</v>
      </c>
      <c r="BQ42">
        <v>3</v>
      </c>
      <c r="BR42">
        <v>0</v>
      </c>
      <c r="BS42">
        <v>50.93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39</v>
      </c>
      <c r="CO42">
        <v>0</v>
      </c>
      <c r="CP42">
        <f t="shared" si="36"/>
        <v>84505.27</v>
      </c>
      <c r="CQ42">
        <f t="shared" si="37"/>
        <v>638.40350000000001</v>
      </c>
      <c r="CR42">
        <f t="shared" si="62"/>
        <v>8097.7061999999987</v>
      </c>
      <c r="CS42">
        <f t="shared" si="38"/>
        <v>2458.9004</v>
      </c>
      <c r="CT42">
        <f t="shared" si="39"/>
        <v>33516.523699999998</v>
      </c>
      <c r="CU42">
        <f t="shared" si="40"/>
        <v>0</v>
      </c>
      <c r="CV42">
        <f t="shared" si="41"/>
        <v>50.935499999999998</v>
      </c>
      <c r="CW42">
        <f t="shared" si="42"/>
        <v>4.79</v>
      </c>
      <c r="CX42">
        <f t="shared" si="43"/>
        <v>0</v>
      </c>
      <c r="CY42">
        <f t="shared" si="44"/>
        <v>69792.324500000002</v>
      </c>
      <c r="CZ42">
        <f t="shared" si="45"/>
        <v>36694.933499999999</v>
      </c>
      <c r="DC42" t="s">
        <v>3</v>
      </c>
      <c r="DD42" t="s">
        <v>3</v>
      </c>
      <c r="DE42" t="s">
        <v>3</v>
      </c>
      <c r="DF42" t="s">
        <v>3</v>
      </c>
      <c r="DG42" t="s">
        <v>66</v>
      </c>
      <c r="DH42" t="s">
        <v>3</v>
      </c>
      <c r="DI42" t="s">
        <v>66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64</v>
      </c>
      <c r="DW42" t="s">
        <v>64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49994016</v>
      </c>
      <c r="EF42">
        <v>3</v>
      </c>
      <c r="EG42" t="s">
        <v>28</v>
      </c>
      <c r="EH42">
        <v>0</v>
      </c>
      <c r="EI42" t="s">
        <v>3</v>
      </c>
      <c r="EJ42">
        <v>2</v>
      </c>
      <c r="EK42">
        <v>108001</v>
      </c>
      <c r="EL42" t="s">
        <v>29</v>
      </c>
      <c r="EM42" t="s">
        <v>30</v>
      </c>
      <c r="EO42" t="s">
        <v>40</v>
      </c>
      <c r="EQ42">
        <v>131072</v>
      </c>
      <c r="ER42">
        <v>4441.0200000000004</v>
      </c>
      <c r="ES42">
        <v>12.53</v>
      </c>
      <c r="ET42">
        <v>3801.74</v>
      </c>
      <c r="EU42">
        <v>48.28</v>
      </c>
      <c r="EV42">
        <v>626.75</v>
      </c>
      <c r="EW42">
        <v>48.51</v>
      </c>
      <c r="EX42">
        <v>4.79</v>
      </c>
      <c r="EY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0</v>
      </c>
      <c r="GF42">
        <v>-1246842558</v>
      </c>
      <c r="GG42">
        <v>2</v>
      </c>
      <c r="GH42">
        <v>1</v>
      </c>
      <c r="GI42">
        <v>2</v>
      </c>
      <c r="GJ42">
        <v>0</v>
      </c>
      <c r="GK42">
        <f>ROUND(R42*(S12)/100,2)</f>
        <v>7868.48</v>
      </c>
      <c r="GL42">
        <f t="shared" si="46"/>
        <v>0</v>
      </c>
      <c r="GM42">
        <f>ROUND(O42+X42+Y42+GK42,2)+GX42</f>
        <v>198861</v>
      </c>
      <c r="GN42">
        <f t="shared" si="47"/>
        <v>0</v>
      </c>
      <c r="GO42">
        <f t="shared" si="48"/>
        <v>198861</v>
      </c>
      <c r="GP42">
        <f t="shared" si="49"/>
        <v>0</v>
      </c>
      <c r="GR42">
        <v>0</v>
      </c>
      <c r="GS42">
        <v>3</v>
      </c>
      <c r="GT42">
        <v>0</v>
      </c>
      <c r="GU42" t="s">
        <v>3</v>
      </c>
      <c r="GV42">
        <f t="shared" si="50"/>
        <v>0</v>
      </c>
      <c r="GW42">
        <v>1</v>
      </c>
      <c r="GX42">
        <f t="shared" si="51"/>
        <v>0</v>
      </c>
      <c r="HA42">
        <v>0</v>
      </c>
      <c r="HB42">
        <v>0</v>
      </c>
      <c r="HC42">
        <f t="shared" si="52"/>
        <v>0</v>
      </c>
      <c r="HE42" t="s">
        <v>3</v>
      </c>
      <c r="HF42" t="s">
        <v>3</v>
      </c>
      <c r="HM42" t="s">
        <v>3</v>
      </c>
      <c r="HN42" t="s">
        <v>32</v>
      </c>
      <c r="HO42" t="s">
        <v>33</v>
      </c>
      <c r="HP42" t="s">
        <v>29</v>
      </c>
      <c r="HQ42" t="s">
        <v>29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>
        <f>ROW(SmtRes!A143)</f>
        <v>143</v>
      </c>
      <c r="D43" s="2">
        <f>ROW(EtalonRes!A143)</f>
        <v>143</v>
      </c>
      <c r="E43" s="2" t="s">
        <v>3</v>
      </c>
      <c r="F43" s="2" t="s">
        <v>62</v>
      </c>
      <c r="G43" s="2" t="s">
        <v>67</v>
      </c>
      <c r="H43" s="2" t="s">
        <v>64</v>
      </c>
      <c r="I43" s="2">
        <v>15</v>
      </c>
      <c r="J43" s="2">
        <v>0</v>
      </c>
      <c r="K43" s="2">
        <v>15</v>
      </c>
      <c r="L43" s="2"/>
      <c r="M43" s="2"/>
      <c r="N43" s="2"/>
      <c r="O43" s="2">
        <f t="shared" si="21"/>
        <v>66615.3</v>
      </c>
      <c r="P43" s="2">
        <f t="shared" si="22"/>
        <v>187.95</v>
      </c>
      <c r="Q43" s="2">
        <f t="shared" si="23"/>
        <v>57026.1</v>
      </c>
      <c r="R43" s="2">
        <f t="shared" si="24"/>
        <v>724.2</v>
      </c>
      <c r="S43" s="2">
        <f t="shared" si="25"/>
        <v>9401.25</v>
      </c>
      <c r="T43" s="2">
        <f t="shared" si="26"/>
        <v>0</v>
      </c>
      <c r="U43" s="2">
        <f t="shared" si="27"/>
        <v>727.65</v>
      </c>
      <c r="V43" s="2">
        <f t="shared" si="28"/>
        <v>71.849999999999994</v>
      </c>
      <c r="W43" s="2">
        <f t="shared" si="29"/>
        <v>0</v>
      </c>
      <c r="X43" s="2">
        <f t="shared" si="30"/>
        <v>9821.69</v>
      </c>
      <c r="Y43" s="2">
        <f t="shared" si="31"/>
        <v>5163.9799999999996</v>
      </c>
      <c r="Z43" s="2"/>
      <c r="AA43" s="2">
        <v>-1</v>
      </c>
      <c r="AB43" s="2">
        <f t="shared" si="32"/>
        <v>4441.0200000000004</v>
      </c>
      <c r="AC43" s="2">
        <f t="shared" si="33"/>
        <v>12.53</v>
      </c>
      <c r="AD43" s="2">
        <f t="shared" si="59"/>
        <v>3801.74</v>
      </c>
      <c r="AE43" s="2">
        <f t="shared" si="60"/>
        <v>48.28</v>
      </c>
      <c r="AF43" s="2">
        <f t="shared" ref="AF43:AF48" si="63">ROUND((EV43),2)</f>
        <v>626.75</v>
      </c>
      <c r="AG43" s="2">
        <f t="shared" si="34"/>
        <v>0</v>
      </c>
      <c r="AH43" s="2">
        <f t="shared" ref="AH43:AH48" si="64">(EW43)</f>
        <v>48.51</v>
      </c>
      <c r="AI43" s="2">
        <f t="shared" si="61"/>
        <v>4.79</v>
      </c>
      <c r="AJ43" s="2">
        <f t="shared" si="35"/>
        <v>0</v>
      </c>
      <c r="AK43" s="2">
        <v>4441.0200000000004</v>
      </c>
      <c r="AL43" s="2">
        <v>12.53</v>
      </c>
      <c r="AM43" s="2">
        <v>3801.74</v>
      </c>
      <c r="AN43" s="2">
        <v>48.28</v>
      </c>
      <c r="AO43" s="2">
        <v>626.75</v>
      </c>
      <c r="AP43" s="2">
        <v>0</v>
      </c>
      <c r="AQ43" s="2">
        <v>48.51</v>
      </c>
      <c r="AR43" s="2">
        <v>4.79</v>
      </c>
      <c r="AS43" s="2">
        <v>0</v>
      </c>
      <c r="AT43" s="2">
        <v>97</v>
      </c>
      <c r="AU43" s="2">
        <v>51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2</v>
      </c>
      <c r="BJ43" s="2" t="s">
        <v>65</v>
      </c>
      <c r="BK43" s="2"/>
      <c r="BL43" s="2"/>
      <c r="BM43" s="2">
        <v>108001</v>
      </c>
      <c r="BN43" s="2">
        <v>0</v>
      </c>
      <c r="BO43" s="2" t="s">
        <v>3</v>
      </c>
      <c r="BP43" s="2">
        <v>0</v>
      </c>
      <c r="BQ43" s="2">
        <v>3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97</v>
      </c>
      <c r="CA43" s="2">
        <v>51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36"/>
        <v>66615.299999999988</v>
      </c>
      <c r="CQ43" s="2">
        <f t="shared" si="37"/>
        <v>12.53</v>
      </c>
      <c r="CR43" s="2">
        <f t="shared" si="62"/>
        <v>3801.74</v>
      </c>
      <c r="CS43" s="2">
        <f t="shared" si="38"/>
        <v>48.28</v>
      </c>
      <c r="CT43" s="2">
        <f t="shared" si="39"/>
        <v>626.75</v>
      </c>
      <c r="CU43" s="2">
        <f t="shared" si="40"/>
        <v>0</v>
      </c>
      <c r="CV43" s="2">
        <f t="shared" si="41"/>
        <v>48.51</v>
      </c>
      <c r="CW43" s="2">
        <f t="shared" si="42"/>
        <v>4.79</v>
      </c>
      <c r="CX43" s="2">
        <f t="shared" si="43"/>
        <v>0</v>
      </c>
      <c r="CY43" s="2">
        <f t="shared" si="44"/>
        <v>9821.6864999999998</v>
      </c>
      <c r="CZ43" s="2">
        <f t="shared" si="45"/>
        <v>5163.9795000000004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64</v>
      </c>
      <c r="DW43" s="2" t="s">
        <v>64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49994016</v>
      </c>
      <c r="EF43" s="2">
        <v>3</v>
      </c>
      <c r="EG43" s="2" t="s">
        <v>28</v>
      </c>
      <c r="EH43" s="2">
        <v>0</v>
      </c>
      <c r="EI43" s="2" t="s">
        <v>3</v>
      </c>
      <c r="EJ43" s="2">
        <v>2</v>
      </c>
      <c r="EK43" s="2">
        <v>108001</v>
      </c>
      <c r="EL43" s="2" t="s">
        <v>29</v>
      </c>
      <c r="EM43" s="2" t="s">
        <v>30</v>
      </c>
      <c r="EN43" s="2"/>
      <c r="EO43" s="2" t="s">
        <v>3</v>
      </c>
      <c r="EP43" s="2"/>
      <c r="EQ43" s="2">
        <v>132096</v>
      </c>
      <c r="ER43" s="2">
        <v>4441.0200000000004</v>
      </c>
      <c r="ES43" s="2">
        <v>12.53</v>
      </c>
      <c r="ET43" s="2">
        <v>3801.74</v>
      </c>
      <c r="EU43" s="2">
        <v>48.28</v>
      </c>
      <c r="EV43" s="2">
        <v>626.75</v>
      </c>
      <c r="EW43" s="2">
        <v>48.51</v>
      </c>
      <c r="EX43" s="2">
        <v>4.79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97</v>
      </c>
      <c r="FY43" s="2">
        <v>51</v>
      </c>
      <c r="FZ43" s="2"/>
      <c r="GA43" s="2" t="s">
        <v>3</v>
      </c>
      <c r="GB43" s="2"/>
      <c r="GC43" s="2"/>
      <c r="GD43" s="2">
        <v>1</v>
      </c>
      <c r="GE43" s="2"/>
      <c r="GF43" s="2">
        <v>2088187017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46"/>
        <v>0</v>
      </c>
      <c r="GM43" s="2">
        <f>ROUND(O43+X43+Y43,2)+GX43</f>
        <v>81600.97</v>
      </c>
      <c r="GN43" s="2">
        <f t="shared" si="47"/>
        <v>0</v>
      </c>
      <c r="GO43" s="2">
        <f t="shared" si="48"/>
        <v>81600.97</v>
      </c>
      <c r="GP43" s="2">
        <f t="shared" si="49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0"/>
        <v>0</v>
      </c>
      <c r="GW43" s="2">
        <v>1</v>
      </c>
      <c r="GX43" s="2">
        <f t="shared" si="51"/>
        <v>0</v>
      </c>
      <c r="GY43" s="2"/>
      <c r="GZ43" s="2"/>
      <c r="HA43" s="2">
        <v>0</v>
      </c>
      <c r="HB43" s="2">
        <v>0</v>
      </c>
      <c r="HC43" s="2">
        <f t="shared" si="52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32</v>
      </c>
      <c r="HO43" s="2" t="s">
        <v>33</v>
      </c>
      <c r="HP43" s="2" t="s">
        <v>29</v>
      </c>
      <c r="HQ43" s="2" t="s">
        <v>29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ROW(SmtRes!A152)</f>
        <v>152</v>
      </c>
      <c r="D44">
        <f>ROW(EtalonRes!A152)</f>
        <v>152</v>
      </c>
      <c r="E44" t="s">
        <v>3</v>
      </c>
      <c r="F44" t="s">
        <v>62</v>
      </c>
      <c r="G44" t="s">
        <v>67</v>
      </c>
      <c r="H44" t="s">
        <v>64</v>
      </c>
      <c r="I44">
        <v>15</v>
      </c>
      <c r="J44">
        <v>0</v>
      </c>
      <c r="K44">
        <v>15</v>
      </c>
      <c r="O44">
        <f t="shared" si="21"/>
        <v>609847.30000000005</v>
      </c>
      <c r="P44">
        <f t="shared" si="22"/>
        <v>9576.0499999999993</v>
      </c>
      <c r="Q44">
        <f t="shared" si="23"/>
        <v>121465.59</v>
      </c>
      <c r="R44">
        <f t="shared" si="24"/>
        <v>36883.51</v>
      </c>
      <c r="S44">
        <f t="shared" si="25"/>
        <v>478805.66</v>
      </c>
      <c r="T44">
        <f t="shared" si="26"/>
        <v>0</v>
      </c>
      <c r="U44">
        <f t="shared" si="27"/>
        <v>727.65</v>
      </c>
      <c r="V44">
        <f t="shared" si="28"/>
        <v>71.849999999999994</v>
      </c>
      <c r="W44">
        <f t="shared" si="29"/>
        <v>0</v>
      </c>
      <c r="X44">
        <f t="shared" si="30"/>
        <v>500218.49</v>
      </c>
      <c r="Y44">
        <f t="shared" si="31"/>
        <v>263001.48</v>
      </c>
      <c r="AA44">
        <v>-1</v>
      </c>
      <c r="AB44">
        <f t="shared" si="32"/>
        <v>4441.0200000000004</v>
      </c>
      <c r="AC44">
        <f t="shared" si="33"/>
        <v>12.53</v>
      </c>
      <c r="AD44">
        <f t="shared" si="59"/>
        <v>3801.74</v>
      </c>
      <c r="AE44">
        <f t="shared" si="60"/>
        <v>48.28</v>
      </c>
      <c r="AF44">
        <f t="shared" si="63"/>
        <v>626.75</v>
      </c>
      <c r="AG44">
        <f t="shared" si="34"/>
        <v>0</v>
      </c>
      <c r="AH44">
        <f t="shared" si="64"/>
        <v>48.51</v>
      </c>
      <c r="AI44">
        <f t="shared" si="61"/>
        <v>4.79</v>
      </c>
      <c r="AJ44">
        <f t="shared" si="35"/>
        <v>0</v>
      </c>
      <c r="AK44">
        <v>4441.0200000000004</v>
      </c>
      <c r="AL44">
        <v>12.53</v>
      </c>
      <c r="AM44">
        <v>3801.74</v>
      </c>
      <c r="AN44">
        <v>48.28</v>
      </c>
      <c r="AO44">
        <v>626.75</v>
      </c>
      <c r="AP44">
        <v>0</v>
      </c>
      <c r="AQ44">
        <v>48.51</v>
      </c>
      <c r="AR44">
        <v>4.79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50.93</v>
      </c>
      <c r="BB44">
        <v>2.13</v>
      </c>
      <c r="BC44">
        <v>50.95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65</v>
      </c>
      <c r="BM44">
        <v>108001</v>
      </c>
      <c r="BN44">
        <v>0</v>
      </c>
      <c r="BO44" t="s">
        <v>62</v>
      </c>
      <c r="BP44">
        <v>1</v>
      </c>
      <c r="BQ44">
        <v>3</v>
      </c>
      <c r="BR44">
        <v>0</v>
      </c>
      <c r="BS44">
        <v>50.93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609847.29999999993</v>
      </c>
      <c r="CQ44">
        <f t="shared" si="37"/>
        <v>638.40350000000001</v>
      </c>
      <c r="CR44">
        <f t="shared" si="62"/>
        <v>8097.7061999999987</v>
      </c>
      <c r="CS44">
        <f t="shared" si="38"/>
        <v>2458.9004</v>
      </c>
      <c r="CT44">
        <f t="shared" si="39"/>
        <v>31920.377499999999</v>
      </c>
      <c r="CU44">
        <f t="shared" si="40"/>
        <v>0</v>
      </c>
      <c r="CV44">
        <f t="shared" si="41"/>
        <v>48.51</v>
      </c>
      <c r="CW44">
        <f t="shared" si="42"/>
        <v>4.79</v>
      </c>
      <c r="CX44">
        <f t="shared" si="43"/>
        <v>0</v>
      </c>
      <c r="CY44">
        <f t="shared" si="44"/>
        <v>500218.49490000005</v>
      </c>
      <c r="CZ44">
        <f t="shared" si="45"/>
        <v>263001.4767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64</v>
      </c>
      <c r="DW44" t="s">
        <v>64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49994016</v>
      </c>
      <c r="EF44">
        <v>3</v>
      </c>
      <c r="EG44" t="s">
        <v>28</v>
      </c>
      <c r="EH44">
        <v>0</v>
      </c>
      <c r="EI44" t="s">
        <v>3</v>
      </c>
      <c r="EJ44">
        <v>2</v>
      </c>
      <c r="EK44">
        <v>108001</v>
      </c>
      <c r="EL44" t="s">
        <v>29</v>
      </c>
      <c r="EM44" t="s">
        <v>30</v>
      </c>
      <c r="EO44" t="s">
        <v>3</v>
      </c>
      <c r="EQ44">
        <v>132096</v>
      </c>
      <c r="ER44">
        <v>4441.0200000000004</v>
      </c>
      <c r="ES44">
        <v>12.53</v>
      </c>
      <c r="ET44">
        <v>3801.74</v>
      </c>
      <c r="EU44">
        <v>48.28</v>
      </c>
      <c r="EV44">
        <v>626.75</v>
      </c>
      <c r="EW44">
        <v>48.51</v>
      </c>
      <c r="EX44">
        <v>4.79</v>
      </c>
      <c r="EY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0</v>
      </c>
      <c r="GF44">
        <v>2088187017</v>
      </c>
      <c r="GG44">
        <v>2</v>
      </c>
      <c r="GH44">
        <v>1</v>
      </c>
      <c r="GI44">
        <v>2</v>
      </c>
      <c r="GJ44">
        <v>0</v>
      </c>
      <c r="GK44">
        <f>ROUND(R44*(S12)/100,2)</f>
        <v>59013.62</v>
      </c>
      <c r="GL44">
        <f t="shared" si="46"/>
        <v>0</v>
      </c>
      <c r="GM44">
        <f>ROUND(O44+X44+Y44+GK44,2)+GX44</f>
        <v>1432080.89</v>
      </c>
      <c r="GN44">
        <f t="shared" si="47"/>
        <v>0</v>
      </c>
      <c r="GO44">
        <f t="shared" si="48"/>
        <v>1432080.89</v>
      </c>
      <c r="GP44">
        <f t="shared" si="49"/>
        <v>0</v>
      </c>
      <c r="GR44">
        <v>0</v>
      </c>
      <c r="GS44">
        <v>3</v>
      </c>
      <c r="GT44">
        <v>0</v>
      </c>
      <c r="GU44" t="s">
        <v>3</v>
      </c>
      <c r="GV44">
        <f t="shared" si="50"/>
        <v>0</v>
      </c>
      <c r="GW44">
        <v>1</v>
      </c>
      <c r="GX44">
        <f t="shared" si="51"/>
        <v>0</v>
      </c>
      <c r="HA44">
        <v>0</v>
      </c>
      <c r="HB44">
        <v>0</v>
      </c>
      <c r="HC44">
        <f t="shared" si="52"/>
        <v>0</v>
      </c>
      <c r="HE44" t="s">
        <v>3</v>
      </c>
      <c r="HF44" t="s">
        <v>3</v>
      </c>
      <c r="HM44" t="s">
        <v>3</v>
      </c>
      <c r="HN44" t="s">
        <v>32</v>
      </c>
      <c r="HO44" t="s">
        <v>33</v>
      </c>
      <c r="HP44" t="s">
        <v>29</v>
      </c>
      <c r="HQ44" t="s">
        <v>29</v>
      </c>
      <c r="HS44">
        <v>0</v>
      </c>
      <c r="IK44">
        <v>0</v>
      </c>
    </row>
    <row r="45" spans="1:255" x14ac:dyDescent="0.2">
      <c r="A45" s="2">
        <v>17</v>
      </c>
      <c r="B45" s="2">
        <v>1</v>
      </c>
      <c r="C45" s="2">
        <f>ROW(SmtRes!A161)</f>
        <v>161</v>
      </c>
      <c r="D45" s="2">
        <f>ROW(EtalonRes!A161)</f>
        <v>161</v>
      </c>
      <c r="E45" s="2" t="s">
        <v>3</v>
      </c>
      <c r="F45" s="2" t="s">
        <v>62</v>
      </c>
      <c r="G45" s="2" t="s">
        <v>68</v>
      </c>
      <c r="H45" s="2" t="s">
        <v>64</v>
      </c>
      <c r="I45" s="2">
        <v>15</v>
      </c>
      <c r="J45" s="2">
        <v>0</v>
      </c>
      <c r="K45" s="2">
        <v>15</v>
      </c>
      <c r="L45" s="2"/>
      <c r="M45" s="2"/>
      <c r="N45" s="2"/>
      <c r="O45" s="2">
        <f t="shared" si="21"/>
        <v>66615.3</v>
      </c>
      <c r="P45" s="2">
        <f t="shared" si="22"/>
        <v>187.95</v>
      </c>
      <c r="Q45" s="2">
        <f t="shared" si="23"/>
        <v>57026.1</v>
      </c>
      <c r="R45" s="2">
        <f t="shared" si="24"/>
        <v>724.2</v>
      </c>
      <c r="S45" s="2">
        <f t="shared" si="25"/>
        <v>9401.25</v>
      </c>
      <c r="T45" s="2">
        <f t="shared" si="26"/>
        <v>0</v>
      </c>
      <c r="U45" s="2">
        <f t="shared" si="27"/>
        <v>727.65</v>
      </c>
      <c r="V45" s="2">
        <f t="shared" si="28"/>
        <v>71.849999999999994</v>
      </c>
      <c r="W45" s="2">
        <f t="shared" si="29"/>
        <v>0</v>
      </c>
      <c r="X45" s="2">
        <f t="shared" si="30"/>
        <v>9821.69</v>
      </c>
      <c r="Y45" s="2">
        <f t="shared" si="31"/>
        <v>5163.9799999999996</v>
      </c>
      <c r="Z45" s="2"/>
      <c r="AA45" s="2">
        <v>-1</v>
      </c>
      <c r="AB45" s="2">
        <f t="shared" si="32"/>
        <v>4441.0200000000004</v>
      </c>
      <c r="AC45" s="2">
        <f t="shared" si="33"/>
        <v>12.53</v>
      </c>
      <c r="AD45" s="2">
        <f t="shared" si="59"/>
        <v>3801.74</v>
      </c>
      <c r="AE45" s="2">
        <f t="shared" si="60"/>
        <v>48.28</v>
      </c>
      <c r="AF45" s="2">
        <f t="shared" si="63"/>
        <v>626.75</v>
      </c>
      <c r="AG45" s="2">
        <f t="shared" si="34"/>
        <v>0</v>
      </c>
      <c r="AH45" s="2">
        <f t="shared" si="64"/>
        <v>48.51</v>
      </c>
      <c r="AI45" s="2">
        <f t="shared" si="61"/>
        <v>4.79</v>
      </c>
      <c r="AJ45" s="2">
        <f t="shared" si="35"/>
        <v>0</v>
      </c>
      <c r="AK45" s="2">
        <v>4441.0200000000004</v>
      </c>
      <c r="AL45" s="2">
        <v>12.53</v>
      </c>
      <c r="AM45" s="2">
        <v>3801.74</v>
      </c>
      <c r="AN45" s="2">
        <v>48.28</v>
      </c>
      <c r="AO45" s="2">
        <v>626.75</v>
      </c>
      <c r="AP45" s="2">
        <v>0</v>
      </c>
      <c r="AQ45" s="2">
        <v>48.51</v>
      </c>
      <c r="AR45" s="2">
        <v>4.79</v>
      </c>
      <c r="AS45" s="2">
        <v>0</v>
      </c>
      <c r="AT45" s="2">
        <v>97</v>
      </c>
      <c r="AU45" s="2">
        <v>51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2</v>
      </c>
      <c r="BJ45" s="2" t="s">
        <v>65</v>
      </c>
      <c r="BK45" s="2"/>
      <c r="BL45" s="2"/>
      <c r="BM45" s="2">
        <v>108001</v>
      </c>
      <c r="BN45" s="2">
        <v>0</v>
      </c>
      <c r="BO45" s="2" t="s">
        <v>3</v>
      </c>
      <c r="BP45" s="2">
        <v>0</v>
      </c>
      <c r="BQ45" s="2">
        <v>3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97</v>
      </c>
      <c r="CA45" s="2">
        <v>51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6"/>
        <v>66615.299999999988</v>
      </c>
      <c r="CQ45" s="2">
        <f t="shared" si="37"/>
        <v>12.53</v>
      </c>
      <c r="CR45" s="2">
        <f t="shared" si="62"/>
        <v>3801.74</v>
      </c>
      <c r="CS45" s="2">
        <f t="shared" si="38"/>
        <v>48.28</v>
      </c>
      <c r="CT45" s="2">
        <f t="shared" si="39"/>
        <v>626.75</v>
      </c>
      <c r="CU45" s="2">
        <f t="shared" si="40"/>
        <v>0</v>
      </c>
      <c r="CV45" s="2">
        <f t="shared" si="41"/>
        <v>48.51</v>
      </c>
      <c r="CW45" s="2">
        <f t="shared" si="42"/>
        <v>4.79</v>
      </c>
      <c r="CX45" s="2">
        <f t="shared" si="43"/>
        <v>0</v>
      </c>
      <c r="CY45" s="2">
        <f t="shared" si="44"/>
        <v>9821.6864999999998</v>
      </c>
      <c r="CZ45" s="2">
        <f t="shared" si="45"/>
        <v>5163.9795000000004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64</v>
      </c>
      <c r="DW45" s="2" t="s">
        <v>64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49994016</v>
      </c>
      <c r="EF45" s="2">
        <v>3</v>
      </c>
      <c r="EG45" s="2" t="s">
        <v>28</v>
      </c>
      <c r="EH45" s="2">
        <v>0</v>
      </c>
      <c r="EI45" s="2" t="s">
        <v>3</v>
      </c>
      <c r="EJ45" s="2">
        <v>2</v>
      </c>
      <c r="EK45" s="2">
        <v>108001</v>
      </c>
      <c r="EL45" s="2" t="s">
        <v>29</v>
      </c>
      <c r="EM45" s="2" t="s">
        <v>30</v>
      </c>
      <c r="EN45" s="2"/>
      <c r="EO45" s="2" t="s">
        <v>3</v>
      </c>
      <c r="EP45" s="2"/>
      <c r="EQ45" s="2">
        <v>132096</v>
      </c>
      <c r="ER45" s="2">
        <v>4441.0200000000004</v>
      </c>
      <c r="ES45" s="2">
        <v>12.53</v>
      </c>
      <c r="ET45" s="2">
        <v>3801.74</v>
      </c>
      <c r="EU45" s="2">
        <v>48.28</v>
      </c>
      <c r="EV45" s="2">
        <v>626.75</v>
      </c>
      <c r="EW45" s="2">
        <v>48.51</v>
      </c>
      <c r="EX45" s="2">
        <v>4.79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97</v>
      </c>
      <c r="FY45" s="2">
        <v>51</v>
      </c>
      <c r="FZ45" s="2"/>
      <c r="GA45" s="2" t="s">
        <v>3</v>
      </c>
      <c r="GB45" s="2"/>
      <c r="GC45" s="2"/>
      <c r="GD45" s="2">
        <v>1</v>
      </c>
      <c r="GE45" s="2"/>
      <c r="GF45" s="2">
        <v>-1895563294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46"/>
        <v>0</v>
      </c>
      <c r="GM45" s="2">
        <f>ROUND(O45+X45+Y45,2)+GX45</f>
        <v>81600.97</v>
      </c>
      <c r="GN45" s="2">
        <f t="shared" si="47"/>
        <v>0</v>
      </c>
      <c r="GO45" s="2">
        <f t="shared" si="48"/>
        <v>81600.97</v>
      </c>
      <c r="GP45" s="2">
        <f t="shared" si="49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50"/>
        <v>0</v>
      </c>
      <c r="GW45" s="2">
        <v>1</v>
      </c>
      <c r="GX45" s="2">
        <f t="shared" si="51"/>
        <v>0</v>
      </c>
      <c r="GY45" s="2"/>
      <c r="GZ45" s="2"/>
      <c r="HA45" s="2">
        <v>0</v>
      </c>
      <c r="HB45" s="2">
        <v>0</v>
      </c>
      <c r="HC45" s="2">
        <f t="shared" si="52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32</v>
      </c>
      <c r="HO45" s="2" t="s">
        <v>33</v>
      </c>
      <c r="HP45" s="2" t="s">
        <v>29</v>
      </c>
      <c r="HQ45" s="2" t="s">
        <v>29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ROW(SmtRes!A170)</f>
        <v>170</v>
      </c>
      <c r="D46">
        <f>ROW(EtalonRes!A170)</f>
        <v>170</v>
      </c>
      <c r="E46" t="s">
        <v>3</v>
      </c>
      <c r="F46" t="s">
        <v>62</v>
      </c>
      <c r="G46" t="s">
        <v>68</v>
      </c>
      <c r="H46" t="s">
        <v>64</v>
      </c>
      <c r="I46">
        <v>15</v>
      </c>
      <c r="J46">
        <v>0</v>
      </c>
      <c r="K46">
        <v>15</v>
      </c>
      <c r="O46">
        <f t="shared" si="21"/>
        <v>609847.30000000005</v>
      </c>
      <c r="P46">
        <f t="shared" si="22"/>
        <v>9576.0499999999993</v>
      </c>
      <c r="Q46">
        <f t="shared" si="23"/>
        <v>121465.59</v>
      </c>
      <c r="R46">
        <f t="shared" si="24"/>
        <v>36883.51</v>
      </c>
      <c r="S46">
        <f t="shared" si="25"/>
        <v>478805.66</v>
      </c>
      <c r="T46">
        <f t="shared" si="26"/>
        <v>0</v>
      </c>
      <c r="U46">
        <f t="shared" si="27"/>
        <v>727.65</v>
      </c>
      <c r="V46">
        <f t="shared" si="28"/>
        <v>71.849999999999994</v>
      </c>
      <c r="W46">
        <f t="shared" si="29"/>
        <v>0</v>
      </c>
      <c r="X46">
        <f t="shared" si="30"/>
        <v>500218.49</v>
      </c>
      <c r="Y46">
        <f t="shared" si="31"/>
        <v>263001.48</v>
      </c>
      <c r="AA46">
        <v>-1</v>
      </c>
      <c r="AB46">
        <f t="shared" si="32"/>
        <v>4441.0200000000004</v>
      </c>
      <c r="AC46">
        <f t="shared" si="33"/>
        <v>12.53</v>
      </c>
      <c r="AD46">
        <f t="shared" si="59"/>
        <v>3801.74</v>
      </c>
      <c r="AE46">
        <f t="shared" si="60"/>
        <v>48.28</v>
      </c>
      <c r="AF46">
        <f t="shared" si="63"/>
        <v>626.75</v>
      </c>
      <c r="AG46">
        <f t="shared" si="34"/>
        <v>0</v>
      </c>
      <c r="AH46">
        <f t="shared" si="64"/>
        <v>48.51</v>
      </c>
      <c r="AI46">
        <f t="shared" si="61"/>
        <v>4.79</v>
      </c>
      <c r="AJ46">
        <f t="shared" si="35"/>
        <v>0</v>
      </c>
      <c r="AK46">
        <v>4441.0200000000004</v>
      </c>
      <c r="AL46">
        <v>12.53</v>
      </c>
      <c r="AM46">
        <v>3801.74</v>
      </c>
      <c r="AN46">
        <v>48.28</v>
      </c>
      <c r="AO46">
        <v>626.75</v>
      </c>
      <c r="AP46">
        <v>0</v>
      </c>
      <c r="AQ46">
        <v>48.51</v>
      </c>
      <c r="AR46">
        <v>4.79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50.93</v>
      </c>
      <c r="BB46">
        <v>2.13</v>
      </c>
      <c r="BC46">
        <v>50.95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65</v>
      </c>
      <c r="BM46">
        <v>108001</v>
      </c>
      <c r="BN46">
        <v>0</v>
      </c>
      <c r="BO46" t="s">
        <v>62</v>
      </c>
      <c r="BP46">
        <v>1</v>
      </c>
      <c r="BQ46">
        <v>3</v>
      </c>
      <c r="BR46">
        <v>0</v>
      </c>
      <c r="BS46">
        <v>50.93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609847.29999999993</v>
      </c>
      <c r="CQ46">
        <f t="shared" si="37"/>
        <v>638.40350000000001</v>
      </c>
      <c r="CR46">
        <f t="shared" si="62"/>
        <v>8097.7061999999987</v>
      </c>
      <c r="CS46">
        <f t="shared" si="38"/>
        <v>2458.9004</v>
      </c>
      <c r="CT46">
        <f t="shared" si="39"/>
        <v>31920.377499999999</v>
      </c>
      <c r="CU46">
        <f t="shared" si="40"/>
        <v>0</v>
      </c>
      <c r="CV46">
        <f t="shared" si="41"/>
        <v>48.51</v>
      </c>
      <c r="CW46">
        <f t="shared" si="42"/>
        <v>4.79</v>
      </c>
      <c r="CX46">
        <f t="shared" si="43"/>
        <v>0</v>
      </c>
      <c r="CY46">
        <f t="shared" si="44"/>
        <v>500218.49490000005</v>
      </c>
      <c r="CZ46">
        <f t="shared" si="45"/>
        <v>263001.4767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64</v>
      </c>
      <c r="DW46" t="s">
        <v>64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49994016</v>
      </c>
      <c r="EF46">
        <v>3</v>
      </c>
      <c r="EG46" t="s">
        <v>28</v>
      </c>
      <c r="EH46">
        <v>0</v>
      </c>
      <c r="EI46" t="s">
        <v>3</v>
      </c>
      <c r="EJ46">
        <v>2</v>
      </c>
      <c r="EK46">
        <v>108001</v>
      </c>
      <c r="EL46" t="s">
        <v>29</v>
      </c>
      <c r="EM46" t="s">
        <v>30</v>
      </c>
      <c r="EO46" t="s">
        <v>3</v>
      </c>
      <c r="EQ46">
        <v>132096</v>
      </c>
      <c r="ER46">
        <v>4441.0200000000004</v>
      </c>
      <c r="ES46">
        <v>12.53</v>
      </c>
      <c r="ET46">
        <v>3801.74</v>
      </c>
      <c r="EU46">
        <v>48.28</v>
      </c>
      <c r="EV46">
        <v>626.75</v>
      </c>
      <c r="EW46">
        <v>48.51</v>
      </c>
      <c r="EX46">
        <v>4.79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0</v>
      </c>
      <c r="GF46">
        <v>-1895563294</v>
      </c>
      <c r="GG46">
        <v>2</v>
      </c>
      <c r="GH46">
        <v>1</v>
      </c>
      <c r="GI46">
        <v>2</v>
      </c>
      <c r="GJ46">
        <v>0</v>
      </c>
      <c r="GK46">
        <f>ROUND(R46*(S12)/100,2)</f>
        <v>59013.62</v>
      </c>
      <c r="GL46">
        <f t="shared" si="46"/>
        <v>0</v>
      </c>
      <c r="GM46">
        <f>ROUND(O46+X46+Y46+GK46,2)+GX46</f>
        <v>1432080.89</v>
      </c>
      <c r="GN46">
        <f t="shared" si="47"/>
        <v>0</v>
      </c>
      <c r="GO46">
        <f t="shared" si="48"/>
        <v>1432080.89</v>
      </c>
      <c r="GP46">
        <f t="shared" si="49"/>
        <v>0</v>
      </c>
      <c r="GR46">
        <v>0</v>
      </c>
      <c r="GS46">
        <v>3</v>
      </c>
      <c r="GT46">
        <v>0</v>
      </c>
      <c r="GU46" t="s">
        <v>3</v>
      </c>
      <c r="GV46">
        <f t="shared" si="50"/>
        <v>0</v>
      </c>
      <c r="GW46">
        <v>1</v>
      </c>
      <c r="GX46">
        <f t="shared" si="51"/>
        <v>0</v>
      </c>
      <c r="HA46">
        <v>0</v>
      </c>
      <c r="HB46">
        <v>0</v>
      </c>
      <c r="HC46">
        <f t="shared" si="52"/>
        <v>0</v>
      </c>
      <c r="HE46" t="s">
        <v>3</v>
      </c>
      <c r="HF46" t="s">
        <v>3</v>
      </c>
      <c r="HM46" t="s">
        <v>3</v>
      </c>
      <c r="HN46" t="s">
        <v>32</v>
      </c>
      <c r="HO46" t="s">
        <v>33</v>
      </c>
      <c r="HP46" t="s">
        <v>29</v>
      </c>
      <c r="HQ46" t="s">
        <v>29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>
        <f>ROW(SmtRes!A177)</f>
        <v>177</v>
      </c>
      <c r="D47" s="2">
        <f>ROW(EtalonRes!A177)</f>
        <v>177</v>
      </c>
      <c r="E47" s="2" t="s">
        <v>69</v>
      </c>
      <c r="F47" s="2" t="s">
        <v>70</v>
      </c>
      <c r="G47" s="2" t="s">
        <v>71</v>
      </c>
      <c r="H47" s="2" t="s">
        <v>50</v>
      </c>
      <c r="I47" s="2">
        <v>1</v>
      </c>
      <c r="J47" s="2">
        <v>0</v>
      </c>
      <c r="K47" s="2">
        <v>1</v>
      </c>
      <c r="L47" s="2"/>
      <c r="M47" s="2"/>
      <c r="N47" s="2"/>
      <c r="O47" s="2">
        <f t="shared" si="21"/>
        <v>52.49</v>
      </c>
      <c r="P47" s="2">
        <f t="shared" si="22"/>
        <v>2.86</v>
      </c>
      <c r="Q47" s="2">
        <f t="shared" si="23"/>
        <v>26.62</v>
      </c>
      <c r="R47" s="2">
        <f t="shared" si="24"/>
        <v>1.62</v>
      </c>
      <c r="S47" s="2">
        <f t="shared" si="25"/>
        <v>23.01</v>
      </c>
      <c r="T47" s="2">
        <f t="shared" si="26"/>
        <v>0</v>
      </c>
      <c r="U47" s="2">
        <f t="shared" si="27"/>
        <v>2.3199999999999998</v>
      </c>
      <c r="V47" s="2">
        <f t="shared" si="28"/>
        <v>0.12</v>
      </c>
      <c r="W47" s="2">
        <f t="shared" si="29"/>
        <v>0</v>
      </c>
      <c r="X47" s="2">
        <f t="shared" si="30"/>
        <v>23.89</v>
      </c>
      <c r="Y47" s="2">
        <f t="shared" si="31"/>
        <v>12.56</v>
      </c>
      <c r="Z47" s="2"/>
      <c r="AA47" s="2">
        <v>64992411</v>
      </c>
      <c r="AB47" s="2">
        <f t="shared" si="32"/>
        <v>52.49</v>
      </c>
      <c r="AC47" s="2">
        <f t="shared" si="33"/>
        <v>2.86</v>
      </c>
      <c r="AD47" s="2">
        <f t="shared" si="59"/>
        <v>26.62</v>
      </c>
      <c r="AE47" s="2">
        <f t="shared" si="60"/>
        <v>1.62</v>
      </c>
      <c r="AF47" s="2">
        <f t="shared" si="63"/>
        <v>23.01</v>
      </c>
      <c r="AG47" s="2">
        <f t="shared" si="34"/>
        <v>0</v>
      </c>
      <c r="AH47" s="2">
        <f t="shared" si="64"/>
        <v>2.3199999999999998</v>
      </c>
      <c r="AI47" s="2">
        <f t="shared" si="61"/>
        <v>0.12</v>
      </c>
      <c r="AJ47" s="2">
        <f t="shared" si="35"/>
        <v>0</v>
      </c>
      <c r="AK47" s="2">
        <v>52.49</v>
      </c>
      <c r="AL47" s="2">
        <v>2.86</v>
      </c>
      <c r="AM47" s="2">
        <v>26.62</v>
      </c>
      <c r="AN47" s="2">
        <v>1.62</v>
      </c>
      <c r="AO47" s="2">
        <v>23.01</v>
      </c>
      <c r="AP47" s="2">
        <v>0</v>
      </c>
      <c r="AQ47" s="2">
        <v>2.3199999999999998</v>
      </c>
      <c r="AR47" s="2">
        <v>0.12</v>
      </c>
      <c r="AS47" s="2">
        <v>0</v>
      </c>
      <c r="AT47" s="2">
        <v>97</v>
      </c>
      <c r="AU47" s="2">
        <v>51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2</v>
      </c>
      <c r="BJ47" s="2" t="s">
        <v>72</v>
      </c>
      <c r="BK47" s="2"/>
      <c r="BL47" s="2"/>
      <c r="BM47" s="2">
        <v>108001</v>
      </c>
      <c r="BN47" s="2">
        <v>0</v>
      </c>
      <c r="BO47" s="2" t="s">
        <v>3</v>
      </c>
      <c r="BP47" s="2">
        <v>0</v>
      </c>
      <c r="BQ47" s="2">
        <v>3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97</v>
      </c>
      <c r="CA47" s="2">
        <v>51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36"/>
        <v>52.49</v>
      </c>
      <c r="CQ47" s="2">
        <f t="shared" si="37"/>
        <v>2.86</v>
      </c>
      <c r="CR47" s="2">
        <f t="shared" si="62"/>
        <v>26.62</v>
      </c>
      <c r="CS47" s="2">
        <f t="shared" si="38"/>
        <v>1.62</v>
      </c>
      <c r="CT47" s="2">
        <f t="shared" si="39"/>
        <v>23.01</v>
      </c>
      <c r="CU47" s="2">
        <f t="shared" si="40"/>
        <v>0</v>
      </c>
      <c r="CV47" s="2">
        <f t="shared" si="41"/>
        <v>2.3199999999999998</v>
      </c>
      <c r="CW47" s="2">
        <f t="shared" si="42"/>
        <v>0.12</v>
      </c>
      <c r="CX47" s="2">
        <f t="shared" si="43"/>
        <v>0</v>
      </c>
      <c r="CY47" s="2">
        <f t="shared" si="44"/>
        <v>23.891100000000002</v>
      </c>
      <c r="CZ47" s="2">
        <f t="shared" si="45"/>
        <v>12.561300000000001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50</v>
      </c>
      <c r="DW47" s="2" t="s">
        <v>50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49994016</v>
      </c>
      <c r="EF47" s="2">
        <v>3</v>
      </c>
      <c r="EG47" s="2" t="s">
        <v>28</v>
      </c>
      <c r="EH47" s="2">
        <v>0</v>
      </c>
      <c r="EI47" s="2" t="s">
        <v>3</v>
      </c>
      <c r="EJ47" s="2">
        <v>2</v>
      </c>
      <c r="EK47" s="2">
        <v>108001</v>
      </c>
      <c r="EL47" s="2" t="s">
        <v>29</v>
      </c>
      <c r="EM47" s="2" t="s">
        <v>30</v>
      </c>
      <c r="EN47" s="2"/>
      <c r="EO47" s="2" t="s">
        <v>3</v>
      </c>
      <c r="EP47" s="2"/>
      <c r="EQ47" s="2">
        <v>131072</v>
      </c>
      <c r="ER47" s="2">
        <v>52.49</v>
      </c>
      <c r="ES47" s="2">
        <v>2.86</v>
      </c>
      <c r="ET47" s="2">
        <v>26.62</v>
      </c>
      <c r="EU47" s="2">
        <v>1.62</v>
      </c>
      <c r="EV47" s="2">
        <v>23.01</v>
      </c>
      <c r="EW47" s="2">
        <v>2.3199999999999998</v>
      </c>
      <c r="EX47" s="2">
        <v>0.12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97</v>
      </c>
      <c r="FY47" s="2">
        <v>51</v>
      </c>
      <c r="FZ47" s="2"/>
      <c r="GA47" s="2" t="s">
        <v>3</v>
      </c>
      <c r="GB47" s="2"/>
      <c r="GC47" s="2"/>
      <c r="GD47" s="2">
        <v>1</v>
      </c>
      <c r="GE47" s="2"/>
      <c r="GF47" s="2">
        <v>-1552126267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 t="shared" si="46"/>
        <v>0</v>
      </c>
      <c r="GM47" s="2">
        <f>ROUND(O47+X47+Y47,2)+GX47</f>
        <v>88.94</v>
      </c>
      <c r="GN47" s="2">
        <f t="shared" si="47"/>
        <v>0</v>
      </c>
      <c r="GO47" s="2">
        <f t="shared" si="48"/>
        <v>88.94</v>
      </c>
      <c r="GP47" s="2">
        <f t="shared" si="49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50"/>
        <v>0</v>
      </c>
      <c r="GW47" s="2">
        <v>1</v>
      </c>
      <c r="GX47" s="2">
        <f t="shared" si="51"/>
        <v>0</v>
      </c>
      <c r="GY47" s="2"/>
      <c r="GZ47" s="2"/>
      <c r="HA47" s="2">
        <v>0</v>
      </c>
      <c r="HB47" s="2">
        <v>0</v>
      </c>
      <c r="HC47" s="2">
        <f t="shared" si="52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32</v>
      </c>
      <c r="HO47" s="2" t="s">
        <v>33</v>
      </c>
      <c r="HP47" s="2" t="s">
        <v>29</v>
      </c>
      <c r="HQ47" s="2" t="s">
        <v>29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C48">
        <f>ROW(SmtRes!A184)</f>
        <v>184</v>
      </c>
      <c r="D48">
        <f>ROW(EtalonRes!A184)</f>
        <v>184</v>
      </c>
      <c r="E48" t="s">
        <v>69</v>
      </c>
      <c r="F48" t="s">
        <v>70</v>
      </c>
      <c r="G48" t="s">
        <v>71</v>
      </c>
      <c r="H48" t="s">
        <v>50</v>
      </c>
      <c r="I48">
        <v>1</v>
      </c>
      <c r="J48">
        <v>0</v>
      </c>
      <c r="K48">
        <v>1</v>
      </c>
      <c r="O48">
        <f t="shared" si="21"/>
        <v>1655.25</v>
      </c>
      <c r="P48">
        <f t="shared" si="22"/>
        <v>51.57</v>
      </c>
      <c r="Q48">
        <f t="shared" si="23"/>
        <v>431.78</v>
      </c>
      <c r="R48">
        <f t="shared" si="24"/>
        <v>82.51</v>
      </c>
      <c r="S48">
        <f t="shared" si="25"/>
        <v>1171.9000000000001</v>
      </c>
      <c r="T48">
        <f t="shared" si="26"/>
        <v>0</v>
      </c>
      <c r="U48">
        <f t="shared" si="27"/>
        <v>2.3199999999999998</v>
      </c>
      <c r="V48">
        <f t="shared" si="28"/>
        <v>0.12</v>
      </c>
      <c r="W48">
        <f t="shared" si="29"/>
        <v>0</v>
      </c>
      <c r="X48">
        <f t="shared" si="30"/>
        <v>1216.78</v>
      </c>
      <c r="Y48">
        <f t="shared" si="31"/>
        <v>639.75</v>
      </c>
      <c r="AA48">
        <v>64992409</v>
      </c>
      <c r="AB48">
        <f t="shared" si="32"/>
        <v>52.49</v>
      </c>
      <c r="AC48">
        <f t="shared" si="33"/>
        <v>2.86</v>
      </c>
      <c r="AD48">
        <f t="shared" si="59"/>
        <v>26.62</v>
      </c>
      <c r="AE48">
        <f t="shared" si="60"/>
        <v>1.62</v>
      </c>
      <c r="AF48">
        <f t="shared" si="63"/>
        <v>23.01</v>
      </c>
      <c r="AG48">
        <f t="shared" si="34"/>
        <v>0</v>
      </c>
      <c r="AH48">
        <f t="shared" si="64"/>
        <v>2.3199999999999998</v>
      </c>
      <c r="AI48">
        <f t="shared" si="61"/>
        <v>0.12</v>
      </c>
      <c r="AJ48">
        <f t="shared" si="35"/>
        <v>0</v>
      </c>
      <c r="AK48">
        <v>52.49</v>
      </c>
      <c r="AL48">
        <v>2.86</v>
      </c>
      <c r="AM48">
        <v>26.62</v>
      </c>
      <c r="AN48">
        <v>1.62</v>
      </c>
      <c r="AO48">
        <v>23.01</v>
      </c>
      <c r="AP48">
        <v>0</v>
      </c>
      <c r="AQ48">
        <v>2.3199999999999998</v>
      </c>
      <c r="AR48">
        <v>0.12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50.93</v>
      </c>
      <c r="BB48">
        <v>16.22</v>
      </c>
      <c r="BC48">
        <v>18.03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72</v>
      </c>
      <c r="BM48">
        <v>108001</v>
      </c>
      <c r="BN48">
        <v>0</v>
      </c>
      <c r="BO48" t="s">
        <v>70</v>
      </c>
      <c r="BP48">
        <v>1</v>
      </c>
      <c r="BQ48">
        <v>3</v>
      </c>
      <c r="BR48">
        <v>0</v>
      </c>
      <c r="BS48">
        <v>50.93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1655.25</v>
      </c>
      <c r="CQ48">
        <f t="shared" si="37"/>
        <v>51.565800000000003</v>
      </c>
      <c r="CR48">
        <f t="shared" si="62"/>
        <v>431.77639999999997</v>
      </c>
      <c r="CS48">
        <f t="shared" si="38"/>
        <v>82.506600000000006</v>
      </c>
      <c r="CT48">
        <f t="shared" si="39"/>
        <v>1171.8993</v>
      </c>
      <c r="CU48">
        <f t="shared" si="40"/>
        <v>0</v>
      </c>
      <c r="CV48">
        <f t="shared" si="41"/>
        <v>2.3199999999999998</v>
      </c>
      <c r="CW48">
        <f t="shared" si="42"/>
        <v>0.12</v>
      </c>
      <c r="CX48">
        <f t="shared" si="43"/>
        <v>0</v>
      </c>
      <c r="CY48">
        <f t="shared" si="44"/>
        <v>1216.7777000000001</v>
      </c>
      <c r="CZ48">
        <f t="shared" si="45"/>
        <v>639.7491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50</v>
      </c>
      <c r="DW48" t="s">
        <v>50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49994016</v>
      </c>
      <c r="EF48">
        <v>3</v>
      </c>
      <c r="EG48" t="s">
        <v>28</v>
      </c>
      <c r="EH48">
        <v>0</v>
      </c>
      <c r="EI48" t="s">
        <v>3</v>
      </c>
      <c r="EJ48">
        <v>2</v>
      </c>
      <c r="EK48">
        <v>108001</v>
      </c>
      <c r="EL48" t="s">
        <v>29</v>
      </c>
      <c r="EM48" t="s">
        <v>30</v>
      </c>
      <c r="EO48" t="s">
        <v>3</v>
      </c>
      <c r="EQ48">
        <v>131072</v>
      </c>
      <c r="ER48">
        <v>52.49</v>
      </c>
      <c r="ES48">
        <v>2.86</v>
      </c>
      <c r="ET48">
        <v>26.62</v>
      </c>
      <c r="EU48">
        <v>1.62</v>
      </c>
      <c r="EV48">
        <v>23.01</v>
      </c>
      <c r="EW48">
        <v>2.3199999999999998</v>
      </c>
      <c r="EX48">
        <v>0.12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0</v>
      </c>
      <c r="GF48">
        <v>-1552126267</v>
      </c>
      <c r="GG48">
        <v>2</v>
      </c>
      <c r="GH48">
        <v>1</v>
      </c>
      <c r="GI48">
        <v>2</v>
      </c>
      <c r="GJ48">
        <v>0</v>
      </c>
      <c r="GK48">
        <f>ROUND(R48*(S12)/100,2)</f>
        <v>132.02000000000001</v>
      </c>
      <c r="GL48">
        <f t="shared" si="46"/>
        <v>0</v>
      </c>
      <c r="GM48">
        <f>ROUND(O48+X48+Y48+GK48,2)+GX48</f>
        <v>3643.8</v>
      </c>
      <c r="GN48">
        <f t="shared" si="47"/>
        <v>0</v>
      </c>
      <c r="GO48">
        <f t="shared" si="48"/>
        <v>3643.8</v>
      </c>
      <c r="GP48">
        <f t="shared" si="49"/>
        <v>0</v>
      </c>
      <c r="GR48">
        <v>0</v>
      </c>
      <c r="GS48">
        <v>3</v>
      </c>
      <c r="GT48">
        <v>0</v>
      </c>
      <c r="GU48" t="s">
        <v>3</v>
      </c>
      <c r="GV48">
        <f t="shared" si="50"/>
        <v>0</v>
      </c>
      <c r="GW48">
        <v>1</v>
      </c>
      <c r="GX48">
        <f t="shared" si="51"/>
        <v>0</v>
      </c>
      <c r="HA48">
        <v>0</v>
      </c>
      <c r="HB48">
        <v>0</v>
      </c>
      <c r="HC48">
        <f t="shared" si="52"/>
        <v>0</v>
      </c>
      <c r="HE48" t="s">
        <v>3</v>
      </c>
      <c r="HF48" t="s">
        <v>3</v>
      </c>
      <c r="HM48" t="s">
        <v>3</v>
      </c>
      <c r="HN48" t="s">
        <v>32</v>
      </c>
      <c r="HO48" t="s">
        <v>33</v>
      </c>
      <c r="HP48" t="s">
        <v>29</v>
      </c>
      <c r="HQ48" t="s">
        <v>29</v>
      </c>
      <c r="HS48">
        <v>0</v>
      </c>
      <c r="IK48">
        <v>0</v>
      </c>
    </row>
    <row r="49" spans="1:255" x14ac:dyDescent="0.2">
      <c r="A49" s="2">
        <v>19</v>
      </c>
      <c r="B49" s="2">
        <v>1</v>
      </c>
      <c r="C49" s="2"/>
      <c r="D49" s="2"/>
      <c r="E49" s="2"/>
      <c r="F49" s="2" t="s">
        <v>3</v>
      </c>
      <c r="G49" s="2" t="s">
        <v>73</v>
      </c>
      <c r="H49" s="2" t="s">
        <v>3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1</v>
      </c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17</v>
      </c>
      <c r="B50" s="2">
        <v>1</v>
      </c>
      <c r="C50" s="2">
        <f>ROW(SmtRes!A197)</f>
        <v>197</v>
      </c>
      <c r="D50" s="2">
        <f>ROW(EtalonRes!A197)</f>
        <v>197</v>
      </c>
      <c r="E50" s="2" t="s">
        <v>74</v>
      </c>
      <c r="F50" s="2" t="s">
        <v>75</v>
      </c>
      <c r="G50" s="2" t="s">
        <v>76</v>
      </c>
      <c r="H50" s="2" t="s">
        <v>77</v>
      </c>
      <c r="I50" s="2">
        <v>2</v>
      </c>
      <c r="J50" s="2">
        <v>0</v>
      </c>
      <c r="K50" s="2">
        <v>2</v>
      </c>
      <c r="L50" s="2"/>
      <c r="M50" s="2"/>
      <c r="N50" s="2"/>
      <c r="O50" s="2">
        <f t="shared" ref="O50:O57" si="65">ROUND(CP50,2)</f>
        <v>1616.98</v>
      </c>
      <c r="P50" s="2">
        <f t="shared" ref="P50:P57" si="66">ROUND(CQ50*I50,2)</f>
        <v>341.76</v>
      </c>
      <c r="Q50" s="2">
        <f t="shared" ref="Q50:Q57" si="67">ROUND(CR50*I50,2)</f>
        <v>990.38</v>
      </c>
      <c r="R50" s="2">
        <f t="shared" ref="R50:R57" si="68">ROUND(CS50*I50,2)</f>
        <v>109.06</v>
      </c>
      <c r="S50" s="2">
        <f t="shared" ref="S50:S57" si="69">ROUND(CT50*I50,2)</f>
        <v>284.83999999999997</v>
      </c>
      <c r="T50" s="2">
        <f t="shared" ref="T50:T57" si="70">ROUND(CU50*I50,2)</f>
        <v>0</v>
      </c>
      <c r="U50" s="2">
        <f t="shared" ref="U50:U57" si="71">ROUND(CV50*I50,7)</f>
        <v>29.61</v>
      </c>
      <c r="V50" s="2">
        <f t="shared" ref="V50:V57" si="72">ROUND(CW50*I50,7)</f>
        <v>8.86</v>
      </c>
      <c r="W50" s="2">
        <f t="shared" ref="W50:W57" si="73">ROUND(CX50*I50,2)</f>
        <v>0</v>
      </c>
      <c r="X50" s="2">
        <f t="shared" ref="X50:Y57" si="74">ROUND(CY50,2)</f>
        <v>382.08</v>
      </c>
      <c r="Y50" s="2">
        <f t="shared" si="74"/>
        <v>200.89</v>
      </c>
      <c r="Z50" s="2"/>
      <c r="AA50" s="2">
        <v>64992411</v>
      </c>
      <c r="AB50" s="2">
        <f t="shared" ref="AB50:AB57" si="75">ROUND((AC50+AD50+AF50),2)</f>
        <v>808.49</v>
      </c>
      <c r="AC50" s="2">
        <f t="shared" ref="AC50:AC57" si="76">ROUND((ES50),2)</f>
        <v>170.88</v>
      </c>
      <c r="AD50" s="2">
        <f>ROUND((((ET50)-(EU50))+AE50),2)</f>
        <v>495.19</v>
      </c>
      <c r="AE50" s="2">
        <f>ROUND((EU50),2)</f>
        <v>54.53</v>
      </c>
      <c r="AF50" s="2">
        <f>ROUND(((EV50*ROUND(1.05,7))),2)</f>
        <v>142.41999999999999</v>
      </c>
      <c r="AG50" s="2">
        <f t="shared" ref="AG50:AG57" si="77">ROUND((AP50),2)</f>
        <v>0</v>
      </c>
      <c r="AH50" s="2">
        <f>((EW50*ROUND(1.05,7)))</f>
        <v>14.805</v>
      </c>
      <c r="AI50" s="2">
        <f>(EX50)</f>
        <v>4.43</v>
      </c>
      <c r="AJ50" s="2">
        <f t="shared" ref="AJ50:AJ57" si="78">(AS50)</f>
        <v>0</v>
      </c>
      <c r="AK50" s="2">
        <v>801.71</v>
      </c>
      <c r="AL50" s="2">
        <v>170.88</v>
      </c>
      <c r="AM50" s="2">
        <v>495.19</v>
      </c>
      <c r="AN50" s="2">
        <v>54.53</v>
      </c>
      <c r="AO50" s="2">
        <v>135.63999999999999</v>
      </c>
      <c r="AP50" s="2">
        <v>0</v>
      </c>
      <c r="AQ50" s="2">
        <v>14.1</v>
      </c>
      <c r="AR50" s="2">
        <v>4.43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78</v>
      </c>
      <c r="BK50" s="2"/>
      <c r="BL50" s="2"/>
      <c r="BM50" s="2">
        <v>108001</v>
      </c>
      <c r="BN50" s="2">
        <v>0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39</v>
      </c>
      <c r="CO50" s="2">
        <v>0</v>
      </c>
      <c r="CP50" s="2">
        <f t="shared" ref="CP50:CP57" si="79">(P50+Q50+S50)</f>
        <v>1616.9799999999998</v>
      </c>
      <c r="CQ50" s="2">
        <f t="shared" ref="CQ50:CQ57" si="80">AC50*BC50</f>
        <v>170.88</v>
      </c>
      <c r="CR50" s="2">
        <f>(((ET50)*BB50-(EU50)*BS50)+AE50*BS50)</f>
        <v>495.18999999999994</v>
      </c>
      <c r="CS50" s="2">
        <f t="shared" ref="CS50:CS57" si="81">AE50*BS50</f>
        <v>54.53</v>
      </c>
      <c r="CT50" s="2">
        <f t="shared" ref="CT50:CT57" si="82">AF50*BA50</f>
        <v>142.41999999999999</v>
      </c>
      <c r="CU50" s="2">
        <f t="shared" ref="CU50:CX57" si="83">AG50</f>
        <v>0</v>
      </c>
      <c r="CV50" s="2">
        <f t="shared" si="83"/>
        <v>14.805</v>
      </c>
      <c r="CW50" s="2">
        <f t="shared" si="83"/>
        <v>4.43</v>
      </c>
      <c r="CX50" s="2">
        <f t="shared" si="83"/>
        <v>0</v>
      </c>
      <c r="CY50" s="2">
        <f t="shared" ref="CY50:CY57" si="84">(((S50+R50)*AT50)/100)</f>
        <v>382.08299999999997</v>
      </c>
      <c r="CZ50" s="2">
        <f t="shared" ref="CZ50:CZ57" si="85">(((S50+R50)*AU50)/100)</f>
        <v>200.88899999999998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66</v>
      </c>
      <c r="DH50" s="2" t="s">
        <v>3</v>
      </c>
      <c r="DI50" s="2" t="s">
        <v>66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77</v>
      </c>
      <c r="DW50" s="2" t="s">
        <v>77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49994016</v>
      </c>
      <c r="EF50" s="2">
        <v>3</v>
      </c>
      <c r="EG50" s="2" t="s">
        <v>28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29</v>
      </c>
      <c r="EM50" s="2" t="s">
        <v>30</v>
      </c>
      <c r="EN50" s="2"/>
      <c r="EO50" s="2" t="s">
        <v>40</v>
      </c>
      <c r="EP50" s="2"/>
      <c r="EQ50" s="2">
        <v>131072</v>
      </c>
      <c r="ER50" s="2">
        <v>801.71</v>
      </c>
      <c r="ES50" s="2">
        <v>170.88</v>
      </c>
      <c r="ET50" s="2">
        <v>495.19</v>
      </c>
      <c r="EU50" s="2">
        <v>54.53</v>
      </c>
      <c r="EV50" s="2">
        <v>135.63999999999999</v>
      </c>
      <c r="EW50" s="2">
        <v>14.1</v>
      </c>
      <c r="EX50" s="2">
        <v>4.43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195245399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ref="GL50:GL57" si="86">ROUND(IF(AND(BH50=3,BI50=3,FS50&lt;&gt;0),P50,0),2)</f>
        <v>0</v>
      </c>
      <c r="GM50" s="2">
        <f>ROUND(O50+X50+Y50,2)+GX50</f>
        <v>2199.9499999999998</v>
      </c>
      <c r="GN50" s="2">
        <f t="shared" ref="GN50:GN57" si="87">IF(OR(BI50=0,BI50=1),GM50-GX50,0)</f>
        <v>0</v>
      </c>
      <c r="GO50" s="2">
        <f t="shared" ref="GO50:GO57" si="88">IF(BI50=2,GM50-GX50,0)</f>
        <v>2199.9499999999998</v>
      </c>
      <c r="GP50" s="2">
        <f t="shared" ref="GP50:GP57" si="89">IF(BI50=4,GM50-GX50,0)</f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ref="GV50:GV57" si="90">ROUND((GT50),2)</f>
        <v>0</v>
      </c>
      <c r="GW50" s="2">
        <v>1</v>
      </c>
      <c r="GX50" s="2">
        <f t="shared" ref="GX50:GX57" si="91">ROUND(HC50*I50,2)</f>
        <v>0</v>
      </c>
      <c r="GY50" s="2"/>
      <c r="GZ50" s="2"/>
      <c r="HA50" s="2">
        <v>0</v>
      </c>
      <c r="HB50" s="2">
        <v>0</v>
      </c>
      <c r="HC50" s="2">
        <f t="shared" ref="HC50:HC57" si="92">GV50*GW50</f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32</v>
      </c>
      <c r="HO50" s="2" t="s">
        <v>33</v>
      </c>
      <c r="HP50" s="2" t="s">
        <v>29</v>
      </c>
      <c r="HQ50" s="2" t="s">
        <v>29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ROW(SmtRes!A210)</f>
        <v>210</v>
      </c>
      <c r="D51">
        <f>ROW(EtalonRes!A210)</f>
        <v>210</v>
      </c>
      <c r="E51" t="s">
        <v>74</v>
      </c>
      <c r="F51" t="s">
        <v>75</v>
      </c>
      <c r="G51" t="s">
        <v>76</v>
      </c>
      <c r="H51" t="s">
        <v>77</v>
      </c>
      <c r="I51">
        <v>2</v>
      </c>
      <c r="J51">
        <v>0</v>
      </c>
      <c r="K51">
        <v>2</v>
      </c>
      <c r="O51">
        <f t="shared" si="65"/>
        <v>32262.67</v>
      </c>
      <c r="P51">
        <f t="shared" si="66"/>
        <v>5088.8100000000004</v>
      </c>
      <c r="Q51">
        <f t="shared" si="67"/>
        <v>12666.96</v>
      </c>
      <c r="R51">
        <f t="shared" si="68"/>
        <v>5554.43</v>
      </c>
      <c r="S51">
        <f t="shared" si="69"/>
        <v>14506.9</v>
      </c>
      <c r="T51">
        <f t="shared" si="70"/>
        <v>0</v>
      </c>
      <c r="U51">
        <f t="shared" si="71"/>
        <v>29.61</v>
      </c>
      <c r="V51">
        <f t="shared" si="72"/>
        <v>8.86</v>
      </c>
      <c r="W51">
        <f t="shared" si="73"/>
        <v>0</v>
      </c>
      <c r="X51">
        <f t="shared" si="74"/>
        <v>19459.490000000002</v>
      </c>
      <c r="Y51">
        <f t="shared" si="74"/>
        <v>10231.280000000001</v>
      </c>
      <c r="AA51">
        <v>64992409</v>
      </c>
      <c r="AB51">
        <f t="shared" si="75"/>
        <v>808.49</v>
      </c>
      <c r="AC51">
        <f t="shared" si="76"/>
        <v>170.88</v>
      </c>
      <c r="AD51">
        <f>ROUND((((ET51)-(EU51))+AE51),2)</f>
        <v>495.19</v>
      </c>
      <c r="AE51">
        <f>ROUND((EU51),2)</f>
        <v>54.53</v>
      </c>
      <c r="AF51">
        <f>ROUND(((EV51*ROUND(1.05,7))),2)</f>
        <v>142.41999999999999</v>
      </c>
      <c r="AG51">
        <f t="shared" si="77"/>
        <v>0</v>
      </c>
      <c r="AH51">
        <f>((EW51*ROUND(1.05,7)))</f>
        <v>14.805</v>
      </c>
      <c r="AI51">
        <f>(EX51)</f>
        <v>4.43</v>
      </c>
      <c r="AJ51">
        <f t="shared" si="78"/>
        <v>0</v>
      </c>
      <c r="AK51">
        <v>801.71</v>
      </c>
      <c r="AL51">
        <v>170.88</v>
      </c>
      <c r="AM51">
        <v>495.19</v>
      </c>
      <c r="AN51">
        <v>54.53</v>
      </c>
      <c r="AO51">
        <v>135.63999999999999</v>
      </c>
      <c r="AP51">
        <v>0</v>
      </c>
      <c r="AQ51">
        <v>14.1</v>
      </c>
      <c r="AR51">
        <v>4.43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50.93</v>
      </c>
      <c r="BB51">
        <v>12.79</v>
      </c>
      <c r="BC51">
        <v>14.89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78</v>
      </c>
      <c r="BM51">
        <v>108001</v>
      </c>
      <c r="BN51">
        <v>0</v>
      </c>
      <c r="BO51" t="s">
        <v>75</v>
      </c>
      <c r="BP51">
        <v>1</v>
      </c>
      <c r="BQ51">
        <v>3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39</v>
      </c>
      <c r="CO51">
        <v>0</v>
      </c>
      <c r="CP51">
        <f t="shared" si="79"/>
        <v>32262.67</v>
      </c>
      <c r="CQ51">
        <f t="shared" si="80"/>
        <v>2544.4032000000002</v>
      </c>
      <c r="CR51">
        <f>(((ET51)*BB51-(EU51)*BS51)+AE51*BS51)</f>
        <v>6333.4800999999998</v>
      </c>
      <c r="CS51">
        <f t="shared" si="81"/>
        <v>2777.2129</v>
      </c>
      <c r="CT51">
        <f t="shared" si="82"/>
        <v>7253.4505999999992</v>
      </c>
      <c r="CU51">
        <f t="shared" si="83"/>
        <v>0</v>
      </c>
      <c r="CV51">
        <f t="shared" si="83"/>
        <v>14.805</v>
      </c>
      <c r="CW51">
        <f t="shared" si="83"/>
        <v>4.43</v>
      </c>
      <c r="CX51">
        <f t="shared" si="83"/>
        <v>0</v>
      </c>
      <c r="CY51">
        <f t="shared" si="84"/>
        <v>19459.490100000003</v>
      </c>
      <c r="CZ51">
        <f t="shared" si="85"/>
        <v>10231.2783</v>
      </c>
      <c r="DC51" t="s">
        <v>3</v>
      </c>
      <c r="DD51" t="s">
        <v>3</v>
      </c>
      <c r="DE51" t="s">
        <v>3</v>
      </c>
      <c r="DF51" t="s">
        <v>3</v>
      </c>
      <c r="DG51" t="s">
        <v>66</v>
      </c>
      <c r="DH51" t="s">
        <v>3</v>
      </c>
      <c r="DI51" t="s">
        <v>66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77</v>
      </c>
      <c r="DW51" t="s">
        <v>77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49994016</v>
      </c>
      <c r="EF51">
        <v>3</v>
      </c>
      <c r="EG51" t="s">
        <v>28</v>
      </c>
      <c r="EH51">
        <v>0</v>
      </c>
      <c r="EI51" t="s">
        <v>3</v>
      </c>
      <c r="EJ51">
        <v>2</v>
      </c>
      <c r="EK51">
        <v>108001</v>
      </c>
      <c r="EL51" t="s">
        <v>29</v>
      </c>
      <c r="EM51" t="s">
        <v>30</v>
      </c>
      <c r="EO51" t="s">
        <v>40</v>
      </c>
      <c r="EQ51">
        <v>131072</v>
      </c>
      <c r="ER51">
        <v>801.71</v>
      </c>
      <c r="ES51">
        <v>170.88</v>
      </c>
      <c r="ET51">
        <v>495.19</v>
      </c>
      <c r="EU51">
        <v>54.53</v>
      </c>
      <c r="EV51">
        <v>135.63999999999999</v>
      </c>
      <c r="EW51">
        <v>14.1</v>
      </c>
      <c r="EX51">
        <v>4.43</v>
      </c>
      <c r="EY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0</v>
      </c>
      <c r="GF51">
        <v>195245399</v>
      </c>
      <c r="GG51">
        <v>2</v>
      </c>
      <c r="GH51">
        <v>1</v>
      </c>
      <c r="GI51">
        <v>2</v>
      </c>
      <c r="GJ51">
        <v>0</v>
      </c>
      <c r="GK51">
        <f>ROUND(R51*(S12)/100,2)</f>
        <v>8887.09</v>
      </c>
      <c r="GL51">
        <f t="shared" si="86"/>
        <v>0</v>
      </c>
      <c r="GM51">
        <f>ROUND(O51+X51+Y51+GK51,2)+GX51</f>
        <v>70840.53</v>
      </c>
      <c r="GN51">
        <f t="shared" si="87"/>
        <v>0</v>
      </c>
      <c r="GO51">
        <f t="shared" si="88"/>
        <v>70840.53</v>
      </c>
      <c r="GP51">
        <f t="shared" si="89"/>
        <v>0</v>
      </c>
      <c r="GR51">
        <v>0</v>
      </c>
      <c r="GS51">
        <v>3</v>
      </c>
      <c r="GT51">
        <v>0</v>
      </c>
      <c r="GU51" t="s">
        <v>3</v>
      </c>
      <c r="GV51">
        <f t="shared" si="90"/>
        <v>0</v>
      </c>
      <c r="GW51">
        <v>1</v>
      </c>
      <c r="GX51">
        <f t="shared" si="91"/>
        <v>0</v>
      </c>
      <c r="HA51">
        <v>0</v>
      </c>
      <c r="HB51">
        <v>0</v>
      </c>
      <c r="HC51">
        <f t="shared" si="92"/>
        <v>0</v>
      </c>
      <c r="HE51" t="s">
        <v>3</v>
      </c>
      <c r="HF51" t="s">
        <v>3</v>
      </c>
      <c r="HM51" t="s">
        <v>3</v>
      </c>
      <c r="HN51" t="s">
        <v>32</v>
      </c>
      <c r="HO51" t="s">
        <v>33</v>
      </c>
      <c r="HP51" t="s">
        <v>29</v>
      </c>
      <c r="HQ51" t="s">
        <v>29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ROW(SmtRes!A213)</f>
        <v>213</v>
      </c>
      <c r="D52" s="2">
        <f>ROW(EtalonRes!A213)</f>
        <v>213</v>
      </c>
      <c r="E52" s="2" t="s">
        <v>3</v>
      </c>
      <c r="F52" s="2" t="s">
        <v>79</v>
      </c>
      <c r="G52" s="2" t="s">
        <v>80</v>
      </c>
      <c r="H52" s="2" t="s">
        <v>50</v>
      </c>
      <c r="I52" s="2">
        <v>6</v>
      </c>
      <c r="J52" s="2">
        <v>0</v>
      </c>
      <c r="K52" s="2">
        <v>6</v>
      </c>
      <c r="L52" s="2"/>
      <c r="M52" s="2"/>
      <c r="N52" s="2"/>
      <c r="O52" s="2">
        <f t="shared" si="65"/>
        <v>214.28</v>
      </c>
      <c r="P52" s="2">
        <f t="shared" si="66"/>
        <v>3.18</v>
      </c>
      <c r="Q52" s="2">
        <f t="shared" si="67"/>
        <v>18.86</v>
      </c>
      <c r="R52" s="2">
        <f t="shared" si="68"/>
        <v>0</v>
      </c>
      <c r="S52" s="2">
        <f t="shared" si="69"/>
        <v>192.24</v>
      </c>
      <c r="T52" s="2">
        <f t="shared" si="70"/>
        <v>0</v>
      </c>
      <c r="U52" s="2">
        <f t="shared" si="71"/>
        <v>22.248000000000001</v>
      </c>
      <c r="V52" s="2">
        <f t="shared" si="72"/>
        <v>0</v>
      </c>
      <c r="W52" s="2">
        <f t="shared" si="73"/>
        <v>0</v>
      </c>
      <c r="X52" s="2">
        <f t="shared" si="74"/>
        <v>173.02</v>
      </c>
      <c r="Y52" s="2">
        <f t="shared" si="74"/>
        <v>88.43</v>
      </c>
      <c r="Z52" s="2"/>
      <c r="AA52" s="2">
        <v>-1</v>
      </c>
      <c r="AB52" s="2">
        <f t="shared" si="75"/>
        <v>35.71</v>
      </c>
      <c r="AC52" s="2">
        <f t="shared" si="76"/>
        <v>0.53</v>
      </c>
      <c r="AD52" s="2">
        <f>ROUND(((((ET52*ROUND(1.2,7)))-((EU52*ROUND(1.2,7))))+AE52),2)</f>
        <v>3.14</v>
      </c>
      <c r="AE52" s="2">
        <f t="shared" ref="AE52:AF55" si="93">ROUND(((EU52*ROUND(1.2,7))),2)</f>
        <v>0</v>
      </c>
      <c r="AF52" s="2">
        <f t="shared" si="93"/>
        <v>32.04</v>
      </c>
      <c r="AG52" s="2">
        <f t="shared" si="77"/>
        <v>0</v>
      </c>
      <c r="AH52" s="2">
        <f t="shared" ref="AH52:AI55" si="94">((EW52*ROUND(1.2,7)))</f>
        <v>3.7079999999999997</v>
      </c>
      <c r="AI52" s="2">
        <f t="shared" si="94"/>
        <v>0</v>
      </c>
      <c r="AJ52" s="2">
        <f t="shared" si="78"/>
        <v>0</v>
      </c>
      <c r="AK52" s="2">
        <v>29.85</v>
      </c>
      <c r="AL52" s="2">
        <v>0.53</v>
      </c>
      <c r="AM52" s="2">
        <v>2.62</v>
      </c>
      <c r="AN52" s="2">
        <v>0</v>
      </c>
      <c r="AO52" s="2">
        <v>26.7</v>
      </c>
      <c r="AP52" s="2">
        <v>0</v>
      </c>
      <c r="AQ52" s="2">
        <v>3.09</v>
      </c>
      <c r="AR52" s="2">
        <v>0</v>
      </c>
      <c r="AS52" s="2">
        <v>0</v>
      </c>
      <c r="AT52" s="2">
        <v>90</v>
      </c>
      <c r="AU52" s="2">
        <v>46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81</v>
      </c>
      <c r="BK52" s="2"/>
      <c r="BL52" s="2"/>
      <c r="BM52" s="2">
        <v>111002</v>
      </c>
      <c r="BN52" s="2">
        <v>0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90</v>
      </c>
      <c r="CA52" s="2">
        <v>46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1018</v>
      </c>
      <c r="CO52" s="2">
        <v>0</v>
      </c>
      <c r="CP52" s="2">
        <f t="shared" si="79"/>
        <v>214.28</v>
      </c>
      <c r="CQ52" s="2">
        <f t="shared" si="80"/>
        <v>0.53</v>
      </c>
      <c r="CR52" s="2">
        <f>((((ET52*ROUND(1.2,7)))*BB52-((EU52*ROUND(1.2,7)))*BS52)+AE52*BS52)</f>
        <v>3.1440000000000001</v>
      </c>
      <c r="CS52" s="2">
        <f t="shared" si="81"/>
        <v>0</v>
      </c>
      <c r="CT52" s="2">
        <f t="shared" si="82"/>
        <v>32.04</v>
      </c>
      <c r="CU52" s="2">
        <f t="shared" si="83"/>
        <v>0</v>
      </c>
      <c r="CV52" s="2">
        <f t="shared" si="83"/>
        <v>3.7079999999999997</v>
      </c>
      <c r="CW52" s="2">
        <f t="shared" si="83"/>
        <v>0</v>
      </c>
      <c r="CX52" s="2">
        <f t="shared" si="83"/>
        <v>0</v>
      </c>
      <c r="CY52" s="2">
        <f t="shared" si="84"/>
        <v>173.01600000000002</v>
      </c>
      <c r="CZ52" s="2">
        <f t="shared" si="85"/>
        <v>88.430400000000006</v>
      </c>
      <c r="DA52" s="2"/>
      <c r="DB52" s="2">
        <v>17</v>
      </c>
      <c r="DC52" s="2" t="s">
        <v>3</v>
      </c>
      <c r="DD52" s="2" t="s">
        <v>3</v>
      </c>
      <c r="DE52" s="2" t="s">
        <v>45</v>
      </c>
      <c r="DF52" s="2" t="s">
        <v>45</v>
      </c>
      <c r="DG52" s="2" t="s">
        <v>45</v>
      </c>
      <c r="DH52" s="2" t="s">
        <v>3</v>
      </c>
      <c r="DI52" s="2" t="s">
        <v>45</v>
      </c>
      <c r="DJ52" s="2" t="s">
        <v>45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50</v>
      </c>
      <c r="DW52" s="2" t="s">
        <v>50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49994029</v>
      </c>
      <c r="EF52" s="2">
        <v>3</v>
      </c>
      <c r="EG52" s="2" t="s">
        <v>28</v>
      </c>
      <c r="EH52" s="2">
        <v>0</v>
      </c>
      <c r="EI52" s="2" t="s">
        <v>3</v>
      </c>
      <c r="EJ52" s="2">
        <v>2</v>
      </c>
      <c r="EK52" s="2">
        <v>111002</v>
      </c>
      <c r="EL52" s="2" t="s">
        <v>82</v>
      </c>
      <c r="EM52" s="2" t="s">
        <v>83</v>
      </c>
      <c r="EN52" s="2"/>
      <c r="EO52" s="2" t="s">
        <v>84</v>
      </c>
      <c r="EP52" s="2"/>
      <c r="EQ52" s="2">
        <v>132096</v>
      </c>
      <c r="ER52" s="2">
        <v>29.85</v>
      </c>
      <c r="ES52" s="2">
        <v>0.53</v>
      </c>
      <c r="ET52" s="2">
        <v>2.62</v>
      </c>
      <c r="EU52" s="2">
        <v>0</v>
      </c>
      <c r="EV52" s="2">
        <v>26.7</v>
      </c>
      <c r="EW52" s="2">
        <v>3.09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90</v>
      </c>
      <c r="FY52" s="2">
        <v>46</v>
      </c>
      <c r="FZ52" s="2"/>
      <c r="GA52" s="2" t="s">
        <v>3</v>
      </c>
      <c r="GB52" s="2"/>
      <c r="GC52" s="2"/>
      <c r="GD52" s="2">
        <v>1</v>
      </c>
      <c r="GE52" s="2"/>
      <c r="GF52" s="2">
        <v>121536358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86"/>
        <v>0</v>
      </c>
      <c r="GM52" s="2">
        <f>ROUND(O52+X52+Y52,2)+GX52</f>
        <v>475.73</v>
      </c>
      <c r="GN52" s="2">
        <f t="shared" si="87"/>
        <v>0</v>
      </c>
      <c r="GO52" s="2">
        <f t="shared" si="88"/>
        <v>475.73</v>
      </c>
      <c r="GP52" s="2">
        <f t="shared" si="89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90"/>
        <v>0</v>
      </c>
      <c r="GW52" s="2">
        <v>1</v>
      </c>
      <c r="GX52" s="2">
        <f t="shared" si="91"/>
        <v>0</v>
      </c>
      <c r="GY52" s="2"/>
      <c r="GZ52" s="2"/>
      <c r="HA52" s="2">
        <v>0</v>
      </c>
      <c r="HB52" s="2">
        <v>0</v>
      </c>
      <c r="HC52" s="2">
        <f t="shared" si="92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85</v>
      </c>
      <c r="HO52" s="2" t="s">
        <v>86</v>
      </c>
      <c r="HP52" s="2" t="s">
        <v>82</v>
      </c>
      <c r="HQ52" s="2" t="s">
        <v>82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ROW(SmtRes!A216)</f>
        <v>216</v>
      </c>
      <c r="D53">
        <f>ROW(EtalonRes!A216)</f>
        <v>216</v>
      </c>
      <c r="E53" t="s">
        <v>3</v>
      </c>
      <c r="F53" t="s">
        <v>79</v>
      </c>
      <c r="G53" t="s">
        <v>80</v>
      </c>
      <c r="H53" t="s">
        <v>50</v>
      </c>
      <c r="I53">
        <v>6</v>
      </c>
      <c r="J53">
        <v>0</v>
      </c>
      <c r="K53">
        <v>6</v>
      </c>
      <c r="O53">
        <f t="shared" si="65"/>
        <v>10410.42</v>
      </c>
      <c r="P53">
        <f t="shared" si="66"/>
        <v>163.13</v>
      </c>
      <c r="Q53">
        <f t="shared" si="67"/>
        <v>456.51</v>
      </c>
      <c r="R53">
        <f t="shared" si="68"/>
        <v>0</v>
      </c>
      <c r="S53">
        <f t="shared" si="69"/>
        <v>9790.7800000000007</v>
      </c>
      <c r="T53">
        <f t="shared" si="70"/>
        <v>0</v>
      </c>
      <c r="U53">
        <f t="shared" si="71"/>
        <v>22.248000000000001</v>
      </c>
      <c r="V53">
        <f t="shared" si="72"/>
        <v>0</v>
      </c>
      <c r="W53">
        <f t="shared" si="73"/>
        <v>0</v>
      </c>
      <c r="X53">
        <f t="shared" si="74"/>
        <v>8811.7000000000007</v>
      </c>
      <c r="Y53">
        <f t="shared" si="74"/>
        <v>4503.76</v>
      </c>
      <c r="AA53">
        <v>-1</v>
      </c>
      <c r="AB53">
        <f t="shared" si="75"/>
        <v>35.71</v>
      </c>
      <c r="AC53">
        <f t="shared" si="76"/>
        <v>0.53</v>
      </c>
      <c r="AD53">
        <f>ROUND(((((ET53*ROUND(1.2,7)))-((EU53*ROUND(1.2,7))))+AE53),2)</f>
        <v>3.14</v>
      </c>
      <c r="AE53">
        <f t="shared" si="93"/>
        <v>0</v>
      </c>
      <c r="AF53">
        <f t="shared" si="93"/>
        <v>32.04</v>
      </c>
      <c r="AG53">
        <f t="shared" si="77"/>
        <v>0</v>
      </c>
      <c r="AH53">
        <f t="shared" si="94"/>
        <v>3.7079999999999997</v>
      </c>
      <c r="AI53">
        <f t="shared" si="94"/>
        <v>0</v>
      </c>
      <c r="AJ53">
        <f t="shared" si="78"/>
        <v>0</v>
      </c>
      <c r="AK53">
        <v>29.85</v>
      </c>
      <c r="AL53">
        <v>0.53</v>
      </c>
      <c r="AM53">
        <v>2.62</v>
      </c>
      <c r="AN53">
        <v>0</v>
      </c>
      <c r="AO53">
        <v>26.7</v>
      </c>
      <c r="AP53">
        <v>0</v>
      </c>
      <c r="AQ53">
        <v>3.09</v>
      </c>
      <c r="AR53">
        <v>0</v>
      </c>
      <c r="AS53">
        <v>0</v>
      </c>
      <c r="AT53">
        <v>90</v>
      </c>
      <c r="AU53">
        <v>46</v>
      </c>
      <c r="AV53">
        <v>1</v>
      </c>
      <c r="AW53">
        <v>1</v>
      </c>
      <c r="AZ53">
        <v>1</v>
      </c>
      <c r="BA53">
        <v>50.93</v>
      </c>
      <c r="BB53">
        <v>24.2</v>
      </c>
      <c r="BC53">
        <v>51.3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81</v>
      </c>
      <c r="BM53">
        <v>111002</v>
      </c>
      <c r="BN53">
        <v>0</v>
      </c>
      <c r="BO53" t="s">
        <v>79</v>
      </c>
      <c r="BP53">
        <v>1</v>
      </c>
      <c r="BQ53">
        <v>3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1018</v>
      </c>
      <c r="CO53">
        <v>0</v>
      </c>
      <c r="CP53">
        <f t="shared" si="79"/>
        <v>10410.42</v>
      </c>
      <c r="CQ53">
        <f t="shared" si="80"/>
        <v>27.189</v>
      </c>
      <c r="CR53">
        <f>((((ET53*ROUND(1.2,7)))*BB53-((EU53*ROUND(1.2,7)))*BS53)+AE53*BS53)</f>
        <v>76.084800000000001</v>
      </c>
      <c r="CS53">
        <f t="shared" si="81"/>
        <v>0</v>
      </c>
      <c r="CT53">
        <f t="shared" si="82"/>
        <v>1631.7972</v>
      </c>
      <c r="CU53">
        <f t="shared" si="83"/>
        <v>0</v>
      </c>
      <c r="CV53">
        <f t="shared" si="83"/>
        <v>3.7079999999999997</v>
      </c>
      <c r="CW53">
        <f t="shared" si="83"/>
        <v>0</v>
      </c>
      <c r="CX53">
        <f t="shared" si="83"/>
        <v>0</v>
      </c>
      <c r="CY53">
        <f t="shared" si="84"/>
        <v>8811.7020000000011</v>
      </c>
      <c r="CZ53">
        <f t="shared" si="85"/>
        <v>4503.7587999999996</v>
      </c>
      <c r="DB53">
        <v>18</v>
      </c>
      <c r="DC53" t="s">
        <v>3</v>
      </c>
      <c r="DD53" t="s">
        <v>3</v>
      </c>
      <c r="DE53" t="s">
        <v>45</v>
      </c>
      <c r="DF53" t="s">
        <v>45</v>
      </c>
      <c r="DG53" t="s">
        <v>45</v>
      </c>
      <c r="DH53" t="s">
        <v>3</v>
      </c>
      <c r="DI53" t="s">
        <v>45</v>
      </c>
      <c r="DJ53" t="s">
        <v>45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50</v>
      </c>
      <c r="DW53" t="s">
        <v>50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49994029</v>
      </c>
      <c r="EF53">
        <v>3</v>
      </c>
      <c r="EG53" t="s">
        <v>28</v>
      </c>
      <c r="EH53">
        <v>0</v>
      </c>
      <c r="EI53" t="s">
        <v>3</v>
      </c>
      <c r="EJ53">
        <v>2</v>
      </c>
      <c r="EK53">
        <v>111002</v>
      </c>
      <c r="EL53" t="s">
        <v>82</v>
      </c>
      <c r="EM53" t="s">
        <v>83</v>
      </c>
      <c r="EO53" t="s">
        <v>84</v>
      </c>
      <c r="EQ53">
        <v>132096</v>
      </c>
      <c r="ER53">
        <v>29.85</v>
      </c>
      <c r="ES53">
        <v>0.53</v>
      </c>
      <c r="ET53">
        <v>2.62</v>
      </c>
      <c r="EU53">
        <v>0</v>
      </c>
      <c r="EV53">
        <v>26.7</v>
      </c>
      <c r="EW53">
        <v>3.09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90</v>
      </c>
      <c r="FY53">
        <v>46</v>
      </c>
      <c r="GA53" t="s">
        <v>3</v>
      </c>
      <c r="GD53">
        <v>0</v>
      </c>
      <c r="GF53">
        <v>121536358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86"/>
        <v>0</v>
      </c>
      <c r="GM53">
        <f>ROUND(O53+X53+Y53+GK53,2)+GX53</f>
        <v>23725.88</v>
      </c>
      <c r="GN53">
        <f t="shared" si="87"/>
        <v>0</v>
      </c>
      <c r="GO53">
        <f t="shared" si="88"/>
        <v>23725.88</v>
      </c>
      <c r="GP53">
        <f t="shared" si="89"/>
        <v>0</v>
      </c>
      <c r="GR53">
        <v>0</v>
      </c>
      <c r="GS53">
        <v>3</v>
      </c>
      <c r="GT53">
        <v>0</v>
      </c>
      <c r="GU53" t="s">
        <v>3</v>
      </c>
      <c r="GV53">
        <f t="shared" si="90"/>
        <v>0</v>
      </c>
      <c r="GW53">
        <v>1</v>
      </c>
      <c r="GX53">
        <f t="shared" si="91"/>
        <v>0</v>
      </c>
      <c r="HA53">
        <v>0</v>
      </c>
      <c r="HB53">
        <v>0</v>
      </c>
      <c r="HC53">
        <f t="shared" si="92"/>
        <v>0</v>
      </c>
      <c r="HE53" t="s">
        <v>3</v>
      </c>
      <c r="HF53" t="s">
        <v>3</v>
      </c>
      <c r="HM53" t="s">
        <v>3</v>
      </c>
      <c r="HN53" t="s">
        <v>85</v>
      </c>
      <c r="HO53" t="s">
        <v>86</v>
      </c>
      <c r="HP53" t="s">
        <v>82</v>
      </c>
      <c r="HQ53" t="s">
        <v>82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ROW(SmtRes!A227)</f>
        <v>227</v>
      </c>
      <c r="D54" s="2">
        <f>ROW(EtalonRes!A227)</f>
        <v>227</v>
      </c>
      <c r="E54" s="2" t="s">
        <v>3</v>
      </c>
      <c r="F54" s="2" t="s">
        <v>87</v>
      </c>
      <c r="G54" s="2" t="s">
        <v>88</v>
      </c>
      <c r="H54" s="2" t="s">
        <v>50</v>
      </c>
      <c r="I54" s="2">
        <v>8</v>
      </c>
      <c r="J54" s="2">
        <v>0</v>
      </c>
      <c r="K54" s="2">
        <v>8</v>
      </c>
      <c r="L54" s="2"/>
      <c r="M54" s="2"/>
      <c r="N54" s="2"/>
      <c r="O54" s="2">
        <f t="shared" si="65"/>
        <v>561.63</v>
      </c>
      <c r="P54" s="2">
        <f t="shared" si="66"/>
        <v>27.04</v>
      </c>
      <c r="Q54" s="2">
        <f t="shared" si="67"/>
        <v>308.91000000000003</v>
      </c>
      <c r="R54" s="2">
        <f t="shared" si="68"/>
        <v>30.32</v>
      </c>
      <c r="S54" s="2">
        <f t="shared" si="69"/>
        <v>225.68</v>
      </c>
      <c r="T54" s="2">
        <f t="shared" si="70"/>
        <v>0</v>
      </c>
      <c r="U54" s="2">
        <f t="shared" si="71"/>
        <v>22.751999999999999</v>
      </c>
      <c r="V54" s="2">
        <f t="shared" si="72"/>
        <v>2.7839999999999998</v>
      </c>
      <c r="W54" s="2">
        <f t="shared" si="73"/>
        <v>0</v>
      </c>
      <c r="X54" s="2">
        <f t="shared" si="74"/>
        <v>248.32</v>
      </c>
      <c r="Y54" s="2">
        <f t="shared" si="74"/>
        <v>130.56</v>
      </c>
      <c r="Z54" s="2"/>
      <c r="AA54" s="2">
        <v>-1</v>
      </c>
      <c r="AB54" s="2">
        <f t="shared" si="75"/>
        <v>70.2</v>
      </c>
      <c r="AC54" s="2">
        <f t="shared" si="76"/>
        <v>3.38</v>
      </c>
      <c r="AD54" s="2">
        <f>ROUND(((((ET54*ROUND(1.2,7)))-((EU54*ROUND(1.2,7))))+AE54),2)</f>
        <v>38.61</v>
      </c>
      <c r="AE54" s="2">
        <f t="shared" si="93"/>
        <v>3.79</v>
      </c>
      <c r="AF54" s="2">
        <f t="shared" si="93"/>
        <v>28.21</v>
      </c>
      <c r="AG54" s="2">
        <f t="shared" si="77"/>
        <v>0</v>
      </c>
      <c r="AH54" s="2">
        <f t="shared" si="94"/>
        <v>2.8439999999999999</v>
      </c>
      <c r="AI54" s="2">
        <f t="shared" si="94"/>
        <v>0.34799999999999998</v>
      </c>
      <c r="AJ54" s="2">
        <f t="shared" si="78"/>
        <v>0</v>
      </c>
      <c r="AK54" s="2">
        <v>59.07</v>
      </c>
      <c r="AL54" s="2">
        <v>3.38</v>
      </c>
      <c r="AM54" s="2">
        <v>32.18</v>
      </c>
      <c r="AN54" s="2">
        <v>3.16</v>
      </c>
      <c r="AO54" s="2">
        <v>23.51</v>
      </c>
      <c r="AP54" s="2">
        <v>0</v>
      </c>
      <c r="AQ54" s="2">
        <v>2.37</v>
      </c>
      <c r="AR54" s="2">
        <v>0.28999999999999998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89</v>
      </c>
      <c r="BK54" s="2"/>
      <c r="BL54" s="2"/>
      <c r="BM54" s="2">
        <v>108001</v>
      </c>
      <c r="BN54" s="2">
        <v>0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79"/>
        <v>561.63000000000011</v>
      </c>
      <c r="CQ54" s="2">
        <f t="shared" si="80"/>
        <v>3.38</v>
      </c>
      <c r="CR54" s="2">
        <f>((((ET54*ROUND(1.2,7)))*BB54-((EU54*ROUND(1.2,7)))*BS54)+AE54*BS54)</f>
        <v>38.613999999999997</v>
      </c>
      <c r="CS54" s="2">
        <f t="shared" si="81"/>
        <v>3.79</v>
      </c>
      <c r="CT54" s="2">
        <f t="shared" si="82"/>
        <v>28.21</v>
      </c>
      <c r="CU54" s="2">
        <f t="shared" si="83"/>
        <v>0</v>
      </c>
      <c r="CV54" s="2">
        <f t="shared" si="83"/>
        <v>2.8439999999999999</v>
      </c>
      <c r="CW54" s="2">
        <f t="shared" si="83"/>
        <v>0.34799999999999998</v>
      </c>
      <c r="CX54" s="2">
        <f t="shared" si="83"/>
        <v>0</v>
      </c>
      <c r="CY54" s="2">
        <f t="shared" si="84"/>
        <v>248.32</v>
      </c>
      <c r="CZ54" s="2">
        <f t="shared" si="85"/>
        <v>130.56</v>
      </c>
      <c r="DA54" s="2"/>
      <c r="DB54" s="2"/>
      <c r="DC54" s="2" t="s">
        <v>3</v>
      </c>
      <c r="DD54" s="2" t="s">
        <v>3</v>
      </c>
      <c r="DE54" s="2" t="s">
        <v>17</v>
      </c>
      <c r="DF54" s="2" t="s">
        <v>17</v>
      </c>
      <c r="DG54" s="2" t="s">
        <v>17</v>
      </c>
      <c r="DH54" s="2" t="s">
        <v>3</v>
      </c>
      <c r="DI54" s="2" t="s">
        <v>17</v>
      </c>
      <c r="DJ54" s="2" t="s">
        <v>17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50</v>
      </c>
      <c r="DW54" s="2" t="s">
        <v>50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49994016</v>
      </c>
      <c r="EF54" s="2">
        <v>3</v>
      </c>
      <c r="EG54" s="2" t="s">
        <v>28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29</v>
      </c>
      <c r="EM54" s="2" t="s">
        <v>30</v>
      </c>
      <c r="EN54" s="2"/>
      <c r="EO54" s="2" t="s">
        <v>3</v>
      </c>
      <c r="EP54" s="2"/>
      <c r="EQ54" s="2">
        <v>132096</v>
      </c>
      <c r="ER54" s="2">
        <v>59.07</v>
      </c>
      <c r="ES54" s="2">
        <v>3.38</v>
      </c>
      <c r="ET54" s="2">
        <v>32.18</v>
      </c>
      <c r="EU54" s="2">
        <v>3.16</v>
      </c>
      <c r="EV54" s="2">
        <v>23.51</v>
      </c>
      <c r="EW54" s="2">
        <v>2.37</v>
      </c>
      <c r="EX54" s="2">
        <v>0.28999999999999998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-1126504097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86"/>
        <v>0</v>
      </c>
      <c r="GM54" s="2">
        <f>ROUND(O54+X54+Y54,2)+GX54</f>
        <v>940.51</v>
      </c>
      <c r="GN54" s="2">
        <f t="shared" si="87"/>
        <v>0</v>
      </c>
      <c r="GO54" s="2">
        <f t="shared" si="88"/>
        <v>940.51</v>
      </c>
      <c r="GP54" s="2">
        <f t="shared" si="89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90"/>
        <v>0</v>
      </c>
      <c r="GW54" s="2">
        <v>1</v>
      </c>
      <c r="GX54" s="2">
        <f t="shared" si="91"/>
        <v>0</v>
      </c>
      <c r="GY54" s="2"/>
      <c r="GZ54" s="2"/>
      <c r="HA54" s="2">
        <v>0</v>
      </c>
      <c r="HB54" s="2">
        <v>0</v>
      </c>
      <c r="HC54" s="2">
        <f t="shared" si="92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32</v>
      </c>
      <c r="HO54" s="2" t="s">
        <v>33</v>
      </c>
      <c r="HP54" s="2" t="s">
        <v>29</v>
      </c>
      <c r="HQ54" s="2" t="s">
        <v>29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ROW(SmtRes!A238)</f>
        <v>238</v>
      </c>
      <c r="D55">
        <f>ROW(EtalonRes!A238)</f>
        <v>238</v>
      </c>
      <c r="E55" t="s">
        <v>3</v>
      </c>
      <c r="F55" t="s">
        <v>87</v>
      </c>
      <c r="G55" t="s">
        <v>88</v>
      </c>
      <c r="H55" t="s">
        <v>50</v>
      </c>
      <c r="I55">
        <v>8</v>
      </c>
      <c r="J55">
        <v>0</v>
      </c>
      <c r="K55">
        <v>8</v>
      </c>
      <c r="O55">
        <f t="shared" si="65"/>
        <v>16510.55</v>
      </c>
      <c r="P55">
        <f t="shared" si="66"/>
        <v>466.98</v>
      </c>
      <c r="Q55">
        <f t="shared" si="67"/>
        <v>4549.6899999999996</v>
      </c>
      <c r="R55">
        <f t="shared" si="68"/>
        <v>1544.2</v>
      </c>
      <c r="S55">
        <f t="shared" si="69"/>
        <v>11493.88</v>
      </c>
      <c r="T55">
        <f t="shared" si="70"/>
        <v>0</v>
      </c>
      <c r="U55">
        <f t="shared" si="71"/>
        <v>22.751999999999999</v>
      </c>
      <c r="V55">
        <f t="shared" si="72"/>
        <v>2.7839999999999998</v>
      </c>
      <c r="W55">
        <f t="shared" si="73"/>
        <v>0</v>
      </c>
      <c r="X55">
        <f t="shared" si="74"/>
        <v>12646.94</v>
      </c>
      <c r="Y55">
        <f t="shared" si="74"/>
        <v>6649.42</v>
      </c>
      <c r="AA55">
        <v>-1</v>
      </c>
      <c r="AB55">
        <f t="shared" si="75"/>
        <v>70.2</v>
      </c>
      <c r="AC55">
        <f t="shared" si="76"/>
        <v>3.38</v>
      </c>
      <c r="AD55">
        <f>ROUND(((((ET55*ROUND(1.2,7)))-((EU55*ROUND(1.2,7))))+AE55),2)</f>
        <v>38.61</v>
      </c>
      <c r="AE55">
        <f t="shared" si="93"/>
        <v>3.79</v>
      </c>
      <c r="AF55">
        <f t="shared" si="93"/>
        <v>28.21</v>
      </c>
      <c r="AG55">
        <f t="shared" si="77"/>
        <v>0</v>
      </c>
      <c r="AH55">
        <f t="shared" si="94"/>
        <v>2.8439999999999999</v>
      </c>
      <c r="AI55">
        <f t="shared" si="94"/>
        <v>0.34799999999999998</v>
      </c>
      <c r="AJ55">
        <f t="shared" si="78"/>
        <v>0</v>
      </c>
      <c r="AK55">
        <v>59.07</v>
      </c>
      <c r="AL55">
        <v>3.38</v>
      </c>
      <c r="AM55">
        <v>32.18</v>
      </c>
      <c r="AN55">
        <v>3.16</v>
      </c>
      <c r="AO55">
        <v>23.51</v>
      </c>
      <c r="AP55">
        <v>0</v>
      </c>
      <c r="AQ55">
        <v>2.37</v>
      </c>
      <c r="AR55">
        <v>0.28999999999999998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50.93</v>
      </c>
      <c r="BB55">
        <v>14.73</v>
      </c>
      <c r="BC55">
        <v>17.27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89</v>
      </c>
      <c r="BM55">
        <v>108001</v>
      </c>
      <c r="BN55">
        <v>0</v>
      </c>
      <c r="BO55" t="s">
        <v>87</v>
      </c>
      <c r="BP55">
        <v>1</v>
      </c>
      <c r="BQ55">
        <v>3</v>
      </c>
      <c r="BR55">
        <v>0</v>
      </c>
      <c r="BS55">
        <v>50.93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79"/>
        <v>16510.55</v>
      </c>
      <c r="CQ55">
        <f t="shared" si="80"/>
        <v>58.372599999999998</v>
      </c>
      <c r="CR55">
        <f>((((ET55*ROUND(1.2,7)))*BB55-((EU55*ROUND(1.2,7)))*BS55)+AE55*BS55)</f>
        <v>568.71181999999999</v>
      </c>
      <c r="CS55">
        <f t="shared" si="81"/>
        <v>193.0247</v>
      </c>
      <c r="CT55">
        <f t="shared" si="82"/>
        <v>1436.7353000000001</v>
      </c>
      <c r="CU55">
        <f t="shared" si="83"/>
        <v>0</v>
      </c>
      <c r="CV55">
        <f t="shared" si="83"/>
        <v>2.8439999999999999</v>
      </c>
      <c r="CW55">
        <f t="shared" si="83"/>
        <v>0.34799999999999998</v>
      </c>
      <c r="CX55">
        <f t="shared" si="83"/>
        <v>0</v>
      </c>
      <c r="CY55">
        <f t="shared" si="84"/>
        <v>12646.937599999999</v>
      </c>
      <c r="CZ55">
        <f t="shared" si="85"/>
        <v>6649.4207999999999</v>
      </c>
      <c r="DC55" t="s">
        <v>3</v>
      </c>
      <c r="DD55" t="s">
        <v>3</v>
      </c>
      <c r="DE55" t="s">
        <v>17</v>
      </c>
      <c r="DF55" t="s">
        <v>17</v>
      </c>
      <c r="DG55" t="s">
        <v>17</v>
      </c>
      <c r="DH55" t="s">
        <v>3</v>
      </c>
      <c r="DI55" t="s">
        <v>17</v>
      </c>
      <c r="DJ55" t="s">
        <v>17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50</v>
      </c>
      <c r="DW55" t="s">
        <v>50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49994016</v>
      </c>
      <c r="EF55">
        <v>3</v>
      </c>
      <c r="EG55" t="s">
        <v>28</v>
      </c>
      <c r="EH55">
        <v>0</v>
      </c>
      <c r="EI55" t="s">
        <v>3</v>
      </c>
      <c r="EJ55">
        <v>2</v>
      </c>
      <c r="EK55">
        <v>108001</v>
      </c>
      <c r="EL55" t="s">
        <v>29</v>
      </c>
      <c r="EM55" t="s">
        <v>30</v>
      </c>
      <c r="EO55" t="s">
        <v>3</v>
      </c>
      <c r="EQ55">
        <v>132096</v>
      </c>
      <c r="ER55">
        <v>59.07</v>
      </c>
      <c r="ES55">
        <v>3.38</v>
      </c>
      <c r="ET55">
        <v>32.18</v>
      </c>
      <c r="EU55">
        <v>3.16</v>
      </c>
      <c r="EV55">
        <v>23.51</v>
      </c>
      <c r="EW55">
        <v>2.37</v>
      </c>
      <c r="EX55">
        <v>0.28999999999999998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0</v>
      </c>
      <c r="GF55">
        <v>-1126504097</v>
      </c>
      <c r="GG55">
        <v>2</v>
      </c>
      <c r="GH55">
        <v>1</v>
      </c>
      <c r="GI55">
        <v>2</v>
      </c>
      <c r="GJ55">
        <v>0</v>
      </c>
      <c r="GK55">
        <f>ROUND(R55*(S12)/100,2)</f>
        <v>2470.7199999999998</v>
      </c>
      <c r="GL55">
        <f t="shared" si="86"/>
        <v>0</v>
      </c>
      <c r="GM55">
        <f>ROUND(O55+X55+Y55+GK55,2)+GX55</f>
        <v>38277.629999999997</v>
      </c>
      <c r="GN55">
        <f t="shared" si="87"/>
        <v>0</v>
      </c>
      <c r="GO55">
        <f t="shared" si="88"/>
        <v>38277.629999999997</v>
      </c>
      <c r="GP55">
        <f t="shared" si="89"/>
        <v>0</v>
      </c>
      <c r="GR55">
        <v>0</v>
      </c>
      <c r="GS55">
        <v>3</v>
      </c>
      <c r="GT55">
        <v>0</v>
      </c>
      <c r="GU55" t="s">
        <v>3</v>
      </c>
      <c r="GV55">
        <f t="shared" si="90"/>
        <v>0</v>
      </c>
      <c r="GW55">
        <v>1</v>
      </c>
      <c r="GX55">
        <f t="shared" si="91"/>
        <v>0</v>
      </c>
      <c r="HA55">
        <v>0</v>
      </c>
      <c r="HB55">
        <v>0</v>
      </c>
      <c r="HC55">
        <f t="shared" si="92"/>
        <v>0</v>
      </c>
      <c r="HE55" t="s">
        <v>3</v>
      </c>
      <c r="HF55" t="s">
        <v>3</v>
      </c>
      <c r="HM55" t="s">
        <v>3</v>
      </c>
      <c r="HN55" t="s">
        <v>32</v>
      </c>
      <c r="HO55" t="s">
        <v>33</v>
      </c>
      <c r="HP55" t="s">
        <v>29</v>
      </c>
      <c r="HQ55" t="s">
        <v>29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ROW(SmtRes!A248)</f>
        <v>248</v>
      </c>
      <c r="D56" s="2">
        <f>ROW(EtalonRes!A248)</f>
        <v>248</v>
      </c>
      <c r="E56" s="2" t="s">
        <v>90</v>
      </c>
      <c r="F56" s="2" t="s">
        <v>91</v>
      </c>
      <c r="G56" s="2" t="s">
        <v>92</v>
      </c>
      <c r="H56" s="2" t="s">
        <v>50</v>
      </c>
      <c r="I56" s="2">
        <v>4</v>
      </c>
      <c r="J56" s="2">
        <v>0</v>
      </c>
      <c r="K56" s="2">
        <v>4</v>
      </c>
      <c r="L56" s="2"/>
      <c r="M56" s="2"/>
      <c r="N56" s="2"/>
      <c r="O56" s="2">
        <f t="shared" si="65"/>
        <v>688.56</v>
      </c>
      <c r="P56" s="2">
        <f t="shared" si="66"/>
        <v>489.96</v>
      </c>
      <c r="Q56" s="2">
        <f t="shared" si="67"/>
        <v>106.56</v>
      </c>
      <c r="R56" s="2">
        <f t="shared" si="68"/>
        <v>5.4</v>
      </c>
      <c r="S56" s="2">
        <f t="shared" si="69"/>
        <v>92.04</v>
      </c>
      <c r="T56" s="2">
        <f t="shared" si="70"/>
        <v>0</v>
      </c>
      <c r="U56" s="2">
        <f t="shared" si="71"/>
        <v>9.2799999999999994</v>
      </c>
      <c r="V56" s="2">
        <f t="shared" si="72"/>
        <v>0.4</v>
      </c>
      <c r="W56" s="2">
        <f t="shared" si="73"/>
        <v>0</v>
      </c>
      <c r="X56" s="2">
        <f t="shared" si="74"/>
        <v>94.52</v>
      </c>
      <c r="Y56" s="2">
        <f t="shared" si="74"/>
        <v>49.69</v>
      </c>
      <c r="Z56" s="2"/>
      <c r="AA56" s="2">
        <v>64992411</v>
      </c>
      <c r="AB56" s="2">
        <f t="shared" si="75"/>
        <v>172.14</v>
      </c>
      <c r="AC56" s="2">
        <f t="shared" si="76"/>
        <v>122.49</v>
      </c>
      <c r="AD56" s="2">
        <f>ROUND((((ET56)-(EU56))+AE56),2)</f>
        <v>26.64</v>
      </c>
      <c r="AE56" s="2">
        <f>ROUND((EU56),2)</f>
        <v>1.35</v>
      </c>
      <c r="AF56" s="2">
        <f>ROUND((EV56),2)</f>
        <v>23.01</v>
      </c>
      <c r="AG56" s="2">
        <f t="shared" si="77"/>
        <v>0</v>
      </c>
      <c r="AH56" s="2">
        <f>(EW56)</f>
        <v>2.3199999999999998</v>
      </c>
      <c r="AI56" s="2">
        <f>(EX56)</f>
        <v>0.1</v>
      </c>
      <c r="AJ56" s="2">
        <f t="shared" si="78"/>
        <v>0</v>
      </c>
      <c r="AK56" s="2">
        <v>172.14</v>
      </c>
      <c r="AL56" s="2">
        <v>122.49</v>
      </c>
      <c r="AM56" s="2">
        <v>26.64</v>
      </c>
      <c r="AN56" s="2">
        <v>1.35</v>
      </c>
      <c r="AO56" s="2">
        <v>23.01</v>
      </c>
      <c r="AP56" s="2">
        <v>0</v>
      </c>
      <c r="AQ56" s="2">
        <v>2.3199999999999998</v>
      </c>
      <c r="AR56" s="2">
        <v>0.1</v>
      </c>
      <c r="AS56" s="2">
        <v>0</v>
      </c>
      <c r="AT56" s="2">
        <v>97</v>
      </c>
      <c r="AU56" s="2">
        <v>51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93</v>
      </c>
      <c r="BK56" s="2"/>
      <c r="BL56" s="2"/>
      <c r="BM56" s="2">
        <v>108001</v>
      </c>
      <c r="BN56" s="2">
        <v>0</v>
      </c>
      <c r="BO56" s="2" t="s">
        <v>3</v>
      </c>
      <c r="BP56" s="2">
        <v>0</v>
      </c>
      <c r="BQ56" s="2">
        <v>3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97</v>
      </c>
      <c r="CA56" s="2">
        <v>51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79"/>
        <v>688.56</v>
      </c>
      <c r="CQ56" s="2">
        <f t="shared" si="80"/>
        <v>122.49</v>
      </c>
      <c r="CR56" s="2">
        <f>(((ET56)*BB56-(EU56)*BS56)+AE56*BS56)</f>
        <v>26.64</v>
      </c>
      <c r="CS56" s="2">
        <f t="shared" si="81"/>
        <v>1.35</v>
      </c>
      <c r="CT56" s="2">
        <f t="shared" si="82"/>
        <v>23.01</v>
      </c>
      <c r="CU56" s="2">
        <f t="shared" si="83"/>
        <v>0</v>
      </c>
      <c r="CV56" s="2">
        <f t="shared" si="83"/>
        <v>2.3199999999999998</v>
      </c>
      <c r="CW56" s="2">
        <f t="shared" si="83"/>
        <v>0.1</v>
      </c>
      <c r="CX56" s="2">
        <f t="shared" si="83"/>
        <v>0</v>
      </c>
      <c r="CY56" s="2">
        <f t="shared" si="84"/>
        <v>94.516800000000003</v>
      </c>
      <c r="CZ56" s="2">
        <f t="shared" si="85"/>
        <v>49.694400000000002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50</v>
      </c>
      <c r="DW56" s="2" t="s">
        <v>50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49994016</v>
      </c>
      <c r="EF56" s="2">
        <v>3</v>
      </c>
      <c r="EG56" s="2" t="s">
        <v>28</v>
      </c>
      <c r="EH56" s="2">
        <v>0</v>
      </c>
      <c r="EI56" s="2" t="s">
        <v>3</v>
      </c>
      <c r="EJ56" s="2">
        <v>2</v>
      </c>
      <c r="EK56" s="2">
        <v>108001</v>
      </c>
      <c r="EL56" s="2" t="s">
        <v>29</v>
      </c>
      <c r="EM56" s="2" t="s">
        <v>30</v>
      </c>
      <c r="EN56" s="2"/>
      <c r="EO56" s="2" t="s">
        <v>3</v>
      </c>
      <c r="EP56" s="2"/>
      <c r="EQ56" s="2">
        <v>131072</v>
      </c>
      <c r="ER56" s="2">
        <v>172.14</v>
      </c>
      <c r="ES56" s="2">
        <v>122.49</v>
      </c>
      <c r="ET56" s="2">
        <v>26.64</v>
      </c>
      <c r="EU56" s="2">
        <v>1.35</v>
      </c>
      <c r="EV56" s="2">
        <v>23.01</v>
      </c>
      <c r="EW56" s="2">
        <v>2.3199999999999998</v>
      </c>
      <c r="EX56" s="2">
        <v>0.1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97</v>
      </c>
      <c r="FY56" s="2">
        <v>51</v>
      </c>
      <c r="FZ56" s="2"/>
      <c r="GA56" s="2" t="s">
        <v>3</v>
      </c>
      <c r="GB56" s="2"/>
      <c r="GC56" s="2"/>
      <c r="GD56" s="2">
        <v>1</v>
      </c>
      <c r="GE56" s="2"/>
      <c r="GF56" s="2">
        <v>2045166366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86"/>
        <v>0</v>
      </c>
      <c r="GM56" s="2">
        <f>ROUND(O56+X56+Y56,2)+GX56</f>
        <v>832.77</v>
      </c>
      <c r="GN56" s="2">
        <f t="shared" si="87"/>
        <v>0</v>
      </c>
      <c r="GO56" s="2">
        <f t="shared" si="88"/>
        <v>832.77</v>
      </c>
      <c r="GP56" s="2">
        <f t="shared" si="89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90"/>
        <v>0</v>
      </c>
      <c r="GW56" s="2">
        <v>1</v>
      </c>
      <c r="GX56" s="2">
        <f t="shared" si="91"/>
        <v>0</v>
      </c>
      <c r="GY56" s="2"/>
      <c r="GZ56" s="2"/>
      <c r="HA56" s="2">
        <v>0</v>
      </c>
      <c r="HB56" s="2">
        <v>0</v>
      </c>
      <c r="HC56" s="2">
        <f t="shared" si="92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32</v>
      </c>
      <c r="HO56" s="2" t="s">
        <v>33</v>
      </c>
      <c r="HP56" s="2" t="s">
        <v>29</v>
      </c>
      <c r="HQ56" s="2" t="s">
        <v>29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ROW(SmtRes!A258)</f>
        <v>258</v>
      </c>
      <c r="D57">
        <f>ROW(EtalonRes!A258)</f>
        <v>258</v>
      </c>
      <c r="E57" t="s">
        <v>90</v>
      </c>
      <c r="F57" t="s">
        <v>91</v>
      </c>
      <c r="G57" t="s">
        <v>92</v>
      </c>
      <c r="H57" t="s">
        <v>50</v>
      </c>
      <c r="I57">
        <v>4</v>
      </c>
      <c r="J57">
        <v>0</v>
      </c>
      <c r="K57">
        <v>4</v>
      </c>
      <c r="O57">
        <f t="shared" si="65"/>
        <v>11036.69</v>
      </c>
      <c r="P57">
        <f t="shared" si="66"/>
        <v>4762.41</v>
      </c>
      <c r="Q57">
        <f t="shared" si="67"/>
        <v>1586.68</v>
      </c>
      <c r="R57">
        <f t="shared" si="68"/>
        <v>275.02</v>
      </c>
      <c r="S57">
        <f t="shared" si="69"/>
        <v>4687.6000000000004</v>
      </c>
      <c r="T57">
        <f t="shared" si="70"/>
        <v>0</v>
      </c>
      <c r="U57">
        <f t="shared" si="71"/>
        <v>9.2799999999999994</v>
      </c>
      <c r="V57">
        <f t="shared" si="72"/>
        <v>0.4</v>
      </c>
      <c r="W57">
        <f t="shared" si="73"/>
        <v>0</v>
      </c>
      <c r="X57">
        <f t="shared" si="74"/>
        <v>4813.74</v>
      </c>
      <c r="Y57">
        <f t="shared" si="74"/>
        <v>2530.94</v>
      </c>
      <c r="AA57">
        <v>64992409</v>
      </c>
      <c r="AB57">
        <f t="shared" si="75"/>
        <v>172.14</v>
      </c>
      <c r="AC57">
        <f t="shared" si="76"/>
        <v>122.49</v>
      </c>
      <c r="AD57">
        <f>ROUND((((ET57)-(EU57))+AE57),2)</f>
        <v>26.64</v>
      </c>
      <c r="AE57">
        <f>ROUND((EU57),2)</f>
        <v>1.35</v>
      </c>
      <c r="AF57">
        <f>ROUND((EV57),2)</f>
        <v>23.01</v>
      </c>
      <c r="AG57">
        <f t="shared" si="77"/>
        <v>0</v>
      </c>
      <c r="AH57">
        <f>(EW57)</f>
        <v>2.3199999999999998</v>
      </c>
      <c r="AI57">
        <f>(EX57)</f>
        <v>0.1</v>
      </c>
      <c r="AJ57">
        <f t="shared" si="78"/>
        <v>0</v>
      </c>
      <c r="AK57">
        <v>172.14</v>
      </c>
      <c r="AL57">
        <v>122.49</v>
      </c>
      <c r="AM57">
        <v>26.64</v>
      </c>
      <c r="AN57">
        <v>1.35</v>
      </c>
      <c r="AO57">
        <v>23.01</v>
      </c>
      <c r="AP57">
        <v>0</v>
      </c>
      <c r="AQ57">
        <v>2.3199999999999998</v>
      </c>
      <c r="AR57">
        <v>0.1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50.93</v>
      </c>
      <c r="BB57">
        <v>14.89</v>
      </c>
      <c r="BC57">
        <v>9.7200000000000006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93</v>
      </c>
      <c r="BM57">
        <v>108001</v>
      </c>
      <c r="BN57">
        <v>0</v>
      </c>
      <c r="BO57" t="s">
        <v>91</v>
      </c>
      <c r="BP57">
        <v>1</v>
      </c>
      <c r="BQ57">
        <v>3</v>
      </c>
      <c r="BR57">
        <v>0</v>
      </c>
      <c r="BS57">
        <v>50.93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79"/>
        <v>11036.69</v>
      </c>
      <c r="CQ57">
        <f t="shared" si="80"/>
        <v>1190.6028000000001</v>
      </c>
      <c r="CR57">
        <f>(((ET57)*BB57-(EU57)*BS57)+AE57*BS57)</f>
        <v>396.6696</v>
      </c>
      <c r="CS57">
        <f t="shared" si="81"/>
        <v>68.755499999999998</v>
      </c>
      <c r="CT57">
        <f t="shared" si="82"/>
        <v>1171.8993</v>
      </c>
      <c r="CU57">
        <f t="shared" si="83"/>
        <v>0</v>
      </c>
      <c r="CV57">
        <f t="shared" si="83"/>
        <v>2.3199999999999998</v>
      </c>
      <c r="CW57">
        <f t="shared" si="83"/>
        <v>0.1</v>
      </c>
      <c r="CX57">
        <f t="shared" si="83"/>
        <v>0</v>
      </c>
      <c r="CY57">
        <f t="shared" si="84"/>
        <v>4813.7414000000008</v>
      </c>
      <c r="CZ57">
        <f t="shared" si="85"/>
        <v>2530.9362000000006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50</v>
      </c>
      <c r="DW57" t="s">
        <v>50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49994016</v>
      </c>
      <c r="EF57">
        <v>3</v>
      </c>
      <c r="EG57" t="s">
        <v>28</v>
      </c>
      <c r="EH57">
        <v>0</v>
      </c>
      <c r="EI57" t="s">
        <v>3</v>
      </c>
      <c r="EJ57">
        <v>2</v>
      </c>
      <c r="EK57">
        <v>108001</v>
      </c>
      <c r="EL57" t="s">
        <v>29</v>
      </c>
      <c r="EM57" t="s">
        <v>30</v>
      </c>
      <c r="EO57" t="s">
        <v>3</v>
      </c>
      <c r="EQ57">
        <v>131072</v>
      </c>
      <c r="ER57">
        <v>172.14</v>
      </c>
      <c r="ES57">
        <v>122.49</v>
      </c>
      <c r="ET57">
        <v>26.64</v>
      </c>
      <c r="EU57">
        <v>1.35</v>
      </c>
      <c r="EV57">
        <v>23.01</v>
      </c>
      <c r="EW57">
        <v>2.3199999999999998</v>
      </c>
      <c r="EX57">
        <v>0.1</v>
      </c>
      <c r="EY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0</v>
      </c>
      <c r="GF57">
        <v>2045166366</v>
      </c>
      <c r="GG57">
        <v>2</v>
      </c>
      <c r="GH57">
        <v>1</v>
      </c>
      <c r="GI57">
        <v>2</v>
      </c>
      <c r="GJ57">
        <v>0</v>
      </c>
      <c r="GK57">
        <f>ROUND(R57*(S12)/100,2)</f>
        <v>440.03</v>
      </c>
      <c r="GL57">
        <f t="shared" si="86"/>
        <v>0</v>
      </c>
      <c r="GM57">
        <f>ROUND(O57+X57+Y57+GK57,2)+GX57</f>
        <v>18821.400000000001</v>
      </c>
      <c r="GN57">
        <f t="shared" si="87"/>
        <v>0</v>
      </c>
      <c r="GO57">
        <f t="shared" si="88"/>
        <v>18821.400000000001</v>
      </c>
      <c r="GP57">
        <f t="shared" si="89"/>
        <v>0</v>
      </c>
      <c r="GR57">
        <v>0</v>
      </c>
      <c r="GS57">
        <v>3</v>
      </c>
      <c r="GT57">
        <v>0</v>
      </c>
      <c r="GU57" t="s">
        <v>3</v>
      </c>
      <c r="GV57">
        <f t="shared" si="90"/>
        <v>0</v>
      </c>
      <c r="GW57">
        <v>1</v>
      </c>
      <c r="GX57">
        <f t="shared" si="91"/>
        <v>0</v>
      </c>
      <c r="HA57">
        <v>0</v>
      </c>
      <c r="HB57">
        <v>0</v>
      </c>
      <c r="HC57">
        <f t="shared" si="92"/>
        <v>0</v>
      </c>
      <c r="HE57" t="s">
        <v>3</v>
      </c>
      <c r="HF57" t="s">
        <v>3</v>
      </c>
      <c r="HM57" t="s">
        <v>3</v>
      </c>
      <c r="HN57" t="s">
        <v>32</v>
      </c>
      <c r="HO57" t="s">
        <v>33</v>
      </c>
      <c r="HP57" t="s">
        <v>29</v>
      </c>
      <c r="HQ57" t="s">
        <v>29</v>
      </c>
      <c r="HS57">
        <v>0</v>
      </c>
      <c r="IK57">
        <v>0</v>
      </c>
    </row>
    <row r="59" spans="1:255" x14ac:dyDescent="0.2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Монтаж оборудования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95">ROUND(AB59,2)</f>
        <v>12577.45</v>
      </c>
      <c r="P59" s="3">
        <f t="shared" si="95"/>
        <v>998.34</v>
      </c>
      <c r="Q59" s="3">
        <f t="shared" si="95"/>
        <v>9174.3799999999992</v>
      </c>
      <c r="R59" s="3">
        <f t="shared" si="95"/>
        <v>221.1</v>
      </c>
      <c r="S59" s="3">
        <f t="shared" si="95"/>
        <v>2404.73</v>
      </c>
      <c r="T59" s="3">
        <f t="shared" si="95"/>
        <v>0</v>
      </c>
      <c r="U59" s="3">
        <f>AH59</f>
        <v>205.17799999999997</v>
      </c>
      <c r="V59" s="3">
        <f>AI59</f>
        <v>19.799999999999997</v>
      </c>
      <c r="W59" s="3">
        <f>ROUND(AJ59,2)</f>
        <v>0</v>
      </c>
      <c r="X59" s="3">
        <f>ROUND(AK59,2)</f>
        <v>2547.06</v>
      </c>
      <c r="Y59" s="3">
        <f>ROUND(AL59,2)</f>
        <v>1339.17</v>
      </c>
      <c r="Z59" s="3"/>
      <c r="AA59" s="3"/>
      <c r="AB59" s="3">
        <f>ROUND(SUMIF(AA28:AA57,"=64992411",O28:O57),2)</f>
        <v>12577.45</v>
      </c>
      <c r="AC59" s="3">
        <f>ROUND(SUMIF(AA28:AA57,"=64992411",P28:P57),2)</f>
        <v>998.34</v>
      </c>
      <c r="AD59" s="3">
        <f>ROUND(SUMIF(AA28:AA57,"=64992411",Q28:Q57),2)</f>
        <v>9174.3799999999992</v>
      </c>
      <c r="AE59" s="3">
        <f>ROUND(SUMIF(AA28:AA57,"=64992411",R28:R57),2)</f>
        <v>221.1</v>
      </c>
      <c r="AF59" s="3">
        <f>ROUND(SUMIF(AA28:AA57,"=64992411",S28:S57),2)</f>
        <v>2404.73</v>
      </c>
      <c r="AG59" s="3">
        <f>ROUND(SUMIF(AA28:AA57,"=64992411",T28:T57),2)</f>
        <v>0</v>
      </c>
      <c r="AH59" s="3">
        <f>SUMIF(AA28:AA57,"=64992411",U28:U57)</f>
        <v>205.17799999999997</v>
      </c>
      <c r="AI59" s="3">
        <f>SUMIF(AA28:AA57,"=64992411",V28:V57)</f>
        <v>19.799999999999997</v>
      </c>
      <c r="AJ59" s="3">
        <f>ROUND(SUMIF(AA28:AA57,"=64992411",W28:W57),2)</f>
        <v>0</v>
      </c>
      <c r="AK59" s="3">
        <f>ROUND(SUMIF(AA28:AA57,"=64992411",X28:X57),2)</f>
        <v>2547.06</v>
      </c>
      <c r="AL59" s="3">
        <f>ROUND(SUMIF(AA28:AA57,"=64992411",Y28:Y57),2)</f>
        <v>1339.17</v>
      </c>
      <c r="AM59" s="3"/>
      <c r="AN59" s="3"/>
      <c r="AO59" s="3">
        <f t="shared" ref="AO59:BD59" si="96">ROUND(BX59,2)</f>
        <v>0</v>
      </c>
      <c r="AP59" s="3">
        <f t="shared" si="96"/>
        <v>0</v>
      </c>
      <c r="AQ59" s="3">
        <f t="shared" si="96"/>
        <v>0</v>
      </c>
      <c r="AR59" s="3">
        <f t="shared" si="96"/>
        <v>16463.68</v>
      </c>
      <c r="AS59" s="3">
        <f t="shared" si="96"/>
        <v>0</v>
      </c>
      <c r="AT59" s="3">
        <f t="shared" si="96"/>
        <v>16463.68</v>
      </c>
      <c r="AU59" s="3">
        <f t="shared" si="96"/>
        <v>0</v>
      </c>
      <c r="AV59" s="3">
        <f t="shared" si="96"/>
        <v>998.34</v>
      </c>
      <c r="AW59" s="3">
        <f t="shared" si="96"/>
        <v>998.34</v>
      </c>
      <c r="AX59" s="3">
        <f t="shared" si="96"/>
        <v>0</v>
      </c>
      <c r="AY59" s="3">
        <f t="shared" si="96"/>
        <v>998.34</v>
      </c>
      <c r="AZ59" s="3">
        <f t="shared" si="96"/>
        <v>0</v>
      </c>
      <c r="BA59" s="3">
        <f t="shared" si="96"/>
        <v>0</v>
      </c>
      <c r="BB59" s="3">
        <f t="shared" si="96"/>
        <v>0</v>
      </c>
      <c r="BC59" s="3">
        <f t="shared" si="96"/>
        <v>0</v>
      </c>
      <c r="BD59" s="3">
        <f t="shared" si="96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ROUND(SUMIF(AA28:AA57,"=64992411",FQ28:FQ57),2)</f>
        <v>0</v>
      </c>
      <c r="BY59" s="3">
        <f>ROUND(SUMIF(AA28:AA57,"=64992411",FR28:FR57),2)</f>
        <v>0</v>
      </c>
      <c r="BZ59" s="3">
        <f>ROUND(SUMIF(AA28:AA57,"=64992411",GL28:GL57),2)</f>
        <v>0</v>
      </c>
      <c r="CA59" s="3">
        <f>ROUND(SUMIF(AA28:AA57,"=64992411",GM28:GM57),2)</f>
        <v>16463.68</v>
      </c>
      <c r="CB59" s="3">
        <f>ROUND(SUMIF(AA28:AA57,"=64992411",GN28:GN57),2)</f>
        <v>0</v>
      </c>
      <c r="CC59" s="3">
        <f>ROUND(SUMIF(AA28:AA57,"=64992411",GO28:GO57),2)</f>
        <v>16463.68</v>
      </c>
      <c r="CD59" s="3">
        <f>ROUND(SUMIF(AA28:AA57,"=64992411",GP28:GP57),2)</f>
        <v>0</v>
      </c>
      <c r="CE59" s="3">
        <f>AC59-BX59</f>
        <v>998.34</v>
      </c>
      <c r="CF59" s="3">
        <f>AC59-BY59</f>
        <v>998.34</v>
      </c>
      <c r="CG59" s="3">
        <f>BX59-BZ59</f>
        <v>0</v>
      </c>
      <c r="CH59" s="3">
        <f>AC59-BX59-BY59+BZ59</f>
        <v>998.34</v>
      </c>
      <c r="CI59" s="3">
        <f>BY59-BZ59</f>
        <v>0</v>
      </c>
      <c r="CJ59" s="3">
        <f>ROUND(SUMIF(AA28:AA57,"=64992411",GX28:GX57),2)</f>
        <v>0</v>
      </c>
      <c r="CK59" s="3">
        <f>ROUND(SUMIF(AA28:AA57,"=64992411",GY28:GY57),2)</f>
        <v>0</v>
      </c>
      <c r="CL59" s="3">
        <f>ROUND(SUMIF(AA28:AA57,"=64992411",GZ28:GZ57),2)</f>
        <v>0</v>
      </c>
      <c r="CM59" s="3">
        <f>ROUND(SUMIF(AA28:AA57,"=64992411",HD28:HD57),2)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97">ROUND(DT59,2)</f>
        <v>174025.96</v>
      </c>
      <c r="DH59" s="4">
        <f t="shared" si="97"/>
        <v>12092.25</v>
      </c>
      <c r="DI59" s="4">
        <f t="shared" si="97"/>
        <v>39460.81</v>
      </c>
      <c r="DJ59" s="4">
        <f t="shared" si="97"/>
        <v>11260.63</v>
      </c>
      <c r="DK59" s="4">
        <f t="shared" si="97"/>
        <v>122472.9</v>
      </c>
      <c r="DL59" s="4">
        <f t="shared" si="97"/>
        <v>0</v>
      </c>
      <c r="DM59" s="4">
        <f>DZ59</f>
        <v>205.17799999999997</v>
      </c>
      <c r="DN59" s="4">
        <f>EA59</f>
        <v>19.799999999999997</v>
      </c>
      <c r="DO59" s="4">
        <f>ROUND(EB59,2)</f>
        <v>0</v>
      </c>
      <c r="DP59" s="4">
        <f>ROUND(EC59,2)</f>
        <v>129721.52</v>
      </c>
      <c r="DQ59" s="4">
        <f>ROUND(ED59,2)</f>
        <v>68204.100000000006</v>
      </c>
      <c r="DR59" s="4"/>
      <c r="DS59" s="4"/>
      <c r="DT59" s="4">
        <f>ROUND(SUMIF(AA28:AA57,"=64992409",O28:O57),2)</f>
        <v>174025.96</v>
      </c>
      <c r="DU59" s="4">
        <f>ROUND(SUMIF(AA28:AA57,"=64992409",P28:P57),2)</f>
        <v>12092.25</v>
      </c>
      <c r="DV59" s="4">
        <f>ROUND(SUMIF(AA28:AA57,"=64992409",Q28:Q57),2)</f>
        <v>39460.81</v>
      </c>
      <c r="DW59" s="4">
        <f>ROUND(SUMIF(AA28:AA57,"=64992409",R28:R57),2)</f>
        <v>11260.63</v>
      </c>
      <c r="DX59" s="4">
        <f>ROUND(SUMIF(AA28:AA57,"=64992409",S28:S57),2)</f>
        <v>122472.9</v>
      </c>
      <c r="DY59" s="4">
        <f>ROUND(SUMIF(AA28:AA57,"=64992409",T28:T57),2)</f>
        <v>0</v>
      </c>
      <c r="DZ59" s="4">
        <f>SUMIF(AA28:AA57,"=64992409",U28:U57)</f>
        <v>205.17799999999997</v>
      </c>
      <c r="EA59" s="4">
        <f>SUMIF(AA28:AA57,"=64992409",V28:V57)</f>
        <v>19.799999999999997</v>
      </c>
      <c r="EB59" s="4">
        <f>ROUND(SUMIF(AA28:AA57,"=64992409",W28:W57),2)</f>
        <v>0</v>
      </c>
      <c r="EC59" s="4">
        <f>ROUND(SUMIF(AA28:AA57,"=64992409",X28:X57),2)</f>
        <v>129721.52</v>
      </c>
      <c r="ED59" s="4">
        <f>ROUND(SUMIF(AA28:AA57,"=64992409",Y28:Y57),2)</f>
        <v>68204.100000000006</v>
      </c>
      <c r="EE59" s="4"/>
      <c r="EF59" s="4"/>
      <c r="EG59" s="4">
        <f t="shared" ref="EG59:EV59" si="98">ROUND(FP59,2)</f>
        <v>0</v>
      </c>
      <c r="EH59" s="4">
        <f t="shared" si="98"/>
        <v>0</v>
      </c>
      <c r="EI59" s="4">
        <f t="shared" si="98"/>
        <v>0</v>
      </c>
      <c r="EJ59" s="4">
        <f t="shared" si="98"/>
        <v>389968.59</v>
      </c>
      <c r="EK59" s="4">
        <f t="shared" si="98"/>
        <v>0</v>
      </c>
      <c r="EL59" s="4">
        <f t="shared" si="98"/>
        <v>389968.59</v>
      </c>
      <c r="EM59" s="4">
        <f t="shared" si="98"/>
        <v>0</v>
      </c>
      <c r="EN59" s="4">
        <f t="shared" si="98"/>
        <v>12092.25</v>
      </c>
      <c r="EO59" s="4">
        <f t="shared" si="98"/>
        <v>12092.25</v>
      </c>
      <c r="EP59" s="4">
        <f t="shared" si="98"/>
        <v>0</v>
      </c>
      <c r="EQ59" s="4">
        <f t="shared" si="98"/>
        <v>12092.25</v>
      </c>
      <c r="ER59" s="4">
        <f t="shared" si="98"/>
        <v>0</v>
      </c>
      <c r="ES59" s="4">
        <f t="shared" si="98"/>
        <v>0</v>
      </c>
      <c r="ET59" s="4">
        <f t="shared" si="98"/>
        <v>0</v>
      </c>
      <c r="EU59" s="4">
        <f t="shared" si="98"/>
        <v>0</v>
      </c>
      <c r="EV59" s="4">
        <f t="shared" si="98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ROUND(SUMIF(AA28:AA57,"=64992409",FQ28:FQ57),2)</f>
        <v>0</v>
      </c>
      <c r="FQ59" s="4">
        <f>ROUND(SUMIF(AA28:AA57,"=64992409",FR28:FR57),2)</f>
        <v>0</v>
      </c>
      <c r="FR59" s="4">
        <f>ROUND(SUMIF(AA28:AA57,"=64992409",GL28:GL57),2)</f>
        <v>0</v>
      </c>
      <c r="FS59" s="4">
        <f>ROUND(SUMIF(AA28:AA57,"=64992409",GM28:GM57),2)</f>
        <v>389968.59</v>
      </c>
      <c r="FT59" s="4">
        <f>ROUND(SUMIF(AA28:AA57,"=64992409",GN28:GN57),2)</f>
        <v>0</v>
      </c>
      <c r="FU59" s="4">
        <f>ROUND(SUMIF(AA28:AA57,"=64992409",GO28:GO57),2)</f>
        <v>389968.59</v>
      </c>
      <c r="FV59" s="4">
        <f>ROUND(SUMIF(AA28:AA57,"=64992409",GP28:GP57),2)</f>
        <v>0</v>
      </c>
      <c r="FW59" s="4">
        <f>DU59-FP59</f>
        <v>12092.25</v>
      </c>
      <c r="FX59" s="4">
        <f>DU59-FQ59</f>
        <v>12092.25</v>
      </c>
      <c r="FY59" s="4">
        <f>FP59-FR59</f>
        <v>0</v>
      </c>
      <c r="FZ59" s="4">
        <f>DU59-FP59-FQ59+FR59</f>
        <v>12092.25</v>
      </c>
      <c r="GA59" s="4">
        <f>FQ59-FR59</f>
        <v>0</v>
      </c>
      <c r="GB59" s="4">
        <f>ROUND(SUMIF(AA28:AA57,"=64992409",GX28:GX57),2)</f>
        <v>0</v>
      </c>
      <c r="GC59" s="4">
        <f>ROUND(SUMIF(AA28:AA57,"=64992409",GY28:GY57),2)</f>
        <v>0</v>
      </c>
      <c r="GD59" s="4">
        <f>ROUND(SUMIF(AA28:AA57,"=64992409",GZ28:GZ57),2)</f>
        <v>0</v>
      </c>
      <c r="GE59" s="4">
        <f>ROUND(SUMIF(AA28:AA57,"=64992409",HD28:HD57),2)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12577.45</v>
      </c>
      <c r="G61" s="5" t="s">
        <v>94</v>
      </c>
      <c r="H61" s="5" t="s">
        <v>95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174025.96</v>
      </c>
      <c r="Q61" s="5"/>
      <c r="R61" s="5"/>
      <c r="S61" s="5"/>
      <c r="T61" s="5"/>
      <c r="U61" s="5"/>
      <c r="V61" s="5"/>
      <c r="W61" s="5">
        <v>12577.449999999999</v>
      </c>
      <c r="X61" s="5">
        <v>1</v>
      </c>
      <c r="Y61" s="5">
        <v>12577.449999999999</v>
      </c>
      <c r="Z61" s="5">
        <v>174025.96</v>
      </c>
      <c r="AA61" s="5">
        <v>1</v>
      </c>
      <c r="AB61" s="5">
        <v>174025.96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998.34</v>
      </c>
      <c r="G62" s="5" t="s">
        <v>96</v>
      </c>
      <c r="H62" s="5" t="s">
        <v>97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12092.25</v>
      </c>
      <c r="Q62" s="5"/>
      <c r="R62" s="5"/>
      <c r="S62" s="5"/>
      <c r="T62" s="5"/>
      <c r="U62" s="5"/>
      <c r="V62" s="5"/>
      <c r="W62" s="5">
        <v>998.34</v>
      </c>
      <c r="X62" s="5">
        <v>1</v>
      </c>
      <c r="Y62" s="5">
        <v>998.34</v>
      </c>
      <c r="Z62" s="5">
        <v>12092.25</v>
      </c>
      <c r="AA62" s="5">
        <v>1</v>
      </c>
      <c r="AB62" s="5">
        <v>12092.25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98</v>
      </c>
      <c r="H63" s="5" t="s">
        <v>99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998.34</v>
      </c>
      <c r="G64" s="5" t="s">
        <v>100</v>
      </c>
      <c r="H64" s="5" t="s">
        <v>101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12092.25</v>
      </c>
      <c r="Q64" s="5"/>
      <c r="R64" s="5"/>
      <c r="S64" s="5"/>
      <c r="T64" s="5"/>
      <c r="U64" s="5"/>
      <c r="V64" s="5"/>
      <c r="W64" s="5">
        <v>998.34</v>
      </c>
      <c r="X64" s="5">
        <v>1</v>
      </c>
      <c r="Y64" s="5">
        <v>998.34</v>
      </c>
      <c r="Z64" s="5">
        <v>12092.25</v>
      </c>
      <c r="AA64" s="5">
        <v>1</v>
      </c>
      <c r="AB64" s="5">
        <v>12092.25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998.34</v>
      </c>
      <c r="G65" s="5" t="s">
        <v>102</v>
      </c>
      <c r="H65" s="5" t="s">
        <v>103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12092.25</v>
      </c>
      <c r="Q65" s="5"/>
      <c r="R65" s="5"/>
      <c r="S65" s="5"/>
      <c r="T65" s="5"/>
      <c r="U65" s="5"/>
      <c r="V65" s="5"/>
      <c r="W65" s="5">
        <v>998.34</v>
      </c>
      <c r="X65" s="5">
        <v>1</v>
      </c>
      <c r="Y65" s="5">
        <v>998.34</v>
      </c>
      <c r="Z65" s="5">
        <v>12092.25</v>
      </c>
      <c r="AA65" s="5">
        <v>1</v>
      </c>
      <c r="AB65" s="5">
        <v>12092.25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104</v>
      </c>
      <c r="H66" s="5" t="s">
        <v>105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998.34</v>
      </c>
      <c r="G67" s="5" t="s">
        <v>106</v>
      </c>
      <c r="H67" s="5" t="s">
        <v>107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12092.25</v>
      </c>
      <c r="Q67" s="5"/>
      <c r="R67" s="5"/>
      <c r="S67" s="5"/>
      <c r="T67" s="5"/>
      <c r="U67" s="5"/>
      <c r="V67" s="5"/>
      <c r="W67" s="5">
        <v>998.34</v>
      </c>
      <c r="X67" s="5">
        <v>1</v>
      </c>
      <c r="Y67" s="5">
        <v>998.34</v>
      </c>
      <c r="Z67" s="5">
        <v>12092.25</v>
      </c>
      <c r="AA67" s="5">
        <v>1</v>
      </c>
      <c r="AB67" s="5">
        <v>12092.25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108</v>
      </c>
      <c r="H68" s="5" t="s">
        <v>109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110</v>
      </c>
      <c r="H69" s="5" t="s">
        <v>111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112</v>
      </c>
      <c r="H70" s="5" t="s">
        <v>113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9174.3799999999992</v>
      </c>
      <c r="G71" s="5" t="s">
        <v>114</v>
      </c>
      <c r="H71" s="5" t="s">
        <v>115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39460.81</v>
      </c>
      <c r="Q71" s="5"/>
      <c r="R71" s="5"/>
      <c r="S71" s="5"/>
      <c r="T71" s="5"/>
      <c r="U71" s="5"/>
      <c r="V71" s="5"/>
      <c r="W71" s="5">
        <v>9174.3799999999992</v>
      </c>
      <c r="X71" s="5">
        <v>1</v>
      </c>
      <c r="Y71" s="5">
        <v>9174.3799999999992</v>
      </c>
      <c r="Z71" s="5">
        <v>39460.81</v>
      </c>
      <c r="AA71" s="5">
        <v>1</v>
      </c>
      <c r="AB71" s="5">
        <v>39460.81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116</v>
      </c>
      <c r="H72" s="5" t="s">
        <v>117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221.1</v>
      </c>
      <c r="G73" s="5" t="s">
        <v>118</v>
      </c>
      <c r="H73" s="5" t="s">
        <v>119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11260.63</v>
      </c>
      <c r="Q73" s="5"/>
      <c r="R73" s="5"/>
      <c r="S73" s="5"/>
      <c r="T73" s="5"/>
      <c r="U73" s="5"/>
      <c r="V73" s="5"/>
      <c r="W73" s="5">
        <v>221.10000000000002</v>
      </c>
      <c r="X73" s="5">
        <v>1</v>
      </c>
      <c r="Y73" s="5">
        <v>221.10000000000002</v>
      </c>
      <c r="Z73" s="5">
        <v>11260.630000000001</v>
      </c>
      <c r="AA73" s="5">
        <v>1</v>
      </c>
      <c r="AB73" s="5">
        <v>11260.630000000001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2404.73</v>
      </c>
      <c r="G74" s="5" t="s">
        <v>120</v>
      </c>
      <c r="H74" s="5" t="s">
        <v>121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122472.9</v>
      </c>
      <c r="Q74" s="5"/>
      <c r="R74" s="5"/>
      <c r="S74" s="5"/>
      <c r="T74" s="5"/>
      <c r="U74" s="5"/>
      <c r="V74" s="5"/>
      <c r="W74" s="5">
        <v>2404.73</v>
      </c>
      <c r="X74" s="5">
        <v>1</v>
      </c>
      <c r="Y74" s="5">
        <v>2404.73</v>
      </c>
      <c r="Z74" s="5">
        <v>122472.9</v>
      </c>
      <c r="AA74" s="5">
        <v>1</v>
      </c>
      <c r="AB74" s="5">
        <v>122472.9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122</v>
      </c>
      <c r="H75" s="5" t="s">
        <v>123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0</v>
      </c>
      <c r="G76" s="5" t="s">
        <v>124</v>
      </c>
      <c r="H76" s="5" t="s">
        <v>125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16463.68</v>
      </c>
      <c r="G77" s="5" t="s">
        <v>126</v>
      </c>
      <c r="H77" s="5" t="s">
        <v>127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389968.59</v>
      </c>
      <c r="Q77" s="5"/>
      <c r="R77" s="5"/>
      <c r="S77" s="5"/>
      <c r="T77" s="5"/>
      <c r="U77" s="5"/>
      <c r="V77" s="5"/>
      <c r="W77" s="5">
        <v>16463.68</v>
      </c>
      <c r="X77" s="5">
        <v>1</v>
      </c>
      <c r="Y77" s="5">
        <v>16463.68</v>
      </c>
      <c r="Z77" s="5">
        <v>389968.59</v>
      </c>
      <c r="AA77" s="5">
        <v>1</v>
      </c>
      <c r="AB77" s="5">
        <v>389968.59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128</v>
      </c>
      <c r="H78" s="5" t="s">
        <v>129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130</v>
      </c>
      <c r="H79" s="5" t="s">
        <v>131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132</v>
      </c>
      <c r="H80" s="5" t="s">
        <v>133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ROUND(Source!U59,O81)</f>
        <v>205.178</v>
      </c>
      <c r="G81" s="5" t="s">
        <v>134</v>
      </c>
      <c r="H81" s="5" t="s">
        <v>135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7</v>
      </c>
      <c r="P81" s="5">
        <f>ROUND(Source!DM59,O81)</f>
        <v>205.178</v>
      </c>
      <c r="Q81" s="5"/>
      <c r="R81" s="5"/>
      <c r="S81" s="5"/>
      <c r="T81" s="5"/>
      <c r="U81" s="5"/>
      <c r="V81" s="5"/>
      <c r="W81" s="5">
        <v>205.178</v>
      </c>
      <c r="X81" s="5">
        <v>1</v>
      </c>
      <c r="Y81" s="5">
        <v>205.178</v>
      </c>
      <c r="Z81" s="5">
        <v>205.178</v>
      </c>
      <c r="AA81" s="5">
        <v>1</v>
      </c>
      <c r="AB81" s="5">
        <v>205.178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ROUND(Source!V59,O82)</f>
        <v>19.8</v>
      </c>
      <c r="G82" s="5" t="s">
        <v>136</v>
      </c>
      <c r="H82" s="5" t="s">
        <v>137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7</v>
      </c>
      <c r="P82" s="5">
        <f>ROUND(Source!DN59,O82)</f>
        <v>19.8</v>
      </c>
      <c r="Q82" s="5"/>
      <c r="R82" s="5"/>
      <c r="S82" s="5"/>
      <c r="T82" s="5"/>
      <c r="U82" s="5"/>
      <c r="V82" s="5"/>
      <c r="W82" s="5">
        <v>19.8</v>
      </c>
      <c r="X82" s="5">
        <v>1</v>
      </c>
      <c r="Y82" s="5">
        <v>19.8</v>
      </c>
      <c r="Z82" s="5">
        <v>19.8</v>
      </c>
      <c r="AA82" s="5">
        <v>1</v>
      </c>
      <c r="AB82" s="5">
        <v>19.8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138</v>
      </c>
      <c r="H83" s="5" t="s">
        <v>139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140</v>
      </c>
      <c r="H84" s="5" t="s">
        <v>141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2547.06</v>
      </c>
      <c r="G85" s="5" t="s">
        <v>142</v>
      </c>
      <c r="H85" s="5" t="s">
        <v>143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129721.52</v>
      </c>
      <c r="Q85" s="5"/>
      <c r="R85" s="5"/>
      <c r="S85" s="5"/>
      <c r="T85" s="5"/>
      <c r="U85" s="5"/>
      <c r="V85" s="5"/>
      <c r="W85" s="5">
        <v>2547.06</v>
      </c>
      <c r="X85" s="5">
        <v>1</v>
      </c>
      <c r="Y85" s="5">
        <v>2547.06</v>
      </c>
      <c r="Z85" s="5">
        <v>129721.52</v>
      </c>
      <c r="AA85" s="5">
        <v>1</v>
      </c>
      <c r="AB85" s="5">
        <v>129721.52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1339.17</v>
      </c>
      <c r="G86" s="5" t="s">
        <v>144</v>
      </c>
      <c r="H86" s="5" t="s">
        <v>145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68204.100000000006</v>
      </c>
      <c r="Q86" s="5"/>
      <c r="R86" s="5"/>
      <c r="S86" s="5"/>
      <c r="T86" s="5"/>
      <c r="U86" s="5"/>
      <c r="V86" s="5"/>
      <c r="W86" s="5">
        <v>1339.17</v>
      </c>
      <c r="X86" s="5">
        <v>1</v>
      </c>
      <c r="Y86" s="5">
        <v>1339.17</v>
      </c>
      <c r="Z86" s="5">
        <v>68204.100000000006</v>
      </c>
      <c r="AA86" s="5">
        <v>1</v>
      </c>
      <c r="AB86" s="5">
        <v>68204.100000000006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16463.68</v>
      </c>
      <c r="G87" s="5" t="s">
        <v>146</v>
      </c>
      <c r="H87" s="5" t="s">
        <v>147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389968.59</v>
      </c>
      <c r="Q87" s="5"/>
      <c r="R87" s="5"/>
      <c r="S87" s="5"/>
      <c r="T87" s="5"/>
      <c r="U87" s="5"/>
      <c r="V87" s="5"/>
      <c r="W87" s="5">
        <v>16463.68</v>
      </c>
      <c r="X87" s="5">
        <v>1</v>
      </c>
      <c r="Y87" s="5">
        <v>16463.68</v>
      </c>
      <c r="Z87" s="5">
        <v>389968.59</v>
      </c>
      <c r="AA87" s="5">
        <v>1</v>
      </c>
      <c r="AB87" s="5">
        <v>389968.59</v>
      </c>
    </row>
    <row r="89" spans="1:255" x14ac:dyDescent="0.2">
      <c r="A89" s="1">
        <v>4</v>
      </c>
      <c r="B89" s="1">
        <v>1</v>
      </c>
      <c r="C89" s="1"/>
      <c r="D89" s="1">
        <f>ROW(A118)</f>
        <v>118</v>
      </c>
      <c r="E89" s="1"/>
      <c r="F89" s="1" t="s">
        <v>19</v>
      </c>
      <c r="G89" s="1" t="s">
        <v>73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17</v>
      </c>
      <c r="BE89" s="1" t="s">
        <v>17</v>
      </c>
      <c r="BF89" s="1" t="s">
        <v>17</v>
      </c>
      <c r="BG89" s="1" t="s">
        <v>3</v>
      </c>
      <c r="BH89" s="1" t="s">
        <v>17</v>
      </c>
      <c r="BI89" s="1" t="s">
        <v>17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17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 x14ac:dyDescent="0.2">
      <c r="A91" s="3">
        <v>52</v>
      </c>
      <c r="B91" s="3">
        <f t="shared" ref="B91:G91" si="99">B118</f>
        <v>1</v>
      </c>
      <c r="C91" s="3">
        <f t="shared" si="99"/>
        <v>4</v>
      </c>
      <c r="D91" s="3">
        <f t="shared" si="99"/>
        <v>89</v>
      </c>
      <c r="E91" s="3">
        <f t="shared" si="99"/>
        <v>0</v>
      </c>
      <c r="F91" s="3" t="str">
        <f t="shared" si="99"/>
        <v>Новый раздел</v>
      </c>
      <c r="G91" s="3" t="str">
        <f t="shared" si="99"/>
        <v>Оборудование</v>
      </c>
      <c r="H91" s="3"/>
      <c r="I91" s="3"/>
      <c r="J91" s="3"/>
      <c r="K91" s="3"/>
      <c r="L91" s="3"/>
      <c r="M91" s="3"/>
      <c r="N91" s="3"/>
      <c r="O91" s="3">
        <f t="shared" ref="O91:AT91" si="100">O118</f>
        <v>33351335.289999999</v>
      </c>
      <c r="P91" s="3">
        <f t="shared" si="100"/>
        <v>33351335.289999999</v>
      </c>
      <c r="Q91" s="3">
        <f t="shared" si="100"/>
        <v>0</v>
      </c>
      <c r="R91" s="3">
        <f t="shared" si="100"/>
        <v>0</v>
      </c>
      <c r="S91" s="3">
        <f t="shared" si="100"/>
        <v>0</v>
      </c>
      <c r="T91" s="3">
        <f t="shared" si="100"/>
        <v>0</v>
      </c>
      <c r="U91" s="3">
        <f t="shared" si="100"/>
        <v>0</v>
      </c>
      <c r="V91" s="3">
        <f t="shared" si="100"/>
        <v>0</v>
      </c>
      <c r="W91" s="3">
        <f t="shared" si="100"/>
        <v>0</v>
      </c>
      <c r="X91" s="3">
        <f t="shared" si="100"/>
        <v>0</v>
      </c>
      <c r="Y91" s="3">
        <f t="shared" si="100"/>
        <v>0</v>
      </c>
      <c r="Z91" s="3">
        <f t="shared" si="100"/>
        <v>0</v>
      </c>
      <c r="AA91" s="3">
        <f t="shared" si="100"/>
        <v>0</v>
      </c>
      <c r="AB91" s="3">
        <f t="shared" si="100"/>
        <v>33351335.289999999</v>
      </c>
      <c r="AC91" s="3">
        <f t="shared" si="100"/>
        <v>33351335.289999999</v>
      </c>
      <c r="AD91" s="3">
        <f t="shared" si="100"/>
        <v>0</v>
      </c>
      <c r="AE91" s="3">
        <f t="shared" si="100"/>
        <v>0</v>
      </c>
      <c r="AF91" s="3">
        <f t="shared" si="100"/>
        <v>0</v>
      </c>
      <c r="AG91" s="3">
        <f t="shared" si="100"/>
        <v>0</v>
      </c>
      <c r="AH91" s="3">
        <f t="shared" si="100"/>
        <v>0</v>
      </c>
      <c r="AI91" s="3">
        <f t="shared" si="100"/>
        <v>0</v>
      </c>
      <c r="AJ91" s="3">
        <f t="shared" si="100"/>
        <v>0</v>
      </c>
      <c r="AK91" s="3">
        <f t="shared" si="100"/>
        <v>0</v>
      </c>
      <c r="AL91" s="3">
        <f t="shared" si="100"/>
        <v>0</v>
      </c>
      <c r="AM91" s="3">
        <f t="shared" si="100"/>
        <v>0</v>
      </c>
      <c r="AN91" s="3">
        <f t="shared" si="100"/>
        <v>0</v>
      </c>
      <c r="AO91" s="3">
        <f t="shared" si="100"/>
        <v>0</v>
      </c>
      <c r="AP91" s="3">
        <f t="shared" si="100"/>
        <v>33319987.27</v>
      </c>
      <c r="AQ91" s="3">
        <f t="shared" si="100"/>
        <v>0</v>
      </c>
      <c r="AR91" s="3">
        <f t="shared" si="100"/>
        <v>33351335.289999999</v>
      </c>
      <c r="AS91" s="3">
        <f t="shared" si="100"/>
        <v>0</v>
      </c>
      <c r="AT91" s="3">
        <f t="shared" si="100"/>
        <v>31348.02</v>
      </c>
      <c r="AU91" s="3">
        <f t="shared" ref="AU91:BZ91" si="101">AU118</f>
        <v>0</v>
      </c>
      <c r="AV91" s="3">
        <f t="shared" si="101"/>
        <v>33351335.289999999</v>
      </c>
      <c r="AW91" s="3">
        <f t="shared" si="101"/>
        <v>31348.02</v>
      </c>
      <c r="AX91" s="3">
        <f t="shared" si="101"/>
        <v>0</v>
      </c>
      <c r="AY91" s="3">
        <f t="shared" si="101"/>
        <v>31348.02</v>
      </c>
      <c r="AZ91" s="3">
        <f t="shared" si="101"/>
        <v>33319987.27</v>
      </c>
      <c r="BA91" s="3">
        <f t="shared" si="101"/>
        <v>0</v>
      </c>
      <c r="BB91" s="3">
        <f t="shared" si="101"/>
        <v>0</v>
      </c>
      <c r="BC91" s="3">
        <f t="shared" si="101"/>
        <v>0</v>
      </c>
      <c r="BD91" s="3">
        <f t="shared" si="101"/>
        <v>0</v>
      </c>
      <c r="BE91" s="3">
        <f t="shared" si="101"/>
        <v>0</v>
      </c>
      <c r="BF91" s="3">
        <f t="shared" si="101"/>
        <v>0</v>
      </c>
      <c r="BG91" s="3">
        <f t="shared" si="101"/>
        <v>0</v>
      </c>
      <c r="BH91" s="3">
        <f t="shared" si="101"/>
        <v>0</v>
      </c>
      <c r="BI91" s="3">
        <f t="shared" si="101"/>
        <v>0</v>
      </c>
      <c r="BJ91" s="3">
        <f t="shared" si="101"/>
        <v>0</v>
      </c>
      <c r="BK91" s="3">
        <f t="shared" si="101"/>
        <v>0</v>
      </c>
      <c r="BL91" s="3">
        <f t="shared" si="101"/>
        <v>0</v>
      </c>
      <c r="BM91" s="3">
        <f t="shared" si="101"/>
        <v>0</v>
      </c>
      <c r="BN91" s="3">
        <f t="shared" si="101"/>
        <v>0</v>
      </c>
      <c r="BO91" s="3">
        <f t="shared" si="101"/>
        <v>0</v>
      </c>
      <c r="BP91" s="3">
        <f t="shared" si="101"/>
        <v>0</v>
      </c>
      <c r="BQ91" s="3">
        <f t="shared" si="101"/>
        <v>0</v>
      </c>
      <c r="BR91" s="3">
        <f t="shared" si="101"/>
        <v>0</v>
      </c>
      <c r="BS91" s="3">
        <f t="shared" si="101"/>
        <v>0</v>
      </c>
      <c r="BT91" s="3">
        <f t="shared" si="101"/>
        <v>0</v>
      </c>
      <c r="BU91" s="3">
        <f t="shared" si="101"/>
        <v>0</v>
      </c>
      <c r="BV91" s="3">
        <f t="shared" si="101"/>
        <v>0</v>
      </c>
      <c r="BW91" s="3">
        <f t="shared" si="101"/>
        <v>0</v>
      </c>
      <c r="BX91" s="3">
        <f t="shared" si="101"/>
        <v>0</v>
      </c>
      <c r="BY91" s="3">
        <f t="shared" si="101"/>
        <v>33319987.27</v>
      </c>
      <c r="BZ91" s="3">
        <f t="shared" si="101"/>
        <v>0</v>
      </c>
      <c r="CA91" s="3">
        <f t="shared" ref="CA91:DF91" si="102">CA118</f>
        <v>33351335.289999999</v>
      </c>
      <c r="CB91" s="3">
        <f t="shared" si="102"/>
        <v>0</v>
      </c>
      <c r="CC91" s="3">
        <f t="shared" si="102"/>
        <v>31348.02</v>
      </c>
      <c r="CD91" s="3">
        <f t="shared" si="102"/>
        <v>0</v>
      </c>
      <c r="CE91" s="3">
        <f t="shared" si="102"/>
        <v>33351335.289999999</v>
      </c>
      <c r="CF91" s="3">
        <f t="shared" si="102"/>
        <v>31348.019999999553</v>
      </c>
      <c r="CG91" s="3">
        <f t="shared" si="102"/>
        <v>0</v>
      </c>
      <c r="CH91" s="3">
        <f t="shared" si="102"/>
        <v>31348.019999999553</v>
      </c>
      <c r="CI91" s="3">
        <f t="shared" si="102"/>
        <v>33319987.27</v>
      </c>
      <c r="CJ91" s="3">
        <f t="shared" si="102"/>
        <v>0</v>
      </c>
      <c r="CK91" s="3">
        <f t="shared" si="102"/>
        <v>0</v>
      </c>
      <c r="CL91" s="3">
        <f t="shared" si="102"/>
        <v>0</v>
      </c>
      <c r="CM91" s="3">
        <f t="shared" si="102"/>
        <v>0</v>
      </c>
      <c r="CN91" s="3">
        <f t="shared" si="102"/>
        <v>0</v>
      </c>
      <c r="CO91" s="3">
        <f t="shared" si="102"/>
        <v>0</v>
      </c>
      <c r="CP91" s="3">
        <f t="shared" si="102"/>
        <v>0</v>
      </c>
      <c r="CQ91" s="3">
        <f t="shared" si="102"/>
        <v>0</v>
      </c>
      <c r="CR91" s="3">
        <f t="shared" si="102"/>
        <v>0</v>
      </c>
      <c r="CS91" s="3">
        <f t="shared" si="102"/>
        <v>0</v>
      </c>
      <c r="CT91" s="3">
        <f t="shared" si="102"/>
        <v>0</v>
      </c>
      <c r="CU91" s="3">
        <f t="shared" si="102"/>
        <v>0</v>
      </c>
      <c r="CV91" s="3">
        <f t="shared" si="102"/>
        <v>0</v>
      </c>
      <c r="CW91" s="3">
        <f t="shared" si="102"/>
        <v>0</v>
      </c>
      <c r="CX91" s="3">
        <f t="shared" si="102"/>
        <v>0</v>
      </c>
      <c r="CY91" s="3">
        <f t="shared" si="102"/>
        <v>0</v>
      </c>
      <c r="CZ91" s="3">
        <f t="shared" si="102"/>
        <v>0</v>
      </c>
      <c r="DA91" s="3">
        <f t="shared" si="102"/>
        <v>0</v>
      </c>
      <c r="DB91" s="3">
        <f t="shared" si="102"/>
        <v>0</v>
      </c>
      <c r="DC91" s="3">
        <f t="shared" si="102"/>
        <v>0</v>
      </c>
      <c r="DD91" s="3">
        <f t="shared" si="102"/>
        <v>0</v>
      </c>
      <c r="DE91" s="3">
        <f t="shared" si="102"/>
        <v>0</v>
      </c>
      <c r="DF91" s="3">
        <f t="shared" si="102"/>
        <v>0</v>
      </c>
      <c r="DG91" s="4">
        <f t="shared" ref="DG91:EL91" si="103">DG118</f>
        <v>270308816.74000001</v>
      </c>
      <c r="DH91" s="4">
        <f t="shared" si="103"/>
        <v>270308816.74000001</v>
      </c>
      <c r="DI91" s="4">
        <f t="shared" si="103"/>
        <v>0</v>
      </c>
      <c r="DJ91" s="4">
        <f t="shared" si="103"/>
        <v>0</v>
      </c>
      <c r="DK91" s="4">
        <f t="shared" si="103"/>
        <v>0</v>
      </c>
      <c r="DL91" s="4">
        <f t="shared" si="103"/>
        <v>0</v>
      </c>
      <c r="DM91" s="4">
        <f t="shared" si="103"/>
        <v>0</v>
      </c>
      <c r="DN91" s="4">
        <f t="shared" si="103"/>
        <v>0</v>
      </c>
      <c r="DO91" s="4">
        <f t="shared" si="103"/>
        <v>0</v>
      </c>
      <c r="DP91" s="4">
        <f t="shared" si="103"/>
        <v>0</v>
      </c>
      <c r="DQ91" s="4">
        <f t="shared" si="103"/>
        <v>0</v>
      </c>
      <c r="DR91" s="4">
        <f t="shared" si="103"/>
        <v>0</v>
      </c>
      <c r="DS91" s="4">
        <f t="shared" si="103"/>
        <v>0</v>
      </c>
      <c r="DT91" s="4">
        <f t="shared" si="103"/>
        <v>270308816.74000001</v>
      </c>
      <c r="DU91" s="4">
        <f t="shared" si="103"/>
        <v>270308816.74000001</v>
      </c>
      <c r="DV91" s="4">
        <f t="shared" si="103"/>
        <v>0</v>
      </c>
      <c r="DW91" s="4">
        <f t="shared" si="103"/>
        <v>0</v>
      </c>
      <c r="DX91" s="4">
        <f t="shared" si="103"/>
        <v>0</v>
      </c>
      <c r="DY91" s="4">
        <f t="shared" si="103"/>
        <v>0</v>
      </c>
      <c r="DZ91" s="4">
        <f t="shared" si="103"/>
        <v>0</v>
      </c>
      <c r="EA91" s="4">
        <f t="shared" si="103"/>
        <v>0</v>
      </c>
      <c r="EB91" s="4">
        <f t="shared" si="103"/>
        <v>0</v>
      </c>
      <c r="EC91" s="4">
        <f t="shared" si="103"/>
        <v>0</v>
      </c>
      <c r="ED91" s="4">
        <f t="shared" si="103"/>
        <v>0</v>
      </c>
      <c r="EE91" s="4">
        <f t="shared" si="103"/>
        <v>0</v>
      </c>
      <c r="EF91" s="4">
        <f t="shared" si="103"/>
        <v>0</v>
      </c>
      <c r="EG91" s="4">
        <f t="shared" si="103"/>
        <v>0</v>
      </c>
      <c r="EH91" s="4">
        <f t="shared" si="103"/>
        <v>270060344.74000001</v>
      </c>
      <c r="EI91" s="4">
        <f t="shared" si="103"/>
        <v>0</v>
      </c>
      <c r="EJ91" s="4">
        <f t="shared" si="103"/>
        <v>270308816.74000001</v>
      </c>
      <c r="EK91" s="4">
        <f t="shared" si="103"/>
        <v>0</v>
      </c>
      <c r="EL91" s="4">
        <f t="shared" si="103"/>
        <v>248472</v>
      </c>
      <c r="EM91" s="4">
        <f t="shared" ref="EM91:FR91" si="104">EM118</f>
        <v>0</v>
      </c>
      <c r="EN91" s="4">
        <f t="shared" si="104"/>
        <v>270308816.74000001</v>
      </c>
      <c r="EO91" s="4">
        <f t="shared" si="104"/>
        <v>248472</v>
      </c>
      <c r="EP91" s="4">
        <f t="shared" si="104"/>
        <v>0</v>
      </c>
      <c r="EQ91" s="4">
        <f t="shared" si="104"/>
        <v>248472</v>
      </c>
      <c r="ER91" s="4">
        <f t="shared" si="104"/>
        <v>270060344.74000001</v>
      </c>
      <c r="ES91" s="4">
        <f t="shared" si="104"/>
        <v>0</v>
      </c>
      <c r="ET91" s="4">
        <f t="shared" si="104"/>
        <v>0</v>
      </c>
      <c r="EU91" s="4">
        <f t="shared" si="104"/>
        <v>0</v>
      </c>
      <c r="EV91" s="4">
        <f t="shared" si="104"/>
        <v>0</v>
      </c>
      <c r="EW91" s="4">
        <f t="shared" si="104"/>
        <v>0</v>
      </c>
      <c r="EX91" s="4">
        <f t="shared" si="104"/>
        <v>0</v>
      </c>
      <c r="EY91" s="4">
        <f t="shared" si="104"/>
        <v>0</v>
      </c>
      <c r="EZ91" s="4">
        <f t="shared" si="104"/>
        <v>0</v>
      </c>
      <c r="FA91" s="4">
        <f t="shared" si="104"/>
        <v>0</v>
      </c>
      <c r="FB91" s="4">
        <f t="shared" si="104"/>
        <v>0</v>
      </c>
      <c r="FC91" s="4">
        <f t="shared" si="104"/>
        <v>0</v>
      </c>
      <c r="FD91" s="4">
        <f t="shared" si="104"/>
        <v>0</v>
      </c>
      <c r="FE91" s="4">
        <f t="shared" si="104"/>
        <v>0</v>
      </c>
      <c r="FF91" s="4">
        <f t="shared" si="104"/>
        <v>0</v>
      </c>
      <c r="FG91" s="4">
        <f t="shared" si="104"/>
        <v>0</v>
      </c>
      <c r="FH91" s="4">
        <f t="shared" si="104"/>
        <v>0</v>
      </c>
      <c r="FI91" s="4">
        <f t="shared" si="104"/>
        <v>0</v>
      </c>
      <c r="FJ91" s="4">
        <f t="shared" si="104"/>
        <v>0</v>
      </c>
      <c r="FK91" s="4">
        <f t="shared" si="104"/>
        <v>0</v>
      </c>
      <c r="FL91" s="4">
        <f t="shared" si="104"/>
        <v>0</v>
      </c>
      <c r="FM91" s="4">
        <f t="shared" si="104"/>
        <v>0</v>
      </c>
      <c r="FN91" s="4">
        <f t="shared" si="104"/>
        <v>0</v>
      </c>
      <c r="FO91" s="4">
        <f t="shared" si="104"/>
        <v>0</v>
      </c>
      <c r="FP91" s="4">
        <f t="shared" si="104"/>
        <v>0</v>
      </c>
      <c r="FQ91" s="4">
        <f t="shared" si="104"/>
        <v>270060344.74000001</v>
      </c>
      <c r="FR91" s="4">
        <f t="shared" si="104"/>
        <v>0</v>
      </c>
      <c r="FS91" s="4">
        <f t="shared" ref="FS91:GX91" si="105">FS118</f>
        <v>270308816.74000001</v>
      </c>
      <c r="FT91" s="4">
        <f t="shared" si="105"/>
        <v>0</v>
      </c>
      <c r="FU91" s="4">
        <f t="shared" si="105"/>
        <v>248472</v>
      </c>
      <c r="FV91" s="4">
        <f t="shared" si="105"/>
        <v>0</v>
      </c>
      <c r="FW91" s="4">
        <f t="shared" si="105"/>
        <v>270308816.74000001</v>
      </c>
      <c r="FX91" s="4">
        <f t="shared" si="105"/>
        <v>248472</v>
      </c>
      <c r="FY91" s="4">
        <f t="shared" si="105"/>
        <v>0</v>
      </c>
      <c r="FZ91" s="4">
        <f t="shared" si="105"/>
        <v>248472</v>
      </c>
      <c r="GA91" s="4">
        <f t="shared" si="105"/>
        <v>270060344.74000001</v>
      </c>
      <c r="GB91" s="4">
        <f t="shared" si="105"/>
        <v>0</v>
      </c>
      <c r="GC91" s="4">
        <f t="shared" si="105"/>
        <v>0</v>
      </c>
      <c r="GD91" s="4">
        <f t="shared" si="105"/>
        <v>0</v>
      </c>
      <c r="GE91" s="4">
        <f t="shared" si="105"/>
        <v>0</v>
      </c>
      <c r="GF91" s="4">
        <f t="shared" si="105"/>
        <v>0</v>
      </c>
      <c r="GG91" s="4">
        <f t="shared" si="105"/>
        <v>0</v>
      </c>
      <c r="GH91" s="4">
        <f t="shared" si="105"/>
        <v>0</v>
      </c>
      <c r="GI91" s="4">
        <f t="shared" si="105"/>
        <v>0</v>
      </c>
      <c r="GJ91" s="4">
        <f t="shared" si="105"/>
        <v>0</v>
      </c>
      <c r="GK91" s="4">
        <f t="shared" si="105"/>
        <v>0</v>
      </c>
      <c r="GL91" s="4">
        <f t="shared" si="105"/>
        <v>0</v>
      </c>
      <c r="GM91" s="4">
        <f t="shared" si="105"/>
        <v>0</v>
      </c>
      <c r="GN91" s="4">
        <f t="shared" si="105"/>
        <v>0</v>
      </c>
      <c r="GO91" s="4">
        <f t="shared" si="105"/>
        <v>0</v>
      </c>
      <c r="GP91" s="4">
        <f t="shared" si="105"/>
        <v>0</v>
      </c>
      <c r="GQ91" s="4">
        <f t="shared" si="105"/>
        <v>0</v>
      </c>
      <c r="GR91" s="4">
        <f t="shared" si="105"/>
        <v>0</v>
      </c>
      <c r="GS91" s="4">
        <f t="shared" si="105"/>
        <v>0</v>
      </c>
      <c r="GT91" s="4">
        <f t="shared" si="105"/>
        <v>0</v>
      </c>
      <c r="GU91" s="4">
        <f t="shared" si="105"/>
        <v>0</v>
      </c>
      <c r="GV91" s="4">
        <f t="shared" si="105"/>
        <v>0</v>
      </c>
      <c r="GW91" s="4">
        <f t="shared" si="105"/>
        <v>0</v>
      </c>
      <c r="GX91" s="4">
        <f t="shared" si="105"/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148</v>
      </c>
      <c r="F93" s="2" t="s">
        <v>149</v>
      </c>
      <c r="G93" s="2" t="s">
        <v>150</v>
      </c>
      <c r="H93" s="2" t="s">
        <v>151</v>
      </c>
      <c r="I93" s="2">
        <f>ROUND(ROUND(2,4),7)</f>
        <v>2</v>
      </c>
      <c r="J93" s="2">
        <v>0</v>
      </c>
      <c r="K93" s="2">
        <f>ROUND(ROUND(2,4),7)</f>
        <v>2</v>
      </c>
      <c r="L93" s="2"/>
      <c r="M93" s="2"/>
      <c r="N93" s="2"/>
      <c r="O93" s="2">
        <f t="shared" ref="O93:O116" si="106">ROUND(CP93,2)</f>
        <v>19130209.16</v>
      </c>
      <c r="P93" s="2">
        <f t="shared" ref="P93:P116" si="107">ROUND(CQ93*I93,2)</f>
        <v>19130209.16</v>
      </c>
      <c r="Q93" s="2">
        <f t="shared" ref="Q93:Q116" si="108">ROUND(CR93*I93,2)</f>
        <v>0</v>
      </c>
      <c r="R93" s="2">
        <f t="shared" ref="R93:R116" si="109">ROUND(CS93*I93,2)</f>
        <v>0</v>
      </c>
      <c r="S93" s="2">
        <f t="shared" ref="S93:S116" si="110">ROUND(CT93*I93,2)</f>
        <v>0</v>
      </c>
      <c r="T93" s="2">
        <f t="shared" ref="T93:T116" si="111">ROUND(CU93*I93,2)</f>
        <v>0</v>
      </c>
      <c r="U93" s="2">
        <f t="shared" ref="U93:U116" si="112">ROUND(CV93*I93,7)</f>
        <v>0</v>
      </c>
      <c r="V93" s="2">
        <f t="shared" ref="V93:V116" si="113">ROUND(CW93*I93,7)</f>
        <v>0</v>
      </c>
      <c r="W93" s="2">
        <f t="shared" ref="W93:W116" si="114">ROUND(CX93*I93,2)</f>
        <v>0</v>
      </c>
      <c r="X93" s="2">
        <f t="shared" ref="X93:X116" si="115">ROUND(CY93,2)</f>
        <v>0</v>
      </c>
      <c r="Y93" s="2">
        <f t="shared" ref="Y93:Y116" si="116">ROUND(CZ93,2)</f>
        <v>0</v>
      </c>
      <c r="Z93" s="2"/>
      <c r="AA93" s="2">
        <v>64992411</v>
      </c>
      <c r="AB93" s="2">
        <f t="shared" ref="AB93:AB116" si="117">ROUND((AC93+AD93+AF93),2)</f>
        <v>9565104.5800000001</v>
      </c>
      <c r="AC93" s="2">
        <f t="shared" ref="AC93:AC116" si="118">ROUND((ES93),2)</f>
        <v>9565104.5800000001</v>
      </c>
      <c r="AD93" s="2">
        <f t="shared" ref="AD93:AD116" si="119">ROUND((((ET93)-(EU93))+AE93),2)</f>
        <v>0</v>
      </c>
      <c r="AE93" s="2">
        <f t="shared" ref="AE93:AE116" si="120">ROUND((EU93),2)</f>
        <v>0</v>
      </c>
      <c r="AF93" s="2">
        <f t="shared" ref="AF93:AF116" si="121">ROUND((EV93),2)</f>
        <v>0</v>
      </c>
      <c r="AG93" s="2">
        <f t="shared" ref="AG93:AG116" si="122">ROUND((AP93),2)</f>
        <v>0</v>
      </c>
      <c r="AH93" s="2">
        <f t="shared" ref="AH93:AH116" si="123">(EW93)</f>
        <v>0</v>
      </c>
      <c r="AI93" s="2">
        <f t="shared" ref="AI93:AI116" si="124">(EX93)</f>
        <v>0</v>
      </c>
      <c r="AJ93" s="2">
        <f t="shared" ref="AJ93:AJ116" si="125">(AS93)</f>
        <v>0</v>
      </c>
      <c r="AK93" s="2">
        <v>9565104.5800000001</v>
      </c>
      <c r="AL93" s="2">
        <v>9565104.5800000001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78</v>
      </c>
      <c r="AU93" s="2">
        <v>57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3</v>
      </c>
      <c r="BJ93" s="2" t="s">
        <v>3</v>
      </c>
      <c r="BK93" s="2"/>
      <c r="BL93" s="2"/>
      <c r="BM93" s="2">
        <v>400002</v>
      </c>
      <c r="BN93" s="2">
        <v>0</v>
      </c>
      <c r="BO93" s="2" t="s">
        <v>3</v>
      </c>
      <c r="BP93" s="2">
        <v>0</v>
      </c>
      <c r="BQ93" s="2">
        <v>7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78</v>
      </c>
      <c r="CA93" s="2">
        <v>57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ref="CP93:CP116" si="126">(P93+Q93+S93)</f>
        <v>19130209.16</v>
      </c>
      <c r="CQ93" s="2">
        <f>AC93*BC93</f>
        <v>9565104.5800000001</v>
      </c>
      <c r="CR93" s="2">
        <f>(((ET93)*BB93-(EU93)*BS93)+AE93*BS93)</f>
        <v>0</v>
      </c>
      <c r="CS93" s="2">
        <f t="shared" ref="CS93:CS116" si="127">AE93*BS93</f>
        <v>0</v>
      </c>
      <c r="CT93" s="2">
        <f t="shared" ref="CT93:CT116" si="128">AF93*BA93</f>
        <v>0</v>
      </c>
      <c r="CU93" s="2">
        <f t="shared" ref="CU93:CU116" si="129">AG93</f>
        <v>0</v>
      </c>
      <c r="CV93" s="2">
        <f t="shared" ref="CV93:CV116" si="130">AH93</f>
        <v>0</v>
      </c>
      <c r="CW93" s="2">
        <f t="shared" ref="CW93:CW116" si="131">AI93</f>
        <v>0</v>
      </c>
      <c r="CX93" s="2">
        <f t="shared" ref="CX93:CX116" si="132">AJ93</f>
        <v>0</v>
      </c>
      <c r="CY93" s="2">
        <f t="shared" ref="CY93:CY116" si="133">(((S93+R93)*AT93)/100)</f>
        <v>0</v>
      </c>
      <c r="CZ93" s="2">
        <f t="shared" ref="CZ93:CZ116" si="134">(((S93+R93)*AU93)/100)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151</v>
      </c>
      <c r="DW93" s="2" t="s">
        <v>151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49994505</v>
      </c>
      <c r="EF93" s="2">
        <v>7</v>
      </c>
      <c r="EG93" s="2" t="s">
        <v>152</v>
      </c>
      <c r="EH93" s="2">
        <v>109</v>
      </c>
      <c r="EI93" s="2" t="s">
        <v>153</v>
      </c>
      <c r="EJ93" s="2">
        <v>1</v>
      </c>
      <c r="EK93" s="2">
        <v>400002</v>
      </c>
      <c r="EL93" s="2" t="s">
        <v>153</v>
      </c>
      <c r="EM93" s="2" t="s">
        <v>114</v>
      </c>
      <c r="EN93" s="2"/>
      <c r="EO93" s="2" t="s">
        <v>3</v>
      </c>
      <c r="EP93" s="2"/>
      <c r="EQ93" s="2">
        <v>1703936</v>
      </c>
      <c r="ER93" s="2">
        <v>9565104.5800000001</v>
      </c>
      <c r="ES93" s="2">
        <v>9565104.5800000001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ref="FR93:FR98" si="135">P93</f>
        <v>19130209.16</v>
      </c>
      <c r="FS93" s="2">
        <v>0</v>
      </c>
      <c r="FT93" s="2"/>
      <c r="FU93" s="2"/>
      <c r="FV93" s="2"/>
      <c r="FW93" s="2"/>
      <c r="FX93" s="2">
        <v>78</v>
      </c>
      <c r="FY93" s="2">
        <v>57</v>
      </c>
      <c r="FZ93" s="2"/>
      <c r="GA93" s="2" t="s">
        <v>3</v>
      </c>
      <c r="GB93" s="2"/>
      <c r="GC93" s="2"/>
      <c r="GD93" s="2">
        <v>1</v>
      </c>
      <c r="GE93" s="2"/>
      <c r="GF93" s="2">
        <v>901469896</v>
      </c>
      <c r="GG93" s="2">
        <v>2</v>
      </c>
      <c r="GH93" s="2">
        <v>0</v>
      </c>
      <c r="GI93" s="2">
        <v>-2</v>
      </c>
      <c r="GJ93" s="2">
        <v>0</v>
      </c>
      <c r="GK93" s="2">
        <v>0</v>
      </c>
      <c r="GL93" s="2">
        <f t="shared" ref="GL93:GL116" si="136">ROUND(IF(AND(BH93=3,BI93=3,FS93&lt;&gt;0),P93,0),2)</f>
        <v>0</v>
      </c>
      <c r="GM93" s="2">
        <f>ROUND(O93+X93+Y93,2)+GX93</f>
        <v>19130209.16</v>
      </c>
      <c r="GN93" s="2">
        <f t="shared" ref="GN93:GN116" si="137">IF(OR(BI93=0,BI93=1),GM93-GX93,0)</f>
        <v>0</v>
      </c>
      <c r="GO93" s="2">
        <f t="shared" ref="GO93:GO116" si="138">IF(BI93=2,GM93-GX93,0)</f>
        <v>0</v>
      </c>
      <c r="GP93" s="2">
        <f t="shared" ref="GP93:GP116" si="139">IF(BI93=4,GM93-GX93,0)</f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ref="GV93:GV116" si="140">ROUND((GT93),2)</f>
        <v>0</v>
      </c>
      <c r="GW93" s="2">
        <v>1</v>
      </c>
      <c r="GX93" s="2">
        <f t="shared" ref="GX93:GX116" si="141">ROUND(HC93*I93,2)</f>
        <v>0</v>
      </c>
      <c r="GY93" s="2"/>
      <c r="GZ93" s="2"/>
      <c r="HA93" s="2">
        <v>0</v>
      </c>
      <c r="HB93" s="2">
        <v>0</v>
      </c>
      <c r="HC93" s="2">
        <f t="shared" ref="HC93:HC116" si="142"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154</v>
      </c>
      <c r="HO93" s="2" t="s">
        <v>155</v>
      </c>
      <c r="HP93" s="2" t="s">
        <v>153</v>
      </c>
      <c r="HQ93" s="2" t="s">
        <v>153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148</v>
      </c>
      <c r="F94" t="s">
        <v>149</v>
      </c>
      <c r="G94" t="s">
        <v>150</v>
      </c>
      <c r="H94" t="s">
        <v>151</v>
      </c>
      <c r="I94">
        <f>ROUND(ROUND(2,4),7)</f>
        <v>2</v>
      </c>
      <c r="J94">
        <v>0</v>
      </c>
      <c r="K94">
        <f>ROUND(ROUND(2,4),7)</f>
        <v>2</v>
      </c>
      <c r="O94">
        <f t="shared" si="106"/>
        <v>168754600.80000001</v>
      </c>
      <c r="P94">
        <f t="shared" si="107"/>
        <v>168754600.80000001</v>
      </c>
      <c r="Q94">
        <f t="shared" si="108"/>
        <v>0</v>
      </c>
      <c r="R94">
        <f t="shared" si="109"/>
        <v>0</v>
      </c>
      <c r="S94">
        <f t="shared" si="110"/>
        <v>0</v>
      </c>
      <c r="T94">
        <f t="shared" si="111"/>
        <v>0</v>
      </c>
      <c r="U94">
        <f t="shared" si="112"/>
        <v>0</v>
      </c>
      <c r="V94">
        <f t="shared" si="113"/>
        <v>0</v>
      </c>
      <c r="W94">
        <f t="shared" si="114"/>
        <v>0</v>
      </c>
      <c r="X94">
        <f t="shared" si="115"/>
        <v>0</v>
      </c>
      <c r="Y94">
        <f t="shared" si="116"/>
        <v>0</v>
      </c>
      <c r="AA94">
        <v>64992409</v>
      </c>
      <c r="AB94">
        <f t="shared" si="117"/>
        <v>84377300.400000006</v>
      </c>
      <c r="AC94">
        <f t="shared" si="118"/>
        <v>84377300.400000006</v>
      </c>
      <c r="AD94">
        <f t="shared" si="119"/>
        <v>0</v>
      </c>
      <c r="AE94">
        <f t="shared" si="120"/>
        <v>0</v>
      </c>
      <c r="AF94">
        <f t="shared" si="121"/>
        <v>0</v>
      </c>
      <c r="AG94">
        <f t="shared" si="122"/>
        <v>0</v>
      </c>
      <c r="AH94">
        <f t="shared" si="123"/>
        <v>0</v>
      </c>
      <c r="AI94">
        <f t="shared" si="124"/>
        <v>0</v>
      </c>
      <c r="AJ94">
        <f t="shared" si="125"/>
        <v>0</v>
      </c>
      <c r="AK94">
        <v>84377300.399999991</v>
      </c>
      <c r="AL94">
        <v>84377300.399999991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78</v>
      </c>
      <c r="AU94">
        <v>57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6.74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3</v>
      </c>
      <c r="BJ94" t="s">
        <v>3</v>
      </c>
      <c r="BM94">
        <v>400002</v>
      </c>
      <c r="BN94">
        <v>0</v>
      </c>
      <c r="BO94" t="s">
        <v>3</v>
      </c>
      <c r="BP94">
        <v>0</v>
      </c>
      <c r="BQ94">
        <v>7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78</v>
      </c>
      <c r="CA94">
        <v>57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26"/>
        <v>168754600.80000001</v>
      </c>
      <c r="CQ94">
        <f>AC94</f>
        <v>84377300.400000006</v>
      </c>
      <c r="CR94">
        <f>(((ET94)-(EU94)*BS94)+AE94*BS94)</f>
        <v>0</v>
      </c>
      <c r="CS94">
        <f t="shared" si="127"/>
        <v>0</v>
      </c>
      <c r="CT94">
        <f t="shared" si="128"/>
        <v>0</v>
      </c>
      <c r="CU94">
        <f t="shared" si="129"/>
        <v>0</v>
      </c>
      <c r="CV94">
        <f t="shared" si="130"/>
        <v>0</v>
      </c>
      <c r="CW94">
        <f t="shared" si="131"/>
        <v>0</v>
      </c>
      <c r="CX94">
        <f t="shared" si="132"/>
        <v>0</v>
      </c>
      <c r="CY94">
        <f t="shared" si="133"/>
        <v>0</v>
      </c>
      <c r="CZ94">
        <f t="shared" si="134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151</v>
      </c>
      <c r="DW94" t="s">
        <v>151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49994505</v>
      </c>
      <c r="EF94">
        <v>7</v>
      </c>
      <c r="EG94" t="s">
        <v>152</v>
      </c>
      <c r="EH94">
        <v>109</v>
      </c>
      <c r="EI94" t="s">
        <v>153</v>
      </c>
      <c r="EJ94">
        <v>1</v>
      </c>
      <c r="EK94">
        <v>400002</v>
      </c>
      <c r="EL94" t="s">
        <v>153</v>
      </c>
      <c r="EM94" t="s">
        <v>114</v>
      </c>
      <c r="EO94" t="s">
        <v>3</v>
      </c>
      <c r="EQ94">
        <v>1703936</v>
      </c>
      <c r="ER94">
        <v>84377300.399999991</v>
      </c>
      <c r="ES94">
        <v>84377300.399999991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80948329.170000002</v>
      </c>
      <c r="FQ94">
        <v>0</v>
      </c>
      <c r="FR94">
        <f t="shared" si="135"/>
        <v>168754600.80000001</v>
      </c>
      <c r="FS94">
        <v>0</v>
      </c>
      <c r="FX94">
        <v>78</v>
      </c>
      <c r="FY94">
        <v>57</v>
      </c>
      <c r="GA94" t="s">
        <v>156</v>
      </c>
      <c r="GD94">
        <v>0</v>
      </c>
      <c r="GF94">
        <v>901469896</v>
      </c>
      <c r="GG94">
        <v>2</v>
      </c>
      <c r="GH94">
        <v>3</v>
      </c>
      <c r="GI94">
        <v>5</v>
      </c>
      <c r="GJ94">
        <v>0</v>
      </c>
      <c r="GK94">
        <f>ROUND(R94*(S12)/100,2)</f>
        <v>0</v>
      </c>
      <c r="GL94">
        <f t="shared" si="136"/>
        <v>0</v>
      </c>
      <c r="GM94">
        <f>ROUND(O94+X94+Y94+GK94,2)+GX94</f>
        <v>168754600.80000001</v>
      </c>
      <c r="GN94">
        <f t="shared" si="137"/>
        <v>0</v>
      </c>
      <c r="GO94">
        <f t="shared" si="138"/>
        <v>0</v>
      </c>
      <c r="GP94">
        <f t="shared" si="139"/>
        <v>0</v>
      </c>
      <c r="GR94">
        <v>1</v>
      </c>
      <c r="GS94">
        <v>1</v>
      </c>
      <c r="GT94">
        <v>0</v>
      </c>
      <c r="GU94" t="s">
        <v>3</v>
      </c>
      <c r="GV94">
        <f t="shared" si="140"/>
        <v>0</v>
      </c>
      <c r="GW94">
        <v>1</v>
      </c>
      <c r="GX94">
        <f t="shared" si="141"/>
        <v>0</v>
      </c>
      <c r="HA94">
        <v>0</v>
      </c>
      <c r="HB94">
        <v>0</v>
      </c>
      <c r="HC94">
        <f t="shared" si="142"/>
        <v>0</v>
      </c>
      <c r="HE94" t="s">
        <v>41</v>
      </c>
      <c r="HF94" t="s">
        <v>157</v>
      </c>
      <c r="HH94">
        <f>ROUND(AC94*I94,2)</f>
        <v>168754600.80000001</v>
      </c>
      <c r="HM94" t="s">
        <v>3</v>
      </c>
      <c r="HN94" t="s">
        <v>154</v>
      </c>
      <c r="HO94" t="s">
        <v>155</v>
      </c>
      <c r="HP94" t="s">
        <v>153</v>
      </c>
      <c r="HQ94" t="s">
        <v>153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158</v>
      </c>
      <c r="F95" s="2" t="s">
        <v>159</v>
      </c>
      <c r="G95" s="2" t="s">
        <v>160</v>
      </c>
      <c r="H95" s="2" t="s">
        <v>151</v>
      </c>
      <c r="I95" s="2">
        <v>1</v>
      </c>
      <c r="J95" s="2">
        <v>0</v>
      </c>
      <c r="K95" s="2">
        <v>1</v>
      </c>
      <c r="L95" s="2"/>
      <c r="M95" s="2"/>
      <c r="N95" s="2"/>
      <c r="O95" s="2">
        <f t="shared" si="106"/>
        <v>9565104.5800000001</v>
      </c>
      <c r="P95" s="2">
        <f t="shared" si="107"/>
        <v>9565104.5800000001</v>
      </c>
      <c r="Q95" s="2">
        <f t="shared" si="108"/>
        <v>0</v>
      </c>
      <c r="R95" s="2">
        <f t="shared" si="109"/>
        <v>0</v>
      </c>
      <c r="S95" s="2">
        <f t="shared" si="110"/>
        <v>0</v>
      </c>
      <c r="T95" s="2">
        <f t="shared" si="111"/>
        <v>0</v>
      </c>
      <c r="U95" s="2">
        <f t="shared" si="112"/>
        <v>0</v>
      </c>
      <c r="V95" s="2">
        <f t="shared" si="113"/>
        <v>0</v>
      </c>
      <c r="W95" s="2">
        <f t="shared" si="114"/>
        <v>0</v>
      </c>
      <c r="X95" s="2">
        <f t="shared" si="115"/>
        <v>0</v>
      </c>
      <c r="Y95" s="2">
        <f t="shared" si="116"/>
        <v>0</v>
      </c>
      <c r="Z95" s="2"/>
      <c r="AA95" s="2">
        <v>64992411</v>
      </c>
      <c r="AB95" s="2">
        <f t="shared" si="117"/>
        <v>9565104.5800000001</v>
      </c>
      <c r="AC95" s="2">
        <f t="shared" si="118"/>
        <v>9565104.5800000001</v>
      </c>
      <c r="AD95" s="2">
        <f t="shared" si="119"/>
        <v>0</v>
      </c>
      <c r="AE95" s="2">
        <f t="shared" si="120"/>
        <v>0</v>
      </c>
      <c r="AF95" s="2">
        <f t="shared" si="121"/>
        <v>0</v>
      </c>
      <c r="AG95" s="2">
        <f t="shared" si="122"/>
        <v>0</v>
      </c>
      <c r="AH95" s="2">
        <f t="shared" si="123"/>
        <v>0</v>
      </c>
      <c r="AI95" s="2">
        <f t="shared" si="124"/>
        <v>0</v>
      </c>
      <c r="AJ95" s="2">
        <f t="shared" si="125"/>
        <v>0</v>
      </c>
      <c r="AK95" s="2">
        <v>9565104.5800000001</v>
      </c>
      <c r="AL95" s="2">
        <v>9565104.5800000001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78</v>
      </c>
      <c r="AU95" s="2">
        <v>57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3</v>
      </c>
      <c r="BJ95" s="2" t="s">
        <v>3</v>
      </c>
      <c r="BK95" s="2"/>
      <c r="BL95" s="2"/>
      <c r="BM95" s="2">
        <v>400002</v>
      </c>
      <c r="BN95" s="2">
        <v>0</v>
      </c>
      <c r="BO95" s="2" t="s">
        <v>3</v>
      </c>
      <c r="BP95" s="2">
        <v>0</v>
      </c>
      <c r="BQ95" s="2">
        <v>7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78</v>
      </c>
      <c r="CA95" s="2">
        <v>57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126"/>
        <v>9565104.5800000001</v>
      </c>
      <c r="CQ95" s="2">
        <f>AC95*BC95</f>
        <v>9565104.5800000001</v>
      </c>
      <c r="CR95" s="2">
        <f>(((ET95)*BB95-(EU95)*BS95)+AE95*BS95)</f>
        <v>0</v>
      </c>
      <c r="CS95" s="2">
        <f t="shared" si="127"/>
        <v>0</v>
      </c>
      <c r="CT95" s="2">
        <f t="shared" si="128"/>
        <v>0</v>
      </c>
      <c r="CU95" s="2">
        <f t="shared" si="129"/>
        <v>0</v>
      </c>
      <c r="CV95" s="2">
        <f t="shared" si="130"/>
        <v>0</v>
      </c>
      <c r="CW95" s="2">
        <f t="shared" si="131"/>
        <v>0</v>
      </c>
      <c r="CX95" s="2">
        <f t="shared" si="132"/>
        <v>0</v>
      </c>
      <c r="CY95" s="2">
        <f t="shared" si="133"/>
        <v>0</v>
      </c>
      <c r="CZ95" s="2">
        <f t="shared" si="134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151</v>
      </c>
      <c r="DW95" s="2" t="s">
        <v>151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49994505</v>
      </c>
      <c r="EF95" s="2">
        <v>7</v>
      </c>
      <c r="EG95" s="2" t="s">
        <v>152</v>
      </c>
      <c r="EH95" s="2">
        <v>109</v>
      </c>
      <c r="EI95" s="2" t="s">
        <v>153</v>
      </c>
      <c r="EJ95" s="2">
        <v>1</v>
      </c>
      <c r="EK95" s="2">
        <v>400002</v>
      </c>
      <c r="EL95" s="2" t="s">
        <v>153</v>
      </c>
      <c r="EM95" s="2" t="s">
        <v>114</v>
      </c>
      <c r="EN95" s="2"/>
      <c r="EO95" s="2" t="s">
        <v>3</v>
      </c>
      <c r="EP95" s="2"/>
      <c r="EQ95" s="2">
        <v>131072</v>
      </c>
      <c r="ER95" s="2">
        <v>9565104.5800000001</v>
      </c>
      <c r="ES95" s="2">
        <v>9565104.5800000001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35"/>
        <v>9565104.5800000001</v>
      </c>
      <c r="FS95" s="2">
        <v>0</v>
      </c>
      <c r="FT95" s="2"/>
      <c r="FU95" s="2"/>
      <c r="FV95" s="2"/>
      <c r="FW95" s="2"/>
      <c r="FX95" s="2">
        <v>78</v>
      </c>
      <c r="FY95" s="2">
        <v>57</v>
      </c>
      <c r="FZ95" s="2"/>
      <c r="GA95" s="2" t="s">
        <v>3</v>
      </c>
      <c r="GB95" s="2"/>
      <c r="GC95" s="2"/>
      <c r="GD95" s="2">
        <v>1</v>
      </c>
      <c r="GE95" s="2"/>
      <c r="GF95" s="2">
        <v>1881432444</v>
      </c>
      <c r="GG95" s="2">
        <v>2</v>
      </c>
      <c r="GH95" s="2">
        <v>0</v>
      </c>
      <c r="GI95" s="2">
        <v>-2</v>
      </c>
      <c r="GJ95" s="2">
        <v>0</v>
      </c>
      <c r="GK95" s="2">
        <v>0</v>
      </c>
      <c r="GL95" s="2">
        <f t="shared" si="136"/>
        <v>0</v>
      </c>
      <c r="GM95" s="2">
        <f>ROUND(O95+X95+Y95,2)+GX95</f>
        <v>9565104.5800000001</v>
      </c>
      <c r="GN95" s="2">
        <f t="shared" si="137"/>
        <v>0</v>
      </c>
      <c r="GO95" s="2">
        <f t="shared" si="138"/>
        <v>0</v>
      </c>
      <c r="GP95" s="2">
        <f t="shared" si="139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140"/>
        <v>0</v>
      </c>
      <c r="GW95" s="2">
        <v>1</v>
      </c>
      <c r="GX95" s="2">
        <f t="shared" si="141"/>
        <v>0</v>
      </c>
      <c r="GY95" s="2"/>
      <c r="GZ95" s="2"/>
      <c r="HA95" s="2">
        <v>0</v>
      </c>
      <c r="HB95" s="2">
        <v>0</v>
      </c>
      <c r="HC95" s="2">
        <f t="shared" si="14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154</v>
      </c>
      <c r="HO95" s="2" t="s">
        <v>155</v>
      </c>
      <c r="HP95" s="2" t="s">
        <v>153</v>
      </c>
      <c r="HQ95" s="2" t="s">
        <v>153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158</v>
      </c>
      <c r="F96" t="s">
        <v>159</v>
      </c>
      <c r="G96" t="s">
        <v>160</v>
      </c>
      <c r="H96" t="s">
        <v>151</v>
      </c>
      <c r="I96">
        <v>1</v>
      </c>
      <c r="J96">
        <v>0</v>
      </c>
      <c r="K96">
        <v>1</v>
      </c>
      <c r="O96">
        <f t="shared" si="106"/>
        <v>65754514.329999998</v>
      </c>
      <c r="P96">
        <f t="shared" si="107"/>
        <v>65754514.329999998</v>
      </c>
      <c r="Q96">
        <f t="shared" si="108"/>
        <v>0</v>
      </c>
      <c r="R96">
        <f t="shared" si="109"/>
        <v>0</v>
      </c>
      <c r="S96">
        <f t="shared" si="110"/>
        <v>0</v>
      </c>
      <c r="T96">
        <f t="shared" si="111"/>
        <v>0</v>
      </c>
      <c r="U96">
        <f t="shared" si="112"/>
        <v>0</v>
      </c>
      <c r="V96">
        <f t="shared" si="113"/>
        <v>0</v>
      </c>
      <c r="W96">
        <f t="shared" si="114"/>
        <v>0</v>
      </c>
      <c r="X96">
        <f t="shared" si="115"/>
        <v>0</v>
      </c>
      <c r="Y96">
        <f t="shared" si="116"/>
        <v>0</v>
      </c>
      <c r="AA96">
        <v>64992409</v>
      </c>
      <c r="AB96">
        <f t="shared" si="117"/>
        <v>65754514.329999998</v>
      </c>
      <c r="AC96">
        <f t="shared" si="118"/>
        <v>65754514.329999998</v>
      </c>
      <c r="AD96">
        <f t="shared" si="119"/>
        <v>0</v>
      </c>
      <c r="AE96">
        <f t="shared" si="120"/>
        <v>0</v>
      </c>
      <c r="AF96">
        <f t="shared" si="121"/>
        <v>0</v>
      </c>
      <c r="AG96">
        <f t="shared" si="122"/>
        <v>0</v>
      </c>
      <c r="AH96">
        <f t="shared" si="123"/>
        <v>0</v>
      </c>
      <c r="AI96">
        <f t="shared" si="124"/>
        <v>0</v>
      </c>
      <c r="AJ96">
        <f t="shared" si="125"/>
        <v>0</v>
      </c>
      <c r="AK96">
        <v>65754514.329999998</v>
      </c>
      <c r="AL96">
        <v>65754514.329999998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78</v>
      </c>
      <c r="AU96">
        <v>57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6.74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3</v>
      </c>
      <c r="BJ96" t="s">
        <v>3</v>
      </c>
      <c r="BM96">
        <v>400002</v>
      </c>
      <c r="BN96">
        <v>0</v>
      </c>
      <c r="BO96" t="s">
        <v>3</v>
      </c>
      <c r="BP96">
        <v>0</v>
      </c>
      <c r="BQ96">
        <v>7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78</v>
      </c>
      <c r="CA96">
        <v>57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26"/>
        <v>65754514.329999998</v>
      </c>
      <c r="CQ96">
        <f>AC96</f>
        <v>65754514.329999998</v>
      </c>
      <c r="CR96">
        <f>(((ET96)-(EU96)*BS96)+AE96*BS96)</f>
        <v>0</v>
      </c>
      <c r="CS96">
        <f t="shared" si="127"/>
        <v>0</v>
      </c>
      <c r="CT96">
        <f t="shared" si="128"/>
        <v>0</v>
      </c>
      <c r="CU96">
        <f t="shared" si="129"/>
        <v>0</v>
      </c>
      <c r="CV96">
        <f t="shared" si="130"/>
        <v>0</v>
      </c>
      <c r="CW96">
        <f t="shared" si="131"/>
        <v>0</v>
      </c>
      <c r="CX96">
        <f t="shared" si="132"/>
        <v>0</v>
      </c>
      <c r="CY96">
        <f t="shared" si="133"/>
        <v>0</v>
      </c>
      <c r="CZ96">
        <f t="shared" si="134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151</v>
      </c>
      <c r="DW96" t="s">
        <v>151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49994505</v>
      </c>
      <c r="EF96">
        <v>7</v>
      </c>
      <c r="EG96" t="s">
        <v>152</v>
      </c>
      <c r="EH96">
        <v>109</v>
      </c>
      <c r="EI96" t="s">
        <v>153</v>
      </c>
      <c r="EJ96">
        <v>1</v>
      </c>
      <c r="EK96">
        <v>400002</v>
      </c>
      <c r="EL96" t="s">
        <v>153</v>
      </c>
      <c r="EM96" t="s">
        <v>114</v>
      </c>
      <c r="EO96" t="s">
        <v>3</v>
      </c>
      <c r="EQ96">
        <v>131072</v>
      </c>
      <c r="ER96">
        <v>65754514.329999998</v>
      </c>
      <c r="ES96">
        <v>65754514.329999998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63082346.149999999</v>
      </c>
      <c r="FQ96">
        <v>0</v>
      </c>
      <c r="FR96">
        <f t="shared" si="135"/>
        <v>65754514.329999998</v>
      </c>
      <c r="FS96">
        <v>0</v>
      </c>
      <c r="FX96">
        <v>78</v>
      </c>
      <c r="FY96">
        <v>57</v>
      </c>
      <c r="GA96" t="s">
        <v>161</v>
      </c>
      <c r="GD96">
        <v>0</v>
      </c>
      <c r="GF96">
        <v>1881432444</v>
      </c>
      <c r="GG96">
        <v>2</v>
      </c>
      <c r="GH96">
        <v>3</v>
      </c>
      <c r="GI96">
        <v>5</v>
      </c>
      <c r="GJ96">
        <v>0</v>
      </c>
      <c r="GK96">
        <f>ROUND(R96*(S12)/100,2)</f>
        <v>0</v>
      </c>
      <c r="GL96">
        <f t="shared" si="136"/>
        <v>0</v>
      </c>
      <c r="GM96">
        <f>ROUND(O96+X96+Y96+GK96,2)+GX96</f>
        <v>65754514.329999998</v>
      </c>
      <c r="GN96">
        <f t="shared" si="137"/>
        <v>0</v>
      </c>
      <c r="GO96">
        <f t="shared" si="138"/>
        <v>0</v>
      </c>
      <c r="GP96">
        <f t="shared" si="139"/>
        <v>0</v>
      </c>
      <c r="GR96">
        <v>1</v>
      </c>
      <c r="GS96">
        <v>1</v>
      </c>
      <c r="GT96">
        <v>0</v>
      </c>
      <c r="GU96" t="s">
        <v>3</v>
      </c>
      <c r="GV96">
        <f t="shared" si="140"/>
        <v>0</v>
      </c>
      <c r="GW96">
        <v>1</v>
      </c>
      <c r="GX96">
        <f t="shared" si="141"/>
        <v>0</v>
      </c>
      <c r="HA96">
        <v>0</v>
      </c>
      <c r="HB96">
        <v>0</v>
      </c>
      <c r="HC96">
        <f t="shared" si="142"/>
        <v>0</v>
      </c>
      <c r="HE96" t="s">
        <v>41</v>
      </c>
      <c r="HF96" t="s">
        <v>157</v>
      </c>
      <c r="HH96">
        <f>ROUND(AC96*I96,2)</f>
        <v>65754514.329999998</v>
      </c>
      <c r="HM96" t="s">
        <v>3</v>
      </c>
      <c r="HN96" t="s">
        <v>154</v>
      </c>
      <c r="HO96" t="s">
        <v>155</v>
      </c>
      <c r="HP96" t="s">
        <v>153</v>
      </c>
      <c r="HQ96" t="s">
        <v>153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162</v>
      </c>
      <c r="F97" s="2" t="s">
        <v>163</v>
      </c>
      <c r="G97" s="2" t="s">
        <v>164</v>
      </c>
      <c r="H97" s="2" t="s">
        <v>165</v>
      </c>
      <c r="I97" s="2">
        <f>ROUND(ROUND(6,4),7)</f>
        <v>6</v>
      </c>
      <c r="J97" s="2">
        <v>0</v>
      </c>
      <c r="K97" s="2">
        <f>ROUND(ROUND(6,4),7)</f>
        <v>6</v>
      </c>
      <c r="L97" s="2"/>
      <c r="M97" s="2"/>
      <c r="N97" s="2"/>
      <c r="O97" s="2">
        <f t="shared" si="106"/>
        <v>493398.72</v>
      </c>
      <c r="P97" s="2">
        <f t="shared" si="107"/>
        <v>493398.72</v>
      </c>
      <c r="Q97" s="2">
        <f t="shared" si="108"/>
        <v>0</v>
      </c>
      <c r="R97" s="2">
        <f t="shared" si="109"/>
        <v>0</v>
      </c>
      <c r="S97" s="2">
        <f t="shared" si="110"/>
        <v>0</v>
      </c>
      <c r="T97" s="2">
        <f t="shared" si="111"/>
        <v>0</v>
      </c>
      <c r="U97" s="2">
        <f t="shared" si="112"/>
        <v>0</v>
      </c>
      <c r="V97" s="2">
        <f t="shared" si="113"/>
        <v>0</v>
      </c>
      <c r="W97" s="2">
        <f t="shared" si="114"/>
        <v>0</v>
      </c>
      <c r="X97" s="2">
        <f t="shared" si="115"/>
        <v>0</v>
      </c>
      <c r="Y97" s="2">
        <f t="shared" si="116"/>
        <v>0</v>
      </c>
      <c r="Z97" s="2"/>
      <c r="AA97" s="2">
        <v>64992411</v>
      </c>
      <c r="AB97" s="2">
        <f t="shared" si="117"/>
        <v>82233.119999999995</v>
      </c>
      <c r="AC97" s="2">
        <f t="shared" si="118"/>
        <v>82233.119999999995</v>
      </c>
      <c r="AD97" s="2">
        <f t="shared" si="119"/>
        <v>0</v>
      </c>
      <c r="AE97" s="2">
        <f t="shared" si="120"/>
        <v>0</v>
      </c>
      <c r="AF97" s="2">
        <f t="shared" si="121"/>
        <v>0</v>
      </c>
      <c r="AG97" s="2">
        <f t="shared" si="122"/>
        <v>0</v>
      </c>
      <c r="AH97" s="2">
        <f t="shared" si="123"/>
        <v>0</v>
      </c>
      <c r="AI97" s="2">
        <f t="shared" si="124"/>
        <v>0</v>
      </c>
      <c r="AJ97" s="2">
        <f t="shared" si="125"/>
        <v>0</v>
      </c>
      <c r="AK97" s="2">
        <v>82233.12000000001</v>
      </c>
      <c r="AL97" s="2">
        <v>82233.12000000001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78</v>
      </c>
      <c r="AU97" s="2">
        <v>57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3</v>
      </c>
      <c r="BJ97" s="2" t="s">
        <v>3</v>
      </c>
      <c r="BK97" s="2"/>
      <c r="BL97" s="2"/>
      <c r="BM97" s="2">
        <v>400002</v>
      </c>
      <c r="BN97" s="2">
        <v>0</v>
      </c>
      <c r="BO97" s="2" t="s">
        <v>3</v>
      </c>
      <c r="BP97" s="2">
        <v>0</v>
      </c>
      <c r="BQ97" s="2">
        <v>7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78</v>
      </c>
      <c r="CA97" s="2">
        <v>57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126"/>
        <v>493398.72</v>
      </c>
      <c r="CQ97" s="2">
        <f>AC97*BC97</f>
        <v>82233.119999999995</v>
      </c>
      <c r="CR97" s="2">
        <f>(((ET97)*BB97-(EU97)*BS97)+AE97*BS97)</f>
        <v>0</v>
      </c>
      <c r="CS97" s="2">
        <f t="shared" si="127"/>
        <v>0</v>
      </c>
      <c r="CT97" s="2">
        <f t="shared" si="128"/>
        <v>0</v>
      </c>
      <c r="CU97" s="2">
        <f t="shared" si="129"/>
        <v>0</v>
      </c>
      <c r="CV97" s="2">
        <f t="shared" si="130"/>
        <v>0</v>
      </c>
      <c r="CW97" s="2">
        <f t="shared" si="131"/>
        <v>0</v>
      </c>
      <c r="CX97" s="2">
        <f t="shared" si="132"/>
        <v>0</v>
      </c>
      <c r="CY97" s="2">
        <f t="shared" si="133"/>
        <v>0</v>
      </c>
      <c r="CZ97" s="2">
        <f t="shared" si="134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1010</v>
      </c>
      <c r="DV97" s="2" t="s">
        <v>165</v>
      </c>
      <c r="DW97" s="2" t="s">
        <v>165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49994505</v>
      </c>
      <c r="EF97" s="2">
        <v>7</v>
      </c>
      <c r="EG97" s="2" t="s">
        <v>152</v>
      </c>
      <c r="EH97" s="2">
        <v>109</v>
      </c>
      <c r="EI97" s="2" t="s">
        <v>153</v>
      </c>
      <c r="EJ97" s="2">
        <v>1</v>
      </c>
      <c r="EK97" s="2">
        <v>400002</v>
      </c>
      <c r="EL97" s="2" t="s">
        <v>153</v>
      </c>
      <c r="EM97" s="2" t="s">
        <v>114</v>
      </c>
      <c r="EN97" s="2"/>
      <c r="EO97" s="2" t="s">
        <v>3</v>
      </c>
      <c r="EP97" s="2"/>
      <c r="EQ97" s="2">
        <v>1703936</v>
      </c>
      <c r="ER97" s="2">
        <v>82233.12000000001</v>
      </c>
      <c r="ES97" s="2">
        <v>82233.12000000001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35"/>
        <v>493398.72</v>
      </c>
      <c r="FS97" s="2">
        <v>0</v>
      </c>
      <c r="FT97" s="2"/>
      <c r="FU97" s="2"/>
      <c r="FV97" s="2"/>
      <c r="FW97" s="2"/>
      <c r="FX97" s="2">
        <v>78</v>
      </c>
      <c r="FY97" s="2">
        <v>57</v>
      </c>
      <c r="FZ97" s="2"/>
      <c r="GA97" s="2" t="s">
        <v>3</v>
      </c>
      <c r="GB97" s="2"/>
      <c r="GC97" s="2"/>
      <c r="GD97" s="2">
        <v>1</v>
      </c>
      <c r="GE97" s="2"/>
      <c r="GF97" s="2">
        <v>-16502937</v>
      </c>
      <c r="GG97" s="2">
        <v>2</v>
      </c>
      <c r="GH97" s="2">
        <v>0</v>
      </c>
      <c r="GI97" s="2">
        <v>-2</v>
      </c>
      <c r="GJ97" s="2">
        <v>0</v>
      </c>
      <c r="GK97" s="2">
        <v>0</v>
      </c>
      <c r="GL97" s="2">
        <f t="shared" si="136"/>
        <v>0</v>
      </c>
      <c r="GM97" s="2">
        <f>ROUND(O97+X97+Y97,2)+GX97</f>
        <v>493398.72</v>
      </c>
      <c r="GN97" s="2">
        <f t="shared" si="137"/>
        <v>0</v>
      </c>
      <c r="GO97" s="2">
        <f t="shared" si="138"/>
        <v>0</v>
      </c>
      <c r="GP97" s="2">
        <f t="shared" si="139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140"/>
        <v>0</v>
      </c>
      <c r="GW97" s="2">
        <v>1</v>
      </c>
      <c r="GX97" s="2">
        <f t="shared" si="141"/>
        <v>0</v>
      </c>
      <c r="GY97" s="2"/>
      <c r="GZ97" s="2"/>
      <c r="HA97" s="2">
        <v>0</v>
      </c>
      <c r="HB97" s="2">
        <v>0</v>
      </c>
      <c r="HC97" s="2">
        <f t="shared" si="14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154</v>
      </c>
      <c r="HO97" s="2" t="s">
        <v>155</v>
      </c>
      <c r="HP97" s="2" t="s">
        <v>153</v>
      </c>
      <c r="HQ97" s="2" t="s">
        <v>153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162</v>
      </c>
      <c r="F98" t="s">
        <v>163</v>
      </c>
      <c r="G98" t="s">
        <v>164</v>
      </c>
      <c r="H98" t="s">
        <v>165</v>
      </c>
      <c r="I98">
        <f>ROUND(ROUND(6,4),7)</f>
        <v>6</v>
      </c>
      <c r="J98">
        <v>0</v>
      </c>
      <c r="K98">
        <f>ROUND(ROUND(6,4),7)</f>
        <v>6</v>
      </c>
      <c r="O98">
        <f t="shared" si="106"/>
        <v>3623625.54</v>
      </c>
      <c r="P98">
        <f t="shared" si="107"/>
        <v>3623625.54</v>
      </c>
      <c r="Q98">
        <f t="shared" si="108"/>
        <v>0</v>
      </c>
      <c r="R98">
        <f t="shared" si="109"/>
        <v>0</v>
      </c>
      <c r="S98">
        <f t="shared" si="110"/>
        <v>0</v>
      </c>
      <c r="T98">
        <f t="shared" si="111"/>
        <v>0</v>
      </c>
      <c r="U98">
        <f t="shared" si="112"/>
        <v>0</v>
      </c>
      <c r="V98">
        <f t="shared" si="113"/>
        <v>0</v>
      </c>
      <c r="W98">
        <f t="shared" si="114"/>
        <v>0</v>
      </c>
      <c r="X98">
        <f t="shared" si="115"/>
        <v>0</v>
      </c>
      <c r="Y98">
        <f t="shared" si="116"/>
        <v>0</v>
      </c>
      <c r="AA98">
        <v>64992409</v>
      </c>
      <c r="AB98">
        <f t="shared" si="117"/>
        <v>603937.59</v>
      </c>
      <c r="AC98">
        <f t="shared" si="118"/>
        <v>603937.59</v>
      </c>
      <c r="AD98">
        <f t="shared" si="119"/>
        <v>0</v>
      </c>
      <c r="AE98">
        <f t="shared" si="120"/>
        <v>0</v>
      </c>
      <c r="AF98">
        <f t="shared" si="121"/>
        <v>0</v>
      </c>
      <c r="AG98">
        <f t="shared" si="122"/>
        <v>0</v>
      </c>
      <c r="AH98">
        <f t="shared" si="123"/>
        <v>0</v>
      </c>
      <c r="AI98">
        <f t="shared" si="124"/>
        <v>0</v>
      </c>
      <c r="AJ98">
        <f t="shared" si="125"/>
        <v>0</v>
      </c>
      <c r="AK98">
        <v>603937.58999999985</v>
      </c>
      <c r="AL98">
        <v>603937.58999999985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78</v>
      </c>
      <c r="AU98">
        <v>57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6.74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3</v>
      </c>
      <c r="BJ98" t="s">
        <v>3</v>
      </c>
      <c r="BM98">
        <v>400002</v>
      </c>
      <c r="BN98">
        <v>0</v>
      </c>
      <c r="BO98" t="s">
        <v>3</v>
      </c>
      <c r="BP98">
        <v>0</v>
      </c>
      <c r="BQ98">
        <v>7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78</v>
      </c>
      <c r="CA98">
        <v>57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26"/>
        <v>3623625.54</v>
      </c>
      <c r="CQ98">
        <f>AC98</f>
        <v>603937.59</v>
      </c>
      <c r="CR98">
        <f>(((ET98)-(EU98)*BS98)+AE98*BS98)</f>
        <v>0</v>
      </c>
      <c r="CS98">
        <f t="shared" si="127"/>
        <v>0</v>
      </c>
      <c r="CT98">
        <f t="shared" si="128"/>
        <v>0</v>
      </c>
      <c r="CU98">
        <f t="shared" si="129"/>
        <v>0</v>
      </c>
      <c r="CV98">
        <f t="shared" si="130"/>
        <v>0</v>
      </c>
      <c r="CW98">
        <f t="shared" si="131"/>
        <v>0</v>
      </c>
      <c r="CX98">
        <f t="shared" si="132"/>
        <v>0</v>
      </c>
      <c r="CY98">
        <f t="shared" si="133"/>
        <v>0</v>
      </c>
      <c r="CZ98">
        <f t="shared" si="134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165</v>
      </c>
      <c r="DW98" t="s">
        <v>165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49994505</v>
      </c>
      <c r="EF98">
        <v>7</v>
      </c>
      <c r="EG98" t="s">
        <v>152</v>
      </c>
      <c r="EH98">
        <v>109</v>
      </c>
      <c r="EI98" t="s">
        <v>153</v>
      </c>
      <c r="EJ98">
        <v>1</v>
      </c>
      <c r="EK98">
        <v>400002</v>
      </c>
      <c r="EL98" t="s">
        <v>153</v>
      </c>
      <c r="EM98" t="s">
        <v>114</v>
      </c>
      <c r="EO98" t="s">
        <v>3</v>
      </c>
      <c r="EQ98">
        <v>1703936</v>
      </c>
      <c r="ER98">
        <v>603937.58999999985</v>
      </c>
      <c r="ES98">
        <v>603937.58999999985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579394.43999999994</v>
      </c>
      <c r="FQ98">
        <v>0</v>
      </c>
      <c r="FR98">
        <f t="shared" si="135"/>
        <v>3623625.54</v>
      </c>
      <c r="FS98">
        <v>0</v>
      </c>
      <c r="FX98">
        <v>78</v>
      </c>
      <c r="FY98">
        <v>57</v>
      </c>
      <c r="GA98" t="s">
        <v>166</v>
      </c>
      <c r="GD98">
        <v>0</v>
      </c>
      <c r="GF98">
        <v>-16502937</v>
      </c>
      <c r="GG98">
        <v>2</v>
      </c>
      <c r="GH98">
        <v>3</v>
      </c>
      <c r="GI98">
        <v>5</v>
      </c>
      <c r="GJ98">
        <v>0</v>
      </c>
      <c r="GK98">
        <f>ROUND(R98*(S12)/100,2)</f>
        <v>0</v>
      </c>
      <c r="GL98">
        <f t="shared" si="136"/>
        <v>0</v>
      </c>
      <c r="GM98">
        <f>ROUND(O98+X98+Y98+GK98,2)+GX98</f>
        <v>3623625.54</v>
      </c>
      <c r="GN98">
        <f t="shared" si="137"/>
        <v>0</v>
      </c>
      <c r="GO98">
        <f t="shared" si="138"/>
        <v>0</v>
      </c>
      <c r="GP98">
        <f t="shared" si="139"/>
        <v>0</v>
      </c>
      <c r="GR98">
        <v>1</v>
      </c>
      <c r="GS98">
        <v>1</v>
      </c>
      <c r="GT98">
        <v>0</v>
      </c>
      <c r="GU98" t="s">
        <v>3</v>
      </c>
      <c r="GV98">
        <f t="shared" si="140"/>
        <v>0</v>
      </c>
      <c r="GW98">
        <v>1</v>
      </c>
      <c r="GX98">
        <f t="shared" si="141"/>
        <v>0</v>
      </c>
      <c r="HA98">
        <v>0</v>
      </c>
      <c r="HB98">
        <v>0</v>
      </c>
      <c r="HC98">
        <f t="shared" si="142"/>
        <v>0</v>
      </c>
      <c r="HE98" t="s">
        <v>41</v>
      </c>
      <c r="HF98" t="s">
        <v>157</v>
      </c>
      <c r="HH98">
        <f>ROUND(AC98*I98,2)</f>
        <v>3623625.54</v>
      </c>
      <c r="HM98" t="s">
        <v>3</v>
      </c>
      <c r="HN98" t="s">
        <v>154</v>
      </c>
      <c r="HO98" t="s">
        <v>155</v>
      </c>
      <c r="HP98" t="s">
        <v>153</v>
      </c>
      <c r="HQ98" t="s">
        <v>153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167</v>
      </c>
      <c r="F99" s="2" t="s">
        <v>168</v>
      </c>
      <c r="G99" s="2" t="s">
        <v>169</v>
      </c>
      <c r="H99" s="2" t="s">
        <v>165</v>
      </c>
      <c r="I99" s="2">
        <f>ROUND(ROUND(6,4),7)</f>
        <v>6</v>
      </c>
      <c r="J99" s="2">
        <v>0</v>
      </c>
      <c r="K99" s="2">
        <f>ROUND(ROUND(6,4),7)</f>
        <v>6</v>
      </c>
      <c r="L99" s="2"/>
      <c r="M99" s="2"/>
      <c r="N99" s="2"/>
      <c r="O99" s="2">
        <f t="shared" si="106"/>
        <v>31348.02</v>
      </c>
      <c r="P99" s="2">
        <f t="shared" si="107"/>
        <v>31348.02</v>
      </c>
      <c r="Q99" s="2">
        <f t="shared" si="108"/>
        <v>0</v>
      </c>
      <c r="R99" s="2">
        <f t="shared" si="109"/>
        <v>0</v>
      </c>
      <c r="S99" s="2">
        <f t="shared" si="110"/>
        <v>0</v>
      </c>
      <c r="T99" s="2">
        <f t="shared" si="111"/>
        <v>0</v>
      </c>
      <c r="U99" s="2">
        <f t="shared" si="112"/>
        <v>0</v>
      </c>
      <c r="V99" s="2">
        <f t="shared" si="113"/>
        <v>0</v>
      </c>
      <c r="W99" s="2">
        <f t="shared" si="114"/>
        <v>0</v>
      </c>
      <c r="X99" s="2">
        <f t="shared" si="115"/>
        <v>0</v>
      </c>
      <c r="Y99" s="2">
        <f t="shared" si="116"/>
        <v>0</v>
      </c>
      <c r="Z99" s="2"/>
      <c r="AA99" s="2">
        <v>64992411</v>
      </c>
      <c r="AB99" s="2">
        <f t="shared" si="117"/>
        <v>5224.67</v>
      </c>
      <c r="AC99" s="2">
        <f t="shared" si="118"/>
        <v>5224.67</v>
      </c>
      <c r="AD99" s="2">
        <f t="shared" si="119"/>
        <v>0</v>
      </c>
      <c r="AE99" s="2">
        <f t="shared" si="120"/>
        <v>0</v>
      </c>
      <c r="AF99" s="2">
        <f t="shared" si="121"/>
        <v>0</v>
      </c>
      <c r="AG99" s="2">
        <f t="shared" si="122"/>
        <v>0</v>
      </c>
      <c r="AH99" s="2">
        <f t="shared" si="123"/>
        <v>0</v>
      </c>
      <c r="AI99" s="2">
        <f t="shared" si="124"/>
        <v>0</v>
      </c>
      <c r="AJ99" s="2">
        <f t="shared" si="125"/>
        <v>0</v>
      </c>
      <c r="AK99" s="2">
        <v>5224.67</v>
      </c>
      <c r="AL99" s="2">
        <v>5224.67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78</v>
      </c>
      <c r="AU99" s="2">
        <v>57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3</v>
      </c>
      <c r="BK99" s="2"/>
      <c r="BL99" s="2"/>
      <c r="BM99" s="2">
        <v>400002</v>
      </c>
      <c r="BN99" s="2">
        <v>0</v>
      </c>
      <c r="BO99" s="2" t="s">
        <v>3</v>
      </c>
      <c r="BP99" s="2">
        <v>0</v>
      </c>
      <c r="BQ99" s="2">
        <v>7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78</v>
      </c>
      <c r="CA99" s="2">
        <v>57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126"/>
        <v>31348.02</v>
      </c>
      <c r="CQ99" s="2">
        <f>AC99*BC99</f>
        <v>5224.67</v>
      </c>
      <c r="CR99" s="2">
        <f>(((ET99)*BB99-(EU99)*BS99)+AE99*BS99)</f>
        <v>0</v>
      </c>
      <c r="CS99" s="2">
        <f t="shared" si="127"/>
        <v>0</v>
      </c>
      <c r="CT99" s="2">
        <f t="shared" si="128"/>
        <v>0</v>
      </c>
      <c r="CU99" s="2">
        <f t="shared" si="129"/>
        <v>0</v>
      </c>
      <c r="CV99" s="2">
        <f t="shared" si="130"/>
        <v>0</v>
      </c>
      <c r="CW99" s="2">
        <f t="shared" si="131"/>
        <v>0</v>
      </c>
      <c r="CX99" s="2">
        <f t="shared" si="132"/>
        <v>0</v>
      </c>
      <c r="CY99" s="2">
        <f t="shared" si="133"/>
        <v>0</v>
      </c>
      <c r="CZ99" s="2">
        <f t="shared" si="134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165</v>
      </c>
      <c r="DW99" s="2" t="s">
        <v>165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49994505</v>
      </c>
      <c r="EF99" s="2">
        <v>7</v>
      </c>
      <c r="EG99" s="2" t="s">
        <v>152</v>
      </c>
      <c r="EH99" s="2">
        <v>109</v>
      </c>
      <c r="EI99" s="2" t="s">
        <v>153</v>
      </c>
      <c r="EJ99" s="2">
        <v>1</v>
      </c>
      <c r="EK99" s="2">
        <v>400002</v>
      </c>
      <c r="EL99" s="2" t="s">
        <v>153</v>
      </c>
      <c r="EM99" s="2" t="s">
        <v>114</v>
      </c>
      <c r="EN99" s="2"/>
      <c r="EO99" s="2" t="s">
        <v>3</v>
      </c>
      <c r="EP99" s="2"/>
      <c r="EQ99" s="2">
        <v>1703936</v>
      </c>
      <c r="ER99" s="2">
        <v>5224.67</v>
      </c>
      <c r="ES99" s="2">
        <v>5224.67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78</v>
      </c>
      <c r="FY99" s="2">
        <v>57</v>
      </c>
      <c r="FZ99" s="2"/>
      <c r="GA99" s="2" t="s">
        <v>3</v>
      </c>
      <c r="GB99" s="2"/>
      <c r="GC99" s="2"/>
      <c r="GD99" s="2">
        <v>1</v>
      </c>
      <c r="GE99" s="2"/>
      <c r="GF99" s="2">
        <v>722974785</v>
      </c>
      <c r="GG99" s="2">
        <v>2</v>
      </c>
      <c r="GH99" s="2">
        <v>0</v>
      </c>
      <c r="GI99" s="2">
        <v>-2</v>
      </c>
      <c r="GJ99" s="2">
        <v>0</v>
      </c>
      <c r="GK99" s="2">
        <v>0</v>
      </c>
      <c r="GL99" s="2">
        <f t="shared" si="136"/>
        <v>0</v>
      </c>
      <c r="GM99" s="2">
        <f>ROUND(O99+X99+Y99,2)+GX99</f>
        <v>31348.02</v>
      </c>
      <c r="GN99" s="2">
        <f t="shared" si="137"/>
        <v>0</v>
      </c>
      <c r="GO99" s="2">
        <f t="shared" si="138"/>
        <v>31348.02</v>
      </c>
      <c r="GP99" s="2">
        <f t="shared" si="139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140"/>
        <v>0</v>
      </c>
      <c r="GW99" s="2">
        <v>1</v>
      </c>
      <c r="GX99" s="2">
        <f t="shared" si="141"/>
        <v>0</v>
      </c>
      <c r="GY99" s="2"/>
      <c r="GZ99" s="2"/>
      <c r="HA99" s="2">
        <v>0</v>
      </c>
      <c r="HB99" s="2">
        <v>0</v>
      </c>
      <c r="HC99" s="2">
        <f t="shared" si="14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154</v>
      </c>
      <c r="HO99" s="2" t="s">
        <v>155</v>
      </c>
      <c r="HP99" s="2" t="s">
        <v>153</v>
      </c>
      <c r="HQ99" s="2" t="s">
        <v>153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167</v>
      </c>
      <c r="F100" t="s">
        <v>168</v>
      </c>
      <c r="G100" t="s">
        <v>169</v>
      </c>
      <c r="H100" t="s">
        <v>165</v>
      </c>
      <c r="I100">
        <f>ROUND(ROUND(6,4),7)</f>
        <v>6</v>
      </c>
      <c r="J100">
        <v>0</v>
      </c>
      <c r="K100">
        <f>ROUND(ROUND(6,4),7)</f>
        <v>6</v>
      </c>
      <c r="O100">
        <f t="shared" si="106"/>
        <v>248472</v>
      </c>
      <c r="P100">
        <f t="shared" si="107"/>
        <v>248472</v>
      </c>
      <c r="Q100">
        <f t="shared" si="108"/>
        <v>0</v>
      </c>
      <c r="R100">
        <f t="shared" si="109"/>
        <v>0</v>
      </c>
      <c r="S100">
        <f t="shared" si="110"/>
        <v>0</v>
      </c>
      <c r="T100">
        <f t="shared" si="111"/>
        <v>0</v>
      </c>
      <c r="U100">
        <f t="shared" si="112"/>
        <v>0</v>
      </c>
      <c r="V100">
        <f t="shared" si="113"/>
        <v>0</v>
      </c>
      <c r="W100">
        <f t="shared" si="114"/>
        <v>0</v>
      </c>
      <c r="X100">
        <f t="shared" si="115"/>
        <v>0</v>
      </c>
      <c r="Y100">
        <f t="shared" si="116"/>
        <v>0</v>
      </c>
      <c r="AA100">
        <v>64992409</v>
      </c>
      <c r="AB100">
        <f t="shared" si="117"/>
        <v>41412</v>
      </c>
      <c r="AC100">
        <f t="shared" si="118"/>
        <v>41412</v>
      </c>
      <c r="AD100">
        <f t="shared" si="119"/>
        <v>0</v>
      </c>
      <c r="AE100">
        <f t="shared" si="120"/>
        <v>0</v>
      </c>
      <c r="AF100">
        <f t="shared" si="121"/>
        <v>0</v>
      </c>
      <c r="AG100">
        <f t="shared" si="122"/>
        <v>0</v>
      </c>
      <c r="AH100">
        <f t="shared" si="123"/>
        <v>0</v>
      </c>
      <c r="AI100">
        <f t="shared" si="124"/>
        <v>0</v>
      </c>
      <c r="AJ100">
        <f t="shared" si="125"/>
        <v>0</v>
      </c>
      <c r="AK100">
        <v>41412</v>
      </c>
      <c r="AL100">
        <v>41412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78</v>
      </c>
      <c r="AU100">
        <v>57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9.66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400002</v>
      </c>
      <c r="BN100">
        <v>0</v>
      </c>
      <c r="BO100" t="s">
        <v>3</v>
      </c>
      <c r="BP100">
        <v>0</v>
      </c>
      <c r="BQ100">
        <v>7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78</v>
      </c>
      <c r="CA100">
        <v>57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126"/>
        <v>248472</v>
      </c>
      <c r="CQ100">
        <f>AC100</f>
        <v>41412</v>
      </c>
      <c r="CR100">
        <f>(((ET100)-(EU100)*BS100)+AE100*BS100)</f>
        <v>0</v>
      </c>
      <c r="CS100">
        <f t="shared" si="127"/>
        <v>0</v>
      </c>
      <c r="CT100">
        <f t="shared" si="128"/>
        <v>0</v>
      </c>
      <c r="CU100">
        <f t="shared" si="129"/>
        <v>0</v>
      </c>
      <c r="CV100">
        <f t="shared" si="130"/>
        <v>0</v>
      </c>
      <c r="CW100">
        <f t="shared" si="131"/>
        <v>0</v>
      </c>
      <c r="CX100">
        <f t="shared" si="132"/>
        <v>0</v>
      </c>
      <c r="CY100">
        <f t="shared" si="133"/>
        <v>0</v>
      </c>
      <c r="CZ100">
        <f t="shared" si="134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165</v>
      </c>
      <c r="DW100" t="s">
        <v>165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49994505</v>
      </c>
      <c r="EF100">
        <v>7</v>
      </c>
      <c r="EG100" t="s">
        <v>152</v>
      </c>
      <c r="EH100">
        <v>109</v>
      </c>
      <c r="EI100" t="s">
        <v>153</v>
      </c>
      <c r="EJ100">
        <v>1</v>
      </c>
      <c r="EK100">
        <v>400002</v>
      </c>
      <c r="EL100" t="s">
        <v>153</v>
      </c>
      <c r="EM100" t="s">
        <v>114</v>
      </c>
      <c r="EO100" t="s">
        <v>3</v>
      </c>
      <c r="EQ100">
        <v>1703936</v>
      </c>
      <c r="ER100">
        <v>4286.96</v>
      </c>
      <c r="ES100">
        <v>41412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0</v>
      </c>
      <c r="FD100">
        <v>18</v>
      </c>
      <c r="FF100">
        <v>40600</v>
      </c>
      <c r="FQ100">
        <v>0</v>
      </c>
      <c r="FR100">
        <v>0</v>
      </c>
      <c r="FS100">
        <v>0</v>
      </c>
      <c r="FX100">
        <v>78</v>
      </c>
      <c r="FY100">
        <v>57</v>
      </c>
      <c r="GA100" t="s">
        <v>170</v>
      </c>
      <c r="GD100">
        <v>0</v>
      </c>
      <c r="GF100">
        <v>722974785</v>
      </c>
      <c r="GG100">
        <v>2</v>
      </c>
      <c r="GH100">
        <v>3</v>
      </c>
      <c r="GI100">
        <v>5</v>
      </c>
      <c r="GJ100">
        <v>0</v>
      </c>
      <c r="GK100">
        <f>ROUND(R100*(S12)/100,2)</f>
        <v>0</v>
      </c>
      <c r="GL100">
        <f t="shared" si="136"/>
        <v>0</v>
      </c>
      <c r="GM100">
        <f>ROUND(O100+X100+Y100+GK100,2)+GX100</f>
        <v>248472</v>
      </c>
      <c r="GN100">
        <f t="shared" si="137"/>
        <v>0</v>
      </c>
      <c r="GO100">
        <f t="shared" si="138"/>
        <v>248472</v>
      </c>
      <c r="GP100">
        <f t="shared" si="139"/>
        <v>0</v>
      </c>
      <c r="GR100">
        <v>1</v>
      </c>
      <c r="GS100">
        <v>1</v>
      </c>
      <c r="GT100">
        <v>0</v>
      </c>
      <c r="GU100" t="s">
        <v>3</v>
      </c>
      <c r="GV100">
        <f t="shared" si="140"/>
        <v>0</v>
      </c>
      <c r="GW100">
        <v>1</v>
      </c>
      <c r="GX100">
        <f t="shared" si="141"/>
        <v>0</v>
      </c>
      <c r="HA100">
        <v>0</v>
      </c>
      <c r="HB100">
        <v>0</v>
      </c>
      <c r="HC100">
        <f t="shared" si="142"/>
        <v>0</v>
      </c>
      <c r="HE100" t="s">
        <v>171</v>
      </c>
      <c r="HF100" t="s">
        <v>34</v>
      </c>
      <c r="HG100">
        <f>ROUND(AC100*I100,2)</f>
        <v>248472</v>
      </c>
      <c r="HM100" t="s">
        <v>3</v>
      </c>
      <c r="HN100" t="s">
        <v>154</v>
      </c>
      <c r="HO100" t="s">
        <v>155</v>
      </c>
      <c r="HP100" t="s">
        <v>153</v>
      </c>
      <c r="HQ100" t="s">
        <v>153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172</v>
      </c>
      <c r="G101" s="2" t="s">
        <v>173</v>
      </c>
      <c r="H101" s="2" t="s">
        <v>165</v>
      </c>
      <c r="I101" s="2">
        <f t="shared" ref="I101:I116" si="143">ROUND(ROUND(1,4),7)</f>
        <v>1</v>
      </c>
      <c r="J101" s="2">
        <v>0</v>
      </c>
      <c r="K101" s="2">
        <f t="shared" ref="K101:K116" si="144">ROUND(ROUND(1,4),7)</f>
        <v>1</v>
      </c>
      <c r="L101" s="2"/>
      <c r="M101" s="2"/>
      <c r="N101" s="2"/>
      <c r="O101" s="2">
        <f t="shared" si="106"/>
        <v>19522.25</v>
      </c>
      <c r="P101" s="2">
        <f t="shared" si="107"/>
        <v>19522.25</v>
      </c>
      <c r="Q101" s="2">
        <f t="shared" si="108"/>
        <v>0</v>
      </c>
      <c r="R101" s="2">
        <f t="shared" si="109"/>
        <v>0</v>
      </c>
      <c r="S101" s="2">
        <f t="shared" si="110"/>
        <v>0</v>
      </c>
      <c r="T101" s="2">
        <f t="shared" si="111"/>
        <v>0</v>
      </c>
      <c r="U101" s="2">
        <f t="shared" si="112"/>
        <v>0</v>
      </c>
      <c r="V101" s="2">
        <f t="shared" si="113"/>
        <v>0</v>
      </c>
      <c r="W101" s="2">
        <f t="shared" si="114"/>
        <v>0</v>
      </c>
      <c r="X101" s="2">
        <f t="shared" si="115"/>
        <v>0</v>
      </c>
      <c r="Y101" s="2">
        <f t="shared" si="116"/>
        <v>0</v>
      </c>
      <c r="Z101" s="2"/>
      <c r="AA101" s="2">
        <v>-1</v>
      </c>
      <c r="AB101" s="2">
        <f t="shared" si="117"/>
        <v>19522.25</v>
      </c>
      <c r="AC101" s="2">
        <f t="shared" si="118"/>
        <v>19522.25</v>
      </c>
      <c r="AD101" s="2">
        <f t="shared" si="119"/>
        <v>0</v>
      </c>
      <c r="AE101" s="2">
        <f t="shared" si="120"/>
        <v>0</v>
      </c>
      <c r="AF101" s="2">
        <f t="shared" si="121"/>
        <v>0</v>
      </c>
      <c r="AG101" s="2">
        <f t="shared" si="122"/>
        <v>0</v>
      </c>
      <c r="AH101" s="2">
        <f t="shared" si="123"/>
        <v>0</v>
      </c>
      <c r="AI101" s="2">
        <f t="shared" si="124"/>
        <v>0</v>
      </c>
      <c r="AJ101" s="2">
        <f t="shared" si="125"/>
        <v>0</v>
      </c>
      <c r="AK101" s="2">
        <v>19522.25</v>
      </c>
      <c r="AL101" s="2">
        <v>19522.25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78</v>
      </c>
      <c r="AU101" s="2">
        <v>57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1</v>
      </c>
      <c r="BJ101" s="2" t="s">
        <v>3</v>
      </c>
      <c r="BK101" s="2"/>
      <c r="BL101" s="2"/>
      <c r="BM101" s="2">
        <v>400002</v>
      </c>
      <c r="BN101" s="2">
        <v>0</v>
      </c>
      <c r="BO101" s="2" t="s">
        <v>3</v>
      </c>
      <c r="BP101" s="2">
        <v>0</v>
      </c>
      <c r="BQ101" s="2">
        <v>7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78</v>
      </c>
      <c r="CA101" s="2">
        <v>57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126"/>
        <v>19522.25</v>
      </c>
      <c r="CQ101" s="2">
        <f>AC101*BC101</f>
        <v>19522.25</v>
      </c>
      <c r="CR101" s="2">
        <f>(((ET101)*BB101-(EU101)*BS101)+AE101*BS101)</f>
        <v>0</v>
      </c>
      <c r="CS101" s="2">
        <f t="shared" si="127"/>
        <v>0</v>
      </c>
      <c r="CT101" s="2">
        <f t="shared" si="128"/>
        <v>0</v>
      </c>
      <c r="CU101" s="2">
        <f t="shared" si="129"/>
        <v>0</v>
      </c>
      <c r="CV101" s="2">
        <f t="shared" si="130"/>
        <v>0</v>
      </c>
      <c r="CW101" s="2">
        <f t="shared" si="131"/>
        <v>0</v>
      </c>
      <c r="CX101" s="2">
        <f t="shared" si="132"/>
        <v>0</v>
      </c>
      <c r="CY101" s="2">
        <f t="shared" si="133"/>
        <v>0</v>
      </c>
      <c r="CZ101" s="2">
        <f t="shared" si="134"/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1010</v>
      </c>
      <c r="DV101" s="2" t="s">
        <v>165</v>
      </c>
      <c r="DW101" s="2" t="s">
        <v>165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49994505</v>
      </c>
      <c r="EF101" s="2">
        <v>7</v>
      </c>
      <c r="EG101" s="2" t="s">
        <v>152</v>
      </c>
      <c r="EH101" s="2">
        <v>109</v>
      </c>
      <c r="EI101" s="2" t="s">
        <v>153</v>
      </c>
      <c r="EJ101" s="2">
        <v>1</v>
      </c>
      <c r="EK101" s="2">
        <v>400002</v>
      </c>
      <c r="EL101" s="2" t="s">
        <v>153</v>
      </c>
      <c r="EM101" s="2" t="s">
        <v>114</v>
      </c>
      <c r="EN101" s="2"/>
      <c r="EO101" s="2" t="s">
        <v>3</v>
      </c>
      <c r="EP101" s="2"/>
      <c r="EQ101" s="2">
        <v>132096</v>
      </c>
      <c r="ER101" s="2">
        <v>19522.25</v>
      </c>
      <c r="ES101" s="2">
        <v>19522.25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78</v>
      </c>
      <c r="FY101" s="2">
        <v>57</v>
      </c>
      <c r="FZ101" s="2"/>
      <c r="GA101" s="2" t="s">
        <v>3</v>
      </c>
      <c r="GB101" s="2"/>
      <c r="GC101" s="2"/>
      <c r="GD101" s="2">
        <v>1</v>
      </c>
      <c r="GE101" s="2"/>
      <c r="GF101" s="2">
        <v>-765227838</v>
      </c>
      <c r="GG101" s="2">
        <v>2</v>
      </c>
      <c r="GH101" s="2">
        <v>0</v>
      </c>
      <c r="GI101" s="2">
        <v>-2</v>
      </c>
      <c r="GJ101" s="2">
        <v>0</v>
      </c>
      <c r="GK101" s="2">
        <v>0</v>
      </c>
      <c r="GL101" s="2">
        <f t="shared" si="136"/>
        <v>0</v>
      </c>
      <c r="GM101" s="2">
        <f>ROUND(O101+X101+Y101,2)+GX101</f>
        <v>19522.25</v>
      </c>
      <c r="GN101" s="2">
        <f t="shared" si="137"/>
        <v>19522.25</v>
      </c>
      <c r="GO101" s="2">
        <f t="shared" si="138"/>
        <v>0</v>
      </c>
      <c r="GP101" s="2">
        <f t="shared" si="139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140"/>
        <v>0</v>
      </c>
      <c r="GW101" s="2">
        <v>1</v>
      </c>
      <c r="GX101" s="2">
        <f t="shared" si="141"/>
        <v>0</v>
      </c>
      <c r="GY101" s="2"/>
      <c r="GZ101" s="2"/>
      <c r="HA101" s="2">
        <v>0</v>
      </c>
      <c r="HB101" s="2">
        <v>0</v>
      </c>
      <c r="HC101" s="2">
        <f t="shared" si="14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154</v>
      </c>
      <c r="HO101" s="2" t="s">
        <v>155</v>
      </c>
      <c r="HP101" s="2" t="s">
        <v>153</v>
      </c>
      <c r="HQ101" s="2" t="s">
        <v>153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172</v>
      </c>
      <c r="G102" t="s">
        <v>173</v>
      </c>
      <c r="H102" t="s">
        <v>165</v>
      </c>
      <c r="I102">
        <f t="shared" si="143"/>
        <v>1</v>
      </c>
      <c r="J102">
        <v>0</v>
      </c>
      <c r="K102">
        <f t="shared" si="144"/>
        <v>1</v>
      </c>
      <c r="O102">
        <f t="shared" si="106"/>
        <v>131775.15</v>
      </c>
      <c r="P102">
        <f t="shared" si="107"/>
        <v>131775.15</v>
      </c>
      <c r="Q102">
        <f t="shared" si="108"/>
        <v>0</v>
      </c>
      <c r="R102">
        <f t="shared" si="109"/>
        <v>0</v>
      </c>
      <c r="S102">
        <f t="shared" si="110"/>
        <v>0</v>
      </c>
      <c r="T102">
        <f t="shared" si="111"/>
        <v>0</v>
      </c>
      <c r="U102">
        <f t="shared" si="112"/>
        <v>0</v>
      </c>
      <c r="V102">
        <f t="shared" si="113"/>
        <v>0</v>
      </c>
      <c r="W102">
        <f t="shared" si="114"/>
        <v>0</v>
      </c>
      <c r="X102">
        <f t="shared" si="115"/>
        <v>0</v>
      </c>
      <c r="Y102">
        <f t="shared" si="116"/>
        <v>0</v>
      </c>
      <c r="AA102">
        <v>-1</v>
      </c>
      <c r="AB102">
        <f t="shared" si="117"/>
        <v>131775.15</v>
      </c>
      <c r="AC102">
        <f t="shared" si="118"/>
        <v>131775.15</v>
      </c>
      <c r="AD102">
        <f t="shared" si="119"/>
        <v>0</v>
      </c>
      <c r="AE102">
        <f t="shared" si="120"/>
        <v>0</v>
      </c>
      <c r="AF102">
        <f t="shared" si="121"/>
        <v>0</v>
      </c>
      <c r="AG102">
        <f t="shared" si="122"/>
        <v>0</v>
      </c>
      <c r="AH102">
        <f t="shared" si="123"/>
        <v>0</v>
      </c>
      <c r="AI102">
        <f t="shared" si="124"/>
        <v>0</v>
      </c>
      <c r="AJ102">
        <f t="shared" si="125"/>
        <v>0</v>
      </c>
      <c r="AK102">
        <v>131775.15</v>
      </c>
      <c r="AL102">
        <v>131775.15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78</v>
      </c>
      <c r="AU102">
        <v>57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9.66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400002</v>
      </c>
      <c r="BN102">
        <v>0</v>
      </c>
      <c r="BO102" t="s">
        <v>3</v>
      </c>
      <c r="BP102">
        <v>0</v>
      </c>
      <c r="BQ102">
        <v>7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78</v>
      </c>
      <c r="CA102">
        <v>57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26"/>
        <v>131775.15</v>
      </c>
      <c r="CQ102">
        <f>AC102</f>
        <v>131775.15</v>
      </c>
      <c r="CR102">
        <f>(((ET102)-(EU102)*BS102)+AE102*BS102)</f>
        <v>0</v>
      </c>
      <c r="CS102">
        <f t="shared" si="127"/>
        <v>0</v>
      </c>
      <c r="CT102">
        <f t="shared" si="128"/>
        <v>0</v>
      </c>
      <c r="CU102">
        <f t="shared" si="129"/>
        <v>0</v>
      </c>
      <c r="CV102">
        <f t="shared" si="130"/>
        <v>0</v>
      </c>
      <c r="CW102">
        <f t="shared" si="131"/>
        <v>0</v>
      </c>
      <c r="CX102">
        <f t="shared" si="132"/>
        <v>0</v>
      </c>
      <c r="CY102">
        <f t="shared" si="133"/>
        <v>0</v>
      </c>
      <c r="CZ102">
        <f t="shared" si="134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165</v>
      </c>
      <c r="DW102" t="s">
        <v>165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49994505</v>
      </c>
      <c r="EF102">
        <v>7</v>
      </c>
      <c r="EG102" t="s">
        <v>152</v>
      </c>
      <c r="EH102">
        <v>109</v>
      </c>
      <c r="EI102" t="s">
        <v>153</v>
      </c>
      <c r="EJ102">
        <v>1</v>
      </c>
      <c r="EK102">
        <v>400002</v>
      </c>
      <c r="EL102" t="s">
        <v>153</v>
      </c>
      <c r="EM102" t="s">
        <v>114</v>
      </c>
      <c r="EO102" t="s">
        <v>3</v>
      </c>
      <c r="EQ102">
        <v>132096</v>
      </c>
      <c r="ER102">
        <v>19522.25</v>
      </c>
      <c r="ES102">
        <v>131775.15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126420</v>
      </c>
      <c r="FQ102">
        <v>0</v>
      </c>
      <c r="FR102">
        <v>0</v>
      </c>
      <c r="FS102">
        <v>0</v>
      </c>
      <c r="FX102">
        <v>78</v>
      </c>
      <c r="FY102">
        <v>57</v>
      </c>
      <c r="GA102" t="s">
        <v>174</v>
      </c>
      <c r="GD102">
        <v>0</v>
      </c>
      <c r="GF102">
        <v>-765227838</v>
      </c>
      <c r="GG102">
        <v>2</v>
      </c>
      <c r="GH102">
        <v>3</v>
      </c>
      <c r="GI102">
        <v>5</v>
      </c>
      <c r="GJ102">
        <v>0</v>
      </c>
      <c r="GK102">
        <f>ROUND(R102*(S12)/100,2)</f>
        <v>0</v>
      </c>
      <c r="GL102">
        <f t="shared" si="136"/>
        <v>0</v>
      </c>
      <c r="GM102">
        <f>ROUND(O102+X102+Y102+GK102,2)+GX102</f>
        <v>131775.15</v>
      </c>
      <c r="GN102">
        <f t="shared" si="137"/>
        <v>131775.15</v>
      </c>
      <c r="GO102">
        <f t="shared" si="138"/>
        <v>0</v>
      </c>
      <c r="GP102">
        <f t="shared" si="139"/>
        <v>0</v>
      </c>
      <c r="GR102">
        <v>1</v>
      </c>
      <c r="GS102">
        <v>1</v>
      </c>
      <c r="GT102">
        <v>0</v>
      </c>
      <c r="GU102" t="s">
        <v>3</v>
      </c>
      <c r="GV102">
        <f t="shared" si="140"/>
        <v>0</v>
      </c>
      <c r="GW102">
        <v>1</v>
      </c>
      <c r="GX102">
        <f t="shared" si="141"/>
        <v>0</v>
      </c>
      <c r="HA102">
        <v>0</v>
      </c>
      <c r="HB102">
        <v>0</v>
      </c>
      <c r="HC102">
        <f t="shared" si="142"/>
        <v>0</v>
      </c>
      <c r="HE102" t="s">
        <v>41</v>
      </c>
      <c r="HF102" t="s">
        <v>157</v>
      </c>
      <c r="HG102">
        <f>ROUND(AC102*I102,2)</f>
        <v>131775.15</v>
      </c>
      <c r="HM102" t="s">
        <v>3</v>
      </c>
      <c r="HN102" t="s">
        <v>154</v>
      </c>
      <c r="HO102" t="s">
        <v>155</v>
      </c>
      <c r="HP102" t="s">
        <v>153</v>
      </c>
      <c r="HQ102" t="s">
        <v>153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3</v>
      </c>
      <c r="F103" s="2" t="s">
        <v>175</v>
      </c>
      <c r="G103" s="2" t="s">
        <v>176</v>
      </c>
      <c r="H103" s="2" t="s">
        <v>165</v>
      </c>
      <c r="I103" s="2">
        <f t="shared" si="143"/>
        <v>1</v>
      </c>
      <c r="J103" s="2">
        <v>0</v>
      </c>
      <c r="K103" s="2">
        <f t="shared" si="144"/>
        <v>1</v>
      </c>
      <c r="L103" s="2"/>
      <c r="M103" s="2"/>
      <c r="N103" s="2"/>
      <c r="O103" s="2">
        <f t="shared" si="106"/>
        <v>10009.23</v>
      </c>
      <c r="P103" s="2">
        <f t="shared" si="107"/>
        <v>10009.23</v>
      </c>
      <c r="Q103" s="2">
        <f t="shared" si="108"/>
        <v>0</v>
      </c>
      <c r="R103" s="2">
        <f t="shared" si="109"/>
        <v>0</v>
      </c>
      <c r="S103" s="2">
        <f t="shared" si="110"/>
        <v>0</v>
      </c>
      <c r="T103" s="2">
        <f t="shared" si="111"/>
        <v>0</v>
      </c>
      <c r="U103" s="2">
        <f t="shared" si="112"/>
        <v>0</v>
      </c>
      <c r="V103" s="2">
        <f t="shared" si="113"/>
        <v>0</v>
      </c>
      <c r="W103" s="2">
        <f t="shared" si="114"/>
        <v>0</v>
      </c>
      <c r="X103" s="2">
        <f t="shared" si="115"/>
        <v>0</v>
      </c>
      <c r="Y103" s="2">
        <f t="shared" si="116"/>
        <v>0</v>
      </c>
      <c r="Z103" s="2"/>
      <c r="AA103" s="2">
        <v>-1</v>
      </c>
      <c r="AB103" s="2">
        <f t="shared" si="117"/>
        <v>10009.23</v>
      </c>
      <c r="AC103" s="2">
        <f t="shared" si="118"/>
        <v>10009.23</v>
      </c>
      <c r="AD103" s="2">
        <f t="shared" si="119"/>
        <v>0</v>
      </c>
      <c r="AE103" s="2">
        <f t="shared" si="120"/>
        <v>0</v>
      </c>
      <c r="AF103" s="2">
        <f t="shared" si="121"/>
        <v>0</v>
      </c>
      <c r="AG103" s="2">
        <f t="shared" si="122"/>
        <v>0</v>
      </c>
      <c r="AH103" s="2">
        <f t="shared" si="123"/>
        <v>0</v>
      </c>
      <c r="AI103" s="2">
        <f t="shared" si="124"/>
        <v>0</v>
      </c>
      <c r="AJ103" s="2">
        <f t="shared" si="125"/>
        <v>0</v>
      </c>
      <c r="AK103" s="2">
        <v>10009.23</v>
      </c>
      <c r="AL103" s="2">
        <v>10009.23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78</v>
      </c>
      <c r="AU103" s="2">
        <v>57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3</v>
      </c>
      <c r="BK103" s="2"/>
      <c r="BL103" s="2"/>
      <c r="BM103" s="2">
        <v>400002</v>
      </c>
      <c r="BN103" s="2">
        <v>0</v>
      </c>
      <c r="BO103" s="2" t="s">
        <v>3</v>
      </c>
      <c r="BP103" s="2">
        <v>0</v>
      </c>
      <c r="BQ103" s="2">
        <v>7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78</v>
      </c>
      <c r="CA103" s="2">
        <v>57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26"/>
        <v>10009.23</v>
      </c>
      <c r="CQ103" s="2">
        <f>AC103*BC103</f>
        <v>10009.23</v>
      </c>
      <c r="CR103" s="2">
        <f>(((ET103)*BB103-(EU103)*BS103)+AE103*BS103)</f>
        <v>0</v>
      </c>
      <c r="CS103" s="2">
        <f t="shared" si="127"/>
        <v>0</v>
      </c>
      <c r="CT103" s="2">
        <f t="shared" si="128"/>
        <v>0</v>
      </c>
      <c r="CU103" s="2">
        <f t="shared" si="129"/>
        <v>0</v>
      </c>
      <c r="CV103" s="2">
        <f t="shared" si="130"/>
        <v>0</v>
      </c>
      <c r="CW103" s="2">
        <f t="shared" si="131"/>
        <v>0</v>
      </c>
      <c r="CX103" s="2">
        <f t="shared" si="132"/>
        <v>0</v>
      </c>
      <c r="CY103" s="2">
        <f t="shared" si="133"/>
        <v>0</v>
      </c>
      <c r="CZ103" s="2">
        <f t="shared" si="134"/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1010</v>
      </c>
      <c r="DV103" s="2" t="s">
        <v>165</v>
      </c>
      <c r="DW103" s="2" t="s">
        <v>165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49994505</v>
      </c>
      <c r="EF103" s="2">
        <v>7</v>
      </c>
      <c r="EG103" s="2" t="s">
        <v>152</v>
      </c>
      <c r="EH103" s="2">
        <v>109</v>
      </c>
      <c r="EI103" s="2" t="s">
        <v>153</v>
      </c>
      <c r="EJ103" s="2">
        <v>1</v>
      </c>
      <c r="EK103" s="2">
        <v>400002</v>
      </c>
      <c r="EL103" s="2" t="s">
        <v>153</v>
      </c>
      <c r="EM103" s="2" t="s">
        <v>114</v>
      </c>
      <c r="EN103" s="2"/>
      <c r="EO103" s="2" t="s">
        <v>3</v>
      </c>
      <c r="EP103" s="2"/>
      <c r="EQ103" s="2">
        <v>132096</v>
      </c>
      <c r="ER103" s="2">
        <v>10009.23</v>
      </c>
      <c r="ES103" s="2">
        <v>10009.23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78</v>
      </c>
      <c r="FY103" s="2">
        <v>57</v>
      </c>
      <c r="FZ103" s="2"/>
      <c r="GA103" s="2" t="s">
        <v>3</v>
      </c>
      <c r="GB103" s="2"/>
      <c r="GC103" s="2"/>
      <c r="GD103" s="2">
        <v>1</v>
      </c>
      <c r="GE103" s="2"/>
      <c r="GF103" s="2">
        <v>53980049</v>
      </c>
      <c r="GG103" s="2">
        <v>2</v>
      </c>
      <c r="GH103" s="2">
        <v>0</v>
      </c>
      <c r="GI103" s="2">
        <v>-2</v>
      </c>
      <c r="GJ103" s="2">
        <v>0</v>
      </c>
      <c r="GK103" s="2">
        <v>0</v>
      </c>
      <c r="GL103" s="2">
        <f t="shared" si="136"/>
        <v>0</v>
      </c>
      <c r="GM103" s="2">
        <f>ROUND(O103+X103+Y103,2)+GX103</f>
        <v>10009.23</v>
      </c>
      <c r="GN103" s="2">
        <f t="shared" si="137"/>
        <v>10009.23</v>
      </c>
      <c r="GO103" s="2">
        <f t="shared" si="138"/>
        <v>0</v>
      </c>
      <c r="GP103" s="2">
        <f t="shared" si="139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140"/>
        <v>0</v>
      </c>
      <c r="GW103" s="2">
        <v>1</v>
      </c>
      <c r="GX103" s="2">
        <f t="shared" si="141"/>
        <v>0</v>
      </c>
      <c r="GY103" s="2"/>
      <c r="GZ103" s="2"/>
      <c r="HA103" s="2">
        <v>0</v>
      </c>
      <c r="HB103" s="2">
        <v>0</v>
      </c>
      <c r="HC103" s="2">
        <f t="shared" si="14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154</v>
      </c>
      <c r="HO103" s="2" t="s">
        <v>155</v>
      </c>
      <c r="HP103" s="2" t="s">
        <v>153</v>
      </c>
      <c r="HQ103" s="2" t="s">
        <v>153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3</v>
      </c>
      <c r="F104" t="s">
        <v>175</v>
      </c>
      <c r="G104" t="s">
        <v>176</v>
      </c>
      <c r="H104" t="s">
        <v>165</v>
      </c>
      <c r="I104">
        <f t="shared" si="143"/>
        <v>1</v>
      </c>
      <c r="J104">
        <v>0</v>
      </c>
      <c r="K104">
        <f t="shared" si="144"/>
        <v>1</v>
      </c>
      <c r="O104">
        <f t="shared" si="106"/>
        <v>67562.3</v>
      </c>
      <c r="P104">
        <f t="shared" si="107"/>
        <v>67562.3</v>
      </c>
      <c r="Q104">
        <f t="shared" si="108"/>
        <v>0</v>
      </c>
      <c r="R104">
        <f t="shared" si="109"/>
        <v>0</v>
      </c>
      <c r="S104">
        <f t="shared" si="110"/>
        <v>0</v>
      </c>
      <c r="T104">
        <f t="shared" si="111"/>
        <v>0</v>
      </c>
      <c r="U104">
        <f t="shared" si="112"/>
        <v>0</v>
      </c>
      <c r="V104">
        <f t="shared" si="113"/>
        <v>0</v>
      </c>
      <c r="W104">
        <f t="shared" si="114"/>
        <v>0</v>
      </c>
      <c r="X104">
        <f t="shared" si="115"/>
        <v>0</v>
      </c>
      <c r="Y104">
        <f t="shared" si="116"/>
        <v>0</v>
      </c>
      <c r="AA104">
        <v>-1</v>
      </c>
      <c r="AB104">
        <f t="shared" si="117"/>
        <v>67562.3</v>
      </c>
      <c r="AC104">
        <f t="shared" si="118"/>
        <v>67562.3</v>
      </c>
      <c r="AD104">
        <f t="shared" si="119"/>
        <v>0</v>
      </c>
      <c r="AE104">
        <f t="shared" si="120"/>
        <v>0</v>
      </c>
      <c r="AF104">
        <f t="shared" si="121"/>
        <v>0</v>
      </c>
      <c r="AG104">
        <f t="shared" si="122"/>
        <v>0</v>
      </c>
      <c r="AH104">
        <f t="shared" si="123"/>
        <v>0</v>
      </c>
      <c r="AI104">
        <f t="shared" si="124"/>
        <v>0</v>
      </c>
      <c r="AJ104">
        <f t="shared" si="125"/>
        <v>0</v>
      </c>
      <c r="AK104">
        <v>67562.3</v>
      </c>
      <c r="AL104">
        <v>67562.3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78</v>
      </c>
      <c r="AU104">
        <v>57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9.66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400002</v>
      </c>
      <c r="BN104">
        <v>0</v>
      </c>
      <c r="BO104" t="s">
        <v>3</v>
      </c>
      <c r="BP104">
        <v>0</v>
      </c>
      <c r="BQ104">
        <v>7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78</v>
      </c>
      <c r="CA104">
        <v>57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26"/>
        <v>67562.3</v>
      </c>
      <c r="CQ104">
        <f>AC104</f>
        <v>67562.3</v>
      </c>
      <c r="CR104">
        <f>(((ET104)-(EU104)*BS104)+AE104*BS104)</f>
        <v>0</v>
      </c>
      <c r="CS104">
        <f t="shared" si="127"/>
        <v>0</v>
      </c>
      <c r="CT104">
        <f t="shared" si="128"/>
        <v>0</v>
      </c>
      <c r="CU104">
        <f t="shared" si="129"/>
        <v>0</v>
      </c>
      <c r="CV104">
        <f t="shared" si="130"/>
        <v>0</v>
      </c>
      <c r="CW104">
        <f t="shared" si="131"/>
        <v>0</v>
      </c>
      <c r="CX104">
        <f t="shared" si="132"/>
        <v>0</v>
      </c>
      <c r="CY104">
        <f t="shared" si="133"/>
        <v>0</v>
      </c>
      <c r="CZ104">
        <f t="shared" si="134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165</v>
      </c>
      <c r="DW104" t="s">
        <v>165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49994505</v>
      </c>
      <c r="EF104">
        <v>7</v>
      </c>
      <c r="EG104" t="s">
        <v>152</v>
      </c>
      <c r="EH104">
        <v>109</v>
      </c>
      <c r="EI104" t="s">
        <v>153</v>
      </c>
      <c r="EJ104">
        <v>1</v>
      </c>
      <c r="EK104">
        <v>400002</v>
      </c>
      <c r="EL104" t="s">
        <v>153</v>
      </c>
      <c r="EM104" t="s">
        <v>114</v>
      </c>
      <c r="EO104" t="s">
        <v>3</v>
      </c>
      <c r="EQ104">
        <v>132096</v>
      </c>
      <c r="ER104">
        <v>10009.23</v>
      </c>
      <c r="ES104">
        <v>67562.3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0</v>
      </c>
      <c r="FD104">
        <v>18</v>
      </c>
      <c r="FF104">
        <v>64816.67</v>
      </c>
      <c r="FQ104">
        <v>0</v>
      </c>
      <c r="FR104">
        <v>0</v>
      </c>
      <c r="FS104">
        <v>0</v>
      </c>
      <c r="FX104">
        <v>78</v>
      </c>
      <c r="FY104">
        <v>57</v>
      </c>
      <c r="GA104" t="s">
        <v>177</v>
      </c>
      <c r="GD104">
        <v>0</v>
      </c>
      <c r="GF104">
        <v>53980049</v>
      </c>
      <c r="GG104">
        <v>2</v>
      </c>
      <c r="GH104">
        <v>3</v>
      </c>
      <c r="GI104">
        <v>5</v>
      </c>
      <c r="GJ104">
        <v>0</v>
      </c>
      <c r="GK104">
        <f>ROUND(R104*(S12)/100,2)</f>
        <v>0</v>
      </c>
      <c r="GL104">
        <f t="shared" si="136"/>
        <v>0</v>
      </c>
      <c r="GM104">
        <f>ROUND(O104+X104+Y104+GK104,2)+GX104</f>
        <v>67562.3</v>
      </c>
      <c r="GN104">
        <f t="shared" si="137"/>
        <v>67562.3</v>
      </c>
      <c r="GO104">
        <f t="shared" si="138"/>
        <v>0</v>
      </c>
      <c r="GP104">
        <f t="shared" si="139"/>
        <v>0</v>
      </c>
      <c r="GR104">
        <v>1</v>
      </c>
      <c r="GS104">
        <v>1</v>
      </c>
      <c r="GT104">
        <v>0</v>
      </c>
      <c r="GU104" t="s">
        <v>3</v>
      </c>
      <c r="GV104">
        <f t="shared" si="140"/>
        <v>0</v>
      </c>
      <c r="GW104">
        <v>1</v>
      </c>
      <c r="GX104">
        <f t="shared" si="141"/>
        <v>0</v>
      </c>
      <c r="HA104">
        <v>0</v>
      </c>
      <c r="HB104">
        <v>0</v>
      </c>
      <c r="HC104">
        <f t="shared" si="142"/>
        <v>0</v>
      </c>
      <c r="HE104" t="s">
        <v>41</v>
      </c>
      <c r="HF104" t="s">
        <v>157</v>
      </c>
      <c r="HG104">
        <f>ROUND(AC104*I104,2)</f>
        <v>67562.3</v>
      </c>
      <c r="HM104" t="s">
        <v>3</v>
      </c>
      <c r="HN104" t="s">
        <v>154</v>
      </c>
      <c r="HO104" t="s">
        <v>155</v>
      </c>
      <c r="HP104" t="s">
        <v>153</v>
      </c>
      <c r="HQ104" t="s">
        <v>153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3</v>
      </c>
      <c r="F105" s="2" t="s">
        <v>178</v>
      </c>
      <c r="G105" s="2" t="s">
        <v>179</v>
      </c>
      <c r="H105" s="2" t="s">
        <v>165</v>
      </c>
      <c r="I105" s="2">
        <f t="shared" si="143"/>
        <v>1</v>
      </c>
      <c r="J105" s="2">
        <v>0</v>
      </c>
      <c r="K105" s="2">
        <f t="shared" si="144"/>
        <v>1</v>
      </c>
      <c r="L105" s="2"/>
      <c r="M105" s="2"/>
      <c r="N105" s="2"/>
      <c r="O105" s="2">
        <f t="shared" si="106"/>
        <v>7232.18</v>
      </c>
      <c r="P105" s="2">
        <f t="shared" si="107"/>
        <v>7232.18</v>
      </c>
      <c r="Q105" s="2">
        <f t="shared" si="108"/>
        <v>0</v>
      </c>
      <c r="R105" s="2">
        <f t="shared" si="109"/>
        <v>0</v>
      </c>
      <c r="S105" s="2">
        <f t="shared" si="110"/>
        <v>0</v>
      </c>
      <c r="T105" s="2">
        <f t="shared" si="111"/>
        <v>0</v>
      </c>
      <c r="U105" s="2">
        <f t="shared" si="112"/>
        <v>0</v>
      </c>
      <c r="V105" s="2">
        <f t="shared" si="113"/>
        <v>0</v>
      </c>
      <c r="W105" s="2">
        <f t="shared" si="114"/>
        <v>0</v>
      </c>
      <c r="X105" s="2">
        <f t="shared" si="115"/>
        <v>0</v>
      </c>
      <c r="Y105" s="2">
        <f t="shared" si="116"/>
        <v>0</v>
      </c>
      <c r="Z105" s="2"/>
      <c r="AA105" s="2">
        <v>-1</v>
      </c>
      <c r="AB105" s="2">
        <f t="shared" si="117"/>
        <v>7232.18</v>
      </c>
      <c r="AC105" s="2">
        <f t="shared" si="118"/>
        <v>7232.18</v>
      </c>
      <c r="AD105" s="2">
        <f t="shared" si="119"/>
        <v>0</v>
      </c>
      <c r="AE105" s="2">
        <f t="shared" si="120"/>
        <v>0</v>
      </c>
      <c r="AF105" s="2">
        <f t="shared" si="121"/>
        <v>0</v>
      </c>
      <c r="AG105" s="2">
        <f t="shared" si="122"/>
        <v>0</v>
      </c>
      <c r="AH105" s="2">
        <f t="shared" si="123"/>
        <v>0</v>
      </c>
      <c r="AI105" s="2">
        <f t="shared" si="124"/>
        <v>0</v>
      </c>
      <c r="AJ105" s="2">
        <f t="shared" si="125"/>
        <v>0</v>
      </c>
      <c r="AK105" s="2">
        <v>7232.18</v>
      </c>
      <c r="AL105" s="2">
        <v>7232.18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78</v>
      </c>
      <c r="AU105" s="2">
        <v>57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3</v>
      </c>
      <c r="BK105" s="2"/>
      <c r="BL105" s="2"/>
      <c r="BM105" s="2">
        <v>400002</v>
      </c>
      <c r="BN105" s="2">
        <v>0</v>
      </c>
      <c r="BO105" s="2" t="s">
        <v>3</v>
      </c>
      <c r="BP105" s="2">
        <v>0</v>
      </c>
      <c r="BQ105" s="2">
        <v>7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78</v>
      </c>
      <c r="CA105" s="2">
        <v>57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26"/>
        <v>7232.18</v>
      </c>
      <c r="CQ105" s="2">
        <f>AC105*BC105</f>
        <v>7232.18</v>
      </c>
      <c r="CR105" s="2">
        <f>(((ET105)*BB105-(EU105)*BS105)+AE105*BS105)</f>
        <v>0</v>
      </c>
      <c r="CS105" s="2">
        <f t="shared" si="127"/>
        <v>0</v>
      </c>
      <c r="CT105" s="2">
        <f t="shared" si="128"/>
        <v>0</v>
      </c>
      <c r="CU105" s="2">
        <f t="shared" si="129"/>
        <v>0</v>
      </c>
      <c r="CV105" s="2">
        <f t="shared" si="130"/>
        <v>0</v>
      </c>
      <c r="CW105" s="2">
        <f t="shared" si="131"/>
        <v>0</v>
      </c>
      <c r="CX105" s="2">
        <f t="shared" si="132"/>
        <v>0</v>
      </c>
      <c r="CY105" s="2">
        <f t="shared" si="133"/>
        <v>0</v>
      </c>
      <c r="CZ105" s="2">
        <f t="shared" si="134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1010</v>
      </c>
      <c r="DV105" s="2" t="s">
        <v>165</v>
      </c>
      <c r="DW105" s="2" t="s">
        <v>165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49994505</v>
      </c>
      <c r="EF105" s="2">
        <v>7</v>
      </c>
      <c r="EG105" s="2" t="s">
        <v>152</v>
      </c>
      <c r="EH105" s="2">
        <v>109</v>
      </c>
      <c r="EI105" s="2" t="s">
        <v>153</v>
      </c>
      <c r="EJ105" s="2">
        <v>1</v>
      </c>
      <c r="EK105" s="2">
        <v>400002</v>
      </c>
      <c r="EL105" s="2" t="s">
        <v>153</v>
      </c>
      <c r="EM105" s="2" t="s">
        <v>114</v>
      </c>
      <c r="EN105" s="2"/>
      <c r="EO105" s="2" t="s">
        <v>3</v>
      </c>
      <c r="EP105" s="2"/>
      <c r="EQ105" s="2">
        <v>132096</v>
      </c>
      <c r="ER105" s="2">
        <v>7232.18</v>
      </c>
      <c r="ES105" s="2">
        <v>7232.18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78</v>
      </c>
      <c r="FY105" s="2">
        <v>57</v>
      </c>
      <c r="FZ105" s="2"/>
      <c r="GA105" s="2" t="s">
        <v>3</v>
      </c>
      <c r="GB105" s="2"/>
      <c r="GC105" s="2"/>
      <c r="GD105" s="2">
        <v>1</v>
      </c>
      <c r="GE105" s="2"/>
      <c r="GF105" s="2">
        <v>-635003676</v>
      </c>
      <c r="GG105" s="2">
        <v>2</v>
      </c>
      <c r="GH105" s="2">
        <v>0</v>
      </c>
      <c r="GI105" s="2">
        <v>-2</v>
      </c>
      <c r="GJ105" s="2">
        <v>0</v>
      </c>
      <c r="GK105" s="2">
        <v>0</v>
      </c>
      <c r="GL105" s="2">
        <f t="shared" si="136"/>
        <v>0</v>
      </c>
      <c r="GM105" s="2">
        <f>ROUND(O105+X105+Y105,2)+GX105</f>
        <v>7232.18</v>
      </c>
      <c r="GN105" s="2">
        <f t="shared" si="137"/>
        <v>7232.18</v>
      </c>
      <c r="GO105" s="2">
        <f t="shared" si="138"/>
        <v>0</v>
      </c>
      <c r="GP105" s="2">
        <f t="shared" si="139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140"/>
        <v>0</v>
      </c>
      <c r="GW105" s="2">
        <v>1</v>
      </c>
      <c r="GX105" s="2">
        <f t="shared" si="141"/>
        <v>0</v>
      </c>
      <c r="GY105" s="2"/>
      <c r="GZ105" s="2"/>
      <c r="HA105" s="2">
        <v>0</v>
      </c>
      <c r="HB105" s="2">
        <v>0</v>
      </c>
      <c r="HC105" s="2">
        <f t="shared" si="142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154</v>
      </c>
      <c r="HO105" s="2" t="s">
        <v>155</v>
      </c>
      <c r="HP105" s="2" t="s">
        <v>153</v>
      </c>
      <c r="HQ105" s="2" t="s">
        <v>153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3</v>
      </c>
      <c r="F106" t="s">
        <v>178</v>
      </c>
      <c r="G106" t="s">
        <v>179</v>
      </c>
      <c r="H106" t="s">
        <v>165</v>
      </c>
      <c r="I106">
        <f t="shared" si="143"/>
        <v>1</v>
      </c>
      <c r="J106">
        <v>0</v>
      </c>
      <c r="K106">
        <f t="shared" si="144"/>
        <v>1</v>
      </c>
      <c r="O106">
        <f t="shared" si="106"/>
        <v>48817.19</v>
      </c>
      <c r="P106">
        <f t="shared" si="107"/>
        <v>48817.19</v>
      </c>
      <c r="Q106">
        <f t="shared" si="108"/>
        <v>0</v>
      </c>
      <c r="R106">
        <f t="shared" si="109"/>
        <v>0</v>
      </c>
      <c r="S106">
        <f t="shared" si="110"/>
        <v>0</v>
      </c>
      <c r="T106">
        <f t="shared" si="111"/>
        <v>0</v>
      </c>
      <c r="U106">
        <f t="shared" si="112"/>
        <v>0</v>
      </c>
      <c r="V106">
        <f t="shared" si="113"/>
        <v>0</v>
      </c>
      <c r="W106">
        <f t="shared" si="114"/>
        <v>0</v>
      </c>
      <c r="X106">
        <f t="shared" si="115"/>
        <v>0</v>
      </c>
      <c r="Y106">
        <f t="shared" si="116"/>
        <v>0</v>
      </c>
      <c r="AA106">
        <v>-1</v>
      </c>
      <c r="AB106">
        <f t="shared" si="117"/>
        <v>48817.19</v>
      </c>
      <c r="AC106">
        <f t="shared" si="118"/>
        <v>48817.19</v>
      </c>
      <c r="AD106">
        <f t="shared" si="119"/>
        <v>0</v>
      </c>
      <c r="AE106">
        <f t="shared" si="120"/>
        <v>0</v>
      </c>
      <c r="AF106">
        <f t="shared" si="121"/>
        <v>0</v>
      </c>
      <c r="AG106">
        <f t="shared" si="122"/>
        <v>0</v>
      </c>
      <c r="AH106">
        <f t="shared" si="123"/>
        <v>0</v>
      </c>
      <c r="AI106">
        <f t="shared" si="124"/>
        <v>0</v>
      </c>
      <c r="AJ106">
        <f t="shared" si="125"/>
        <v>0</v>
      </c>
      <c r="AK106">
        <v>48817.19</v>
      </c>
      <c r="AL106">
        <v>48817.19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78</v>
      </c>
      <c r="AU106">
        <v>57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400002</v>
      </c>
      <c r="BN106">
        <v>0</v>
      </c>
      <c r="BO106" t="s">
        <v>3</v>
      </c>
      <c r="BP106">
        <v>0</v>
      </c>
      <c r="BQ106">
        <v>7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78</v>
      </c>
      <c r="CA106">
        <v>57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26"/>
        <v>48817.19</v>
      </c>
      <c r="CQ106">
        <f>AC106</f>
        <v>48817.19</v>
      </c>
      <c r="CR106">
        <f>(((ET106)-(EU106)*BS106)+AE106*BS106)</f>
        <v>0</v>
      </c>
      <c r="CS106">
        <f t="shared" si="127"/>
        <v>0</v>
      </c>
      <c r="CT106">
        <f t="shared" si="128"/>
        <v>0</v>
      </c>
      <c r="CU106">
        <f t="shared" si="129"/>
        <v>0</v>
      </c>
      <c r="CV106">
        <f t="shared" si="130"/>
        <v>0</v>
      </c>
      <c r="CW106">
        <f t="shared" si="131"/>
        <v>0</v>
      </c>
      <c r="CX106">
        <f t="shared" si="132"/>
        <v>0</v>
      </c>
      <c r="CY106">
        <f t="shared" si="133"/>
        <v>0</v>
      </c>
      <c r="CZ106">
        <f t="shared" si="134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165</v>
      </c>
      <c r="DW106" t="s">
        <v>165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49994505</v>
      </c>
      <c r="EF106">
        <v>7</v>
      </c>
      <c r="EG106" t="s">
        <v>152</v>
      </c>
      <c r="EH106">
        <v>109</v>
      </c>
      <c r="EI106" t="s">
        <v>153</v>
      </c>
      <c r="EJ106">
        <v>1</v>
      </c>
      <c r="EK106">
        <v>400002</v>
      </c>
      <c r="EL106" t="s">
        <v>153</v>
      </c>
      <c r="EM106" t="s">
        <v>114</v>
      </c>
      <c r="EO106" t="s">
        <v>3</v>
      </c>
      <c r="EQ106">
        <v>132096</v>
      </c>
      <c r="ER106">
        <v>7232.18</v>
      </c>
      <c r="ES106">
        <v>48817.19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5</v>
      </c>
      <c r="FC106">
        <v>0</v>
      </c>
      <c r="FD106">
        <v>18</v>
      </c>
      <c r="FF106">
        <v>46833.33</v>
      </c>
      <c r="FQ106">
        <v>0</v>
      </c>
      <c r="FR106">
        <v>0</v>
      </c>
      <c r="FS106">
        <v>0</v>
      </c>
      <c r="FX106">
        <v>78</v>
      </c>
      <c r="FY106">
        <v>57</v>
      </c>
      <c r="GA106" t="s">
        <v>180</v>
      </c>
      <c r="GD106">
        <v>0</v>
      </c>
      <c r="GF106">
        <v>-635003676</v>
      </c>
      <c r="GG106">
        <v>2</v>
      </c>
      <c r="GH106">
        <v>3</v>
      </c>
      <c r="GI106">
        <v>5</v>
      </c>
      <c r="GJ106">
        <v>0</v>
      </c>
      <c r="GK106">
        <f>ROUND(R106*(S12)/100,2)</f>
        <v>0</v>
      </c>
      <c r="GL106">
        <f t="shared" si="136"/>
        <v>0</v>
      </c>
      <c r="GM106">
        <f>ROUND(O106+X106+Y106+GK106,2)+GX106</f>
        <v>48817.19</v>
      </c>
      <c r="GN106">
        <f t="shared" si="137"/>
        <v>48817.19</v>
      </c>
      <c r="GO106">
        <f t="shared" si="138"/>
        <v>0</v>
      </c>
      <c r="GP106">
        <f t="shared" si="139"/>
        <v>0</v>
      </c>
      <c r="GR106">
        <v>1</v>
      </c>
      <c r="GS106">
        <v>1</v>
      </c>
      <c r="GT106">
        <v>0</v>
      </c>
      <c r="GU106" t="s">
        <v>3</v>
      </c>
      <c r="GV106">
        <f t="shared" si="140"/>
        <v>0</v>
      </c>
      <c r="GW106">
        <v>1</v>
      </c>
      <c r="GX106">
        <f t="shared" si="141"/>
        <v>0</v>
      </c>
      <c r="HA106">
        <v>0</v>
      </c>
      <c r="HB106">
        <v>0</v>
      </c>
      <c r="HC106">
        <f t="shared" si="142"/>
        <v>0</v>
      </c>
      <c r="HE106" t="s">
        <v>41</v>
      </c>
      <c r="HF106" t="s">
        <v>157</v>
      </c>
      <c r="HG106">
        <f>ROUND(AC106*I106,2)</f>
        <v>48817.19</v>
      </c>
      <c r="HM106" t="s">
        <v>3</v>
      </c>
      <c r="HN106" t="s">
        <v>154</v>
      </c>
      <c r="HO106" t="s">
        <v>155</v>
      </c>
      <c r="HP106" t="s">
        <v>153</v>
      </c>
      <c r="HQ106" t="s">
        <v>153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/>
      <c r="D107" s="2"/>
      <c r="E107" s="2" t="s">
        <v>3</v>
      </c>
      <c r="F107" s="2" t="s">
        <v>181</v>
      </c>
      <c r="G107" s="2" t="s">
        <v>182</v>
      </c>
      <c r="H107" s="2" t="s">
        <v>165</v>
      </c>
      <c r="I107" s="2">
        <f t="shared" si="143"/>
        <v>1</v>
      </c>
      <c r="J107" s="2">
        <v>0</v>
      </c>
      <c r="K107" s="2">
        <f t="shared" si="144"/>
        <v>1</v>
      </c>
      <c r="L107" s="2"/>
      <c r="M107" s="2"/>
      <c r="N107" s="2"/>
      <c r="O107" s="2">
        <f t="shared" si="106"/>
        <v>9216.52</v>
      </c>
      <c r="P107" s="2">
        <f t="shared" si="107"/>
        <v>9216.52</v>
      </c>
      <c r="Q107" s="2">
        <f t="shared" si="108"/>
        <v>0</v>
      </c>
      <c r="R107" s="2">
        <f t="shared" si="109"/>
        <v>0</v>
      </c>
      <c r="S107" s="2">
        <f t="shared" si="110"/>
        <v>0</v>
      </c>
      <c r="T107" s="2">
        <f t="shared" si="111"/>
        <v>0</v>
      </c>
      <c r="U107" s="2">
        <f t="shared" si="112"/>
        <v>0</v>
      </c>
      <c r="V107" s="2">
        <f t="shared" si="113"/>
        <v>0</v>
      </c>
      <c r="W107" s="2">
        <f t="shared" si="114"/>
        <v>0</v>
      </c>
      <c r="X107" s="2">
        <f t="shared" si="115"/>
        <v>0</v>
      </c>
      <c r="Y107" s="2">
        <f t="shared" si="116"/>
        <v>0</v>
      </c>
      <c r="Z107" s="2"/>
      <c r="AA107" s="2">
        <v>-1</v>
      </c>
      <c r="AB107" s="2">
        <f t="shared" si="117"/>
        <v>9216.52</v>
      </c>
      <c r="AC107" s="2">
        <f t="shared" si="118"/>
        <v>9216.52</v>
      </c>
      <c r="AD107" s="2">
        <f t="shared" si="119"/>
        <v>0</v>
      </c>
      <c r="AE107" s="2">
        <f t="shared" si="120"/>
        <v>0</v>
      </c>
      <c r="AF107" s="2">
        <f t="shared" si="121"/>
        <v>0</v>
      </c>
      <c r="AG107" s="2">
        <f t="shared" si="122"/>
        <v>0</v>
      </c>
      <c r="AH107" s="2">
        <f t="shared" si="123"/>
        <v>0</v>
      </c>
      <c r="AI107" s="2">
        <f t="shared" si="124"/>
        <v>0</v>
      </c>
      <c r="AJ107" s="2">
        <f t="shared" si="125"/>
        <v>0</v>
      </c>
      <c r="AK107" s="2">
        <v>9216.52</v>
      </c>
      <c r="AL107" s="2">
        <v>9216.52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78</v>
      </c>
      <c r="AU107" s="2">
        <v>57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3</v>
      </c>
      <c r="BK107" s="2"/>
      <c r="BL107" s="2"/>
      <c r="BM107" s="2">
        <v>400002</v>
      </c>
      <c r="BN107" s="2">
        <v>0</v>
      </c>
      <c r="BO107" s="2" t="s">
        <v>3</v>
      </c>
      <c r="BP107" s="2">
        <v>0</v>
      </c>
      <c r="BQ107" s="2">
        <v>7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78</v>
      </c>
      <c r="CA107" s="2">
        <v>57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26"/>
        <v>9216.52</v>
      </c>
      <c r="CQ107" s="2">
        <f>AC107*BC107</f>
        <v>9216.52</v>
      </c>
      <c r="CR107" s="2">
        <f>(((ET107)*BB107-(EU107)*BS107)+AE107*BS107)</f>
        <v>0</v>
      </c>
      <c r="CS107" s="2">
        <f t="shared" si="127"/>
        <v>0</v>
      </c>
      <c r="CT107" s="2">
        <f t="shared" si="128"/>
        <v>0</v>
      </c>
      <c r="CU107" s="2">
        <f t="shared" si="129"/>
        <v>0</v>
      </c>
      <c r="CV107" s="2">
        <f t="shared" si="130"/>
        <v>0</v>
      </c>
      <c r="CW107" s="2">
        <f t="shared" si="131"/>
        <v>0</v>
      </c>
      <c r="CX107" s="2">
        <f t="shared" si="132"/>
        <v>0</v>
      </c>
      <c r="CY107" s="2">
        <f t="shared" si="133"/>
        <v>0</v>
      </c>
      <c r="CZ107" s="2">
        <f t="shared" si="134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1010</v>
      </c>
      <c r="DV107" s="2" t="s">
        <v>165</v>
      </c>
      <c r="DW107" s="2" t="s">
        <v>165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49994505</v>
      </c>
      <c r="EF107" s="2">
        <v>7</v>
      </c>
      <c r="EG107" s="2" t="s">
        <v>152</v>
      </c>
      <c r="EH107" s="2">
        <v>109</v>
      </c>
      <c r="EI107" s="2" t="s">
        <v>153</v>
      </c>
      <c r="EJ107" s="2">
        <v>1</v>
      </c>
      <c r="EK107" s="2">
        <v>400002</v>
      </c>
      <c r="EL107" s="2" t="s">
        <v>153</v>
      </c>
      <c r="EM107" s="2" t="s">
        <v>114</v>
      </c>
      <c r="EN107" s="2"/>
      <c r="EO107" s="2" t="s">
        <v>3</v>
      </c>
      <c r="EP107" s="2"/>
      <c r="EQ107" s="2">
        <v>132096</v>
      </c>
      <c r="ER107" s="2">
        <v>9216.52</v>
      </c>
      <c r="ES107" s="2">
        <v>9216.52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78</v>
      </c>
      <c r="FY107" s="2">
        <v>57</v>
      </c>
      <c r="FZ107" s="2"/>
      <c r="GA107" s="2" t="s">
        <v>3</v>
      </c>
      <c r="GB107" s="2"/>
      <c r="GC107" s="2"/>
      <c r="GD107" s="2">
        <v>1</v>
      </c>
      <c r="GE107" s="2"/>
      <c r="GF107" s="2">
        <v>-296903271</v>
      </c>
      <c r="GG107" s="2">
        <v>2</v>
      </c>
      <c r="GH107" s="2">
        <v>0</v>
      </c>
      <c r="GI107" s="2">
        <v>-2</v>
      </c>
      <c r="GJ107" s="2">
        <v>0</v>
      </c>
      <c r="GK107" s="2">
        <v>0</v>
      </c>
      <c r="GL107" s="2">
        <f t="shared" si="136"/>
        <v>0</v>
      </c>
      <c r="GM107" s="2">
        <f>ROUND(O107+X107+Y107,2)+GX107</f>
        <v>9216.52</v>
      </c>
      <c r="GN107" s="2">
        <f t="shared" si="137"/>
        <v>9216.52</v>
      </c>
      <c r="GO107" s="2">
        <f t="shared" si="138"/>
        <v>0</v>
      </c>
      <c r="GP107" s="2">
        <f t="shared" si="139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140"/>
        <v>0</v>
      </c>
      <c r="GW107" s="2">
        <v>1</v>
      </c>
      <c r="GX107" s="2">
        <f t="shared" si="141"/>
        <v>0</v>
      </c>
      <c r="GY107" s="2"/>
      <c r="GZ107" s="2"/>
      <c r="HA107" s="2">
        <v>0</v>
      </c>
      <c r="HB107" s="2">
        <v>0</v>
      </c>
      <c r="HC107" s="2">
        <f t="shared" si="142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154</v>
      </c>
      <c r="HO107" s="2" t="s">
        <v>155</v>
      </c>
      <c r="HP107" s="2" t="s">
        <v>153</v>
      </c>
      <c r="HQ107" s="2" t="s">
        <v>153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E108" t="s">
        <v>3</v>
      </c>
      <c r="F108" t="s">
        <v>181</v>
      </c>
      <c r="G108" t="s">
        <v>182</v>
      </c>
      <c r="H108" t="s">
        <v>165</v>
      </c>
      <c r="I108">
        <f t="shared" si="143"/>
        <v>1</v>
      </c>
      <c r="J108">
        <v>0</v>
      </c>
      <c r="K108">
        <f t="shared" si="144"/>
        <v>1</v>
      </c>
      <c r="O108">
        <f t="shared" si="106"/>
        <v>62211.519999999997</v>
      </c>
      <c r="P108">
        <f t="shared" si="107"/>
        <v>62211.519999999997</v>
      </c>
      <c r="Q108">
        <f t="shared" si="108"/>
        <v>0</v>
      </c>
      <c r="R108">
        <f t="shared" si="109"/>
        <v>0</v>
      </c>
      <c r="S108">
        <f t="shared" si="110"/>
        <v>0</v>
      </c>
      <c r="T108">
        <f t="shared" si="111"/>
        <v>0</v>
      </c>
      <c r="U108">
        <f t="shared" si="112"/>
        <v>0</v>
      </c>
      <c r="V108">
        <f t="shared" si="113"/>
        <v>0</v>
      </c>
      <c r="W108">
        <f t="shared" si="114"/>
        <v>0</v>
      </c>
      <c r="X108">
        <f t="shared" si="115"/>
        <v>0</v>
      </c>
      <c r="Y108">
        <f t="shared" si="116"/>
        <v>0</v>
      </c>
      <c r="AA108">
        <v>-1</v>
      </c>
      <c r="AB108">
        <f t="shared" si="117"/>
        <v>62211.519999999997</v>
      </c>
      <c r="AC108">
        <f t="shared" si="118"/>
        <v>62211.519999999997</v>
      </c>
      <c r="AD108">
        <f t="shared" si="119"/>
        <v>0</v>
      </c>
      <c r="AE108">
        <f t="shared" si="120"/>
        <v>0</v>
      </c>
      <c r="AF108">
        <f t="shared" si="121"/>
        <v>0</v>
      </c>
      <c r="AG108">
        <f t="shared" si="122"/>
        <v>0</v>
      </c>
      <c r="AH108">
        <f t="shared" si="123"/>
        <v>0</v>
      </c>
      <c r="AI108">
        <f t="shared" si="124"/>
        <v>0</v>
      </c>
      <c r="AJ108">
        <f t="shared" si="125"/>
        <v>0</v>
      </c>
      <c r="AK108">
        <v>62211.520000000004</v>
      </c>
      <c r="AL108">
        <v>62211.520000000004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78</v>
      </c>
      <c r="AU108">
        <v>57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9.66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400002</v>
      </c>
      <c r="BN108">
        <v>0</v>
      </c>
      <c r="BO108" t="s">
        <v>3</v>
      </c>
      <c r="BP108">
        <v>0</v>
      </c>
      <c r="BQ108">
        <v>7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78</v>
      </c>
      <c r="CA108">
        <v>57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26"/>
        <v>62211.519999999997</v>
      </c>
      <c r="CQ108">
        <f>AC108</f>
        <v>62211.519999999997</v>
      </c>
      <c r="CR108">
        <f>(((ET108)-(EU108)*BS108)+AE108*BS108)</f>
        <v>0</v>
      </c>
      <c r="CS108">
        <f t="shared" si="127"/>
        <v>0</v>
      </c>
      <c r="CT108">
        <f t="shared" si="128"/>
        <v>0</v>
      </c>
      <c r="CU108">
        <f t="shared" si="129"/>
        <v>0</v>
      </c>
      <c r="CV108">
        <f t="shared" si="130"/>
        <v>0</v>
      </c>
      <c r="CW108">
        <f t="shared" si="131"/>
        <v>0</v>
      </c>
      <c r="CX108">
        <f t="shared" si="132"/>
        <v>0</v>
      </c>
      <c r="CY108">
        <f t="shared" si="133"/>
        <v>0</v>
      </c>
      <c r="CZ108">
        <f t="shared" si="134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165</v>
      </c>
      <c r="DW108" t="s">
        <v>165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49994505</v>
      </c>
      <c r="EF108">
        <v>7</v>
      </c>
      <c r="EG108" t="s">
        <v>152</v>
      </c>
      <c r="EH108">
        <v>109</v>
      </c>
      <c r="EI108" t="s">
        <v>153</v>
      </c>
      <c r="EJ108">
        <v>1</v>
      </c>
      <c r="EK108">
        <v>400002</v>
      </c>
      <c r="EL108" t="s">
        <v>153</v>
      </c>
      <c r="EM108" t="s">
        <v>114</v>
      </c>
      <c r="EO108" t="s">
        <v>3</v>
      </c>
      <c r="EQ108">
        <v>132096</v>
      </c>
      <c r="ER108">
        <v>9216.52</v>
      </c>
      <c r="ES108">
        <v>62211.520000000004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0</v>
      </c>
      <c r="FD108">
        <v>18</v>
      </c>
      <c r="FF108">
        <v>59683.33</v>
      </c>
      <c r="FQ108">
        <v>0</v>
      </c>
      <c r="FR108">
        <v>0</v>
      </c>
      <c r="FS108">
        <v>0</v>
      </c>
      <c r="FX108">
        <v>78</v>
      </c>
      <c r="FY108">
        <v>57</v>
      </c>
      <c r="GA108" t="s">
        <v>183</v>
      </c>
      <c r="GD108">
        <v>0</v>
      </c>
      <c r="GF108">
        <v>-296903271</v>
      </c>
      <c r="GG108">
        <v>2</v>
      </c>
      <c r="GH108">
        <v>3</v>
      </c>
      <c r="GI108">
        <v>5</v>
      </c>
      <c r="GJ108">
        <v>0</v>
      </c>
      <c r="GK108">
        <f>ROUND(R108*(S12)/100,2)</f>
        <v>0</v>
      </c>
      <c r="GL108">
        <f t="shared" si="136"/>
        <v>0</v>
      </c>
      <c r="GM108">
        <f>ROUND(O108+X108+Y108+GK108,2)+GX108</f>
        <v>62211.519999999997</v>
      </c>
      <c r="GN108">
        <f t="shared" si="137"/>
        <v>62211.519999999997</v>
      </c>
      <c r="GO108">
        <f t="shared" si="138"/>
        <v>0</v>
      </c>
      <c r="GP108">
        <f t="shared" si="139"/>
        <v>0</v>
      </c>
      <c r="GR108">
        <v>1</v>
      </c>
      <c r="GS108">
        <v>1</v>
      </c>
      <c r="GT108">
        <v>0</v>
      </c>
      <c r="GU108" t="s">
        <v>3</v>
      </c>
      <c r="GV108">
        <f t="shared" si="140"/>
        <v>0</v>
      </c>
      <c r="GW108">
        <v>1</v>
      </c>
      <c r="GX108">
        <f t="shared" si="141"/>
        <v>0</v>
      </c>
      <c r="HA108">
        <v>0</v>
      </c>
      <c r="HB108">
        <v>0</v>
      </c>
      <c r="HC108">
        <f t="shared" si="142"/>
        <v>0</v>
      </c>
      <c r="HE108" t="s">
        <v>41</v>
      </c>
      <c r="HF108" t="s">
        <v>157</v>
      </c>
      <c r="HG108">
        <f>ROUND(AC108*I108,2)</f>
        <v>62211.519999999997</v>
      </c>
      <c r="HM108" t="s">
        <v>3</v>
      </c>
      <c r="HN108" t="s">
        <v>154</v>
      </c>
      <c r="HO108" t="s">
        <v>155</v>
      </c>
      <c r="HP108" t="s">
        <v>153</v>
      </c>
      <c r="HQ108" t="s">
        <v>153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184</v>
      </c>
      <c r="F109" s="2" t="s">
        <v>185</v>
      </c>
      <c r="G109" s="2" t="s">
        <v>186</v>
      </c>
      <c r="H109" s="2" t="s">
        <v>165</v>
      </c>
      <c r="I109" s="2">
        <f t="shared" si="143"/>
        <v>1</v>
      </c>
      <c r="J109" s="2">
        <v>0</v>
      </c>
      <c r="K109" s="2">
        <f t="shared" si="144"/>
        <v>1</v>
      </c>
      <c r="L109" s="2"/>
      <c r="M109" s="2"/>
      <c r="N109" s="2"/>
      <c r="O109" s="2">
        <f t="shared" si="106"/>
        <v>212332.59</v>
      </c>
      <c r="P109" s="2">
        <f t="shared" si="107"/>
        <v>212332.59</v>
      </c>
      <c r="Q109" s="2">
        <f t="shared" si="108"/>
        <v>0</v>
      </c>
      <c r="R109" s="2">
        <f t="shared" si="109"/>
        <v>0</v>
      </c>
      <c r="S109" s="2">
        <f t="shared" si="110"/>
        <v>0</v>
      </c>
      <c r="T109" s="2">
        <f t="shared" si="111"/>
        <v>0</v>
      </c>
      <c r="U109" s="2">
        <f t="shared" si="112"/>
        <v>0</v>
      </c>
      <c r="V109" s="2">
        <f t="shared" si="113"/>
        <v>0</v>
      </c>
      <c r="W109" s="2">
        <f t="shared" si="114"/>
        <v>0</v>
      </c>
      <c r="X109" s="2">
        <f t="shared" si="115"/>
        <v>0</v>
      </c>
      <c r="Y109" s="2">
        <f t="shared" si="116"/>
        <v>0</v>
      </c>
      <c r="Z109" s="2"/>
      <c r="AA109" s="2">
        <v>64992411</v>
      </c>
      <c r="AB109" s="2">
        <f t="shared" si="117"/>
        <v>212332.59</v>
      </c>
      <c r="AC109" s="2">
        <f t="shared" si="118"/>
        <v>212332.59</v>
      </c>
      <c r="AD109" s="2">
        <f t="shared" si="119"/>
        <v>0</v>
      </c>
      <c r="AE109" s="2">
        <f t="shared" si="120"/>
        <v>0</v>
      </c>
      <c r="AF109" s="2">
        <f t="shared" si="121"/>
        <v>0</v>
      </c>
      <c r="AG109" s="2">
        <f t="shared" si="122"/>
        <v>0</v>
      </c>
      <c r="AH109" s="2">
        <f t="shared" si="123"/>
        <v>0</v>
      </c>
      <c r="AI109" s="2">
        <f t="shared" si="124"/>
        <v>0</v>
      </c>
      <c r="AJ109" s="2">
        <f t="shared" si="125"/>
        <v>0</v>
      </c>
      <c r="AK109" s="2">
        <v>212332.59</v>
      </c>
      <c r="AL109" s="2">
        <v>212332.59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78</v>
      </c>
      <c r="AU109" s="2">
        <v>57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3</v>
      </c>
      <c r="BJ109" s="2" t="s">
        <v>3</v>
      </c>
      <c r="BK109" s="2"/>
      <c r="BL109" s="2"/>
      <c r="BM109" s="2">
        <v>400002</v>
      </c>
      <c r="BN109" s="2">
        <v>0</v>
      </c>
      <c r="BO109" s="2" t="s">
        <v>3</v>
      </c>
      <c r="BP109" s="2">
        <v>0</v>
      </c>
      <c r="BQ109" s="2">
        <v>7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78</v>
      </c>
      <c r="CA109" s="2">
        <v>57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26"/>
        <v>212332.59</v>
      </c>
      <c r="CQ109" s="2">
        <f>AC109*BC109</f>
        <v>212332.59</v>
      </c>
      <c r="CR109" s="2">
        <f>(((ET109)*BB109-(EU109)*BS109)+AE109*BS109)</f>
        <v>0</v>
      </c>
      <c r="CS109" s="2">
        <f t="shared" si="127"/>
        <v>0</v>
      </c>
      <c r="CT109" s="2">
        <f t="shared" si="128"/>
        <v>0</v>
      </c>
      <c r="CU109" s="2">
        <f t="shared" si="129"/>
        <v>0</v>
      </c>
      <c r="CV109" s="2">
        <f t="shared" si="130"/>
        <v>0</v>
      </c>
      <c r="CW109" s="2">
        <f t="shared" si="131"/>
        <v>0</v>
      </c>
      <c r="CX109" s="2">
        <f t="shared" si="132"/>
        <v>0</v>
      </c>
      <c r="CY109" s="2">
        <f t="shared" si="133"/>
        <v>0</v>
      </c>
      <c r="CZ109" s="2">
        <f t="shared" si="134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1010</v>
      </c>
      <c r="DV109" s="2" t="s">
        <v>165</v>
      </c>
      <c r="DW109" s="2" t="s">
        <v>165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49994505</v>
      </c>
      <c r="EF109" s="2">
        <v>7</v>
      </c>
      <c r="EG109" s="2" t="s">
        <v>152</v>
      </c>
      <c r="EH109" s="2">
        <v>109</v>
      </c>
      <c r="EI109" s="2" t="s">
        <v>153</v>
      </c>
      <c r="EJ109" s="2">
        <v>1</v>
      </c>
      <c r="EK109" s="2">
        <v>400002</v>
      </c>
      <c r="EL109" s="2" t="s">
        <v>153</v>
      </c>
      <c r="EM109" s="2" t="s">
        <v>114</v>
      </c>
      <c r="EN109" s="2"/>
      <c r="EO109" s="2" t="s">
        <v>3</v>
      </c>
      <c r="EP109" s="2"/>
      <c r="EQ109" s="2">
        <v>1703936</v>
      </c>
      <c r="ER109" s="2">
        <v>212332.59</v>
      </c>
      <c r="ES109" s="2">
        <v>212332.59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>P109</f>
        <v>212332.59</v>
      </c>
      <c r="FS109" s="2">
        <v>0</v>
      </c>
      <c r="FT109" s="2"/>
      <c r="FU109" s="2"/>
      <c r="FV109" s="2"/>
      <c r="FW109" s="2"/>
      <c r="FX109" s="2">
        <v>78</v>
      </c>
      <c r="FY109" s="2">
        <v>57</v>
      </c>
      <c r="FZ109" s="2"/>
      <c r="GA109" s="2" t="s">
        <v>3</v>
      </c>
      <c r="GB109" s="2"/>
      <c r="GC109" s="2"/>
      <c r="GD109" s="2">
        <v>1</v>
      </c>
      <c r="GE109" s="2"/>
      <c r="GF109" s="2">
        <v>500080335</v>
      </c>
      <c r="GG109" s="2">
        <v>2</v>
      </c>
      <c r="GH109" s="2">
        <v>0</v>
      </c>
      <c r="GI109" s="2">
        <v>-2</v>
      </c>
      <c r="GJ109" s="2">
        <v>0</v>
      </c>
      <c r="GK109" s="2">
        <v>0</v>
      </c>
      <c r="GL109" s="2">
        <f t="shared" si="136"/>
        <v>0</v>
      </c>
      <c r="GM109" s="2">
        <f>ROUND(O109+X109+Y109,2)+GX109</f>
        <v>212332.59</v>
      </c>
      <c r="GN109" s="2">
        <f t="shared" si="137"/>
        <v>0</v>
      </c>
      <c r="GO109" s="2">
        <f t="shared" si="138"/>
        <v>0</v>
      </c>
      <c r="GP109" s="2">
        <f t="shared" si="139"/>
        <v>0</v>
      </c>
      <c r="GQ109" s="2"/>
      <c r="GR109" s="2">
        <v>0</v>
      </c>
      <c r="GS109" s="2">
        <v>0</v>
      </c>
      <c r="GT109" s="2">
        <v>0</v>
      </c>
      <c r="GU109" s="2" t="s">
        <v>3</v>
      </c>
      <c r="GV109" s="2">
        <f t="shared" si="140"/>
        <v>0</v>
      </c>
      <c r="GW109" s="2">
        <v>1</v>
      </c>
      <c r="GX109" s="2">
        <f t="shared" si="141"/>
        <v>0</v>
      </c>
      <c r="GY109" s="2"/>
      <c r="GZ109" s="2"/>
      <c r="HA109" s="2">
        <v>0</v>
      </c>
      <c r="HB109" s="2">
        <v>0</v>
      </c>
      <c r="HC109" s="2">
        <f t="shared" si="142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154</v>
      </c>
      <c r="HO109" s="2" t="s">
        <v>155</v>
      </c>
      <c r="HP109" s="2" t="s">
        <v>153</v>
      </c>
      <c r="HQ109" s="2" t="s">
        <v>153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184</v>
      </c>
      <c r="F110" t="s">
        <v>185</v>
      </c>
      <c r="G110" t="s">
        <v>186</v>
      </c>
      <c r="H110" t="s">
        <v>165</v>
      </c>
      <c r="I110">
        <f t="shared" si="143"/>
        <v>1</v>
      </c>
      <c r="J110">
        <v>0</v>
      </c>
      <c r="K110">
        <f t="shared" si="144"/>
        <v>1</v>
      </c>
      <c r="O110">
        <f t="shared" si="106"/>
        <v>1719894</v>
      </c>
      <c r="P110">
        <f t="shared" si="107"/>
        <v>1719894</v>
      </c>
      <c r="Q110">
        <f t="shared" si="108"/>
        <v>0</v>
      </c>
      <c r="R110">
        <f t="shared" si="109"/>
        <v>0</v>
      </c>
      <c r="S110">
        <f t="shared" si="110"/>
        <v>0</v>
      </c>
      <c r="T110">
        <f t="shared" si="111"/>
        <v>0</v>
      </c>
      <c r="U110">
        <f t="shared" si="112"/>
        <v>0</v>
      </c>
      <c r="V110">
        <f t="shared" si="113"/>
        <v>0</v>
      </c>
      <c r="W110">
        <f t="shared" si="114"/>
        <v>0</v>
      </c>
      <c r="X110">
        <f t="shared" si="115"/>
        <v>0</v>
      </c>
      <c r="Y110">
        <f t="shared" si="116"/>
        <v>0</v>
      </c>
      <c r="AA110">
        <v>64992409</v>
      </c>
      <c r="AB110">
        <f t="shared" si="117"/>
        <v>1719894</v>
      </c>
      <c r="AC110">
        <f t="shared" si="118"/>
        <v>1719894</v>
      </c>
      <c r="AD110">
        <f t="shared" si="119"/>
        <v>0</v>
      </c>
      <c r="AE110">
        <f t="shared" si="120"/>
        <v>0</v>
      </c>
      <c r="AF110">
        <f t="shared" si="121"/>
        <v>0</v>
      </c>
      <c r="AG110">
        <f t="shared" si="122"/>
        <v>0</v>
      </c>
      <c r="AH110">
        <f t="shared" si="123"/>
        <v>0</v>
      </c>
      <c r="AI110">
        <f t="shared" si="124"/>
        <v>0</v>
      </c>
      <c r="AJ110">
        <f t="shared" si="125"/>
        <v>0</v>
      </c>
      <c r="AK110">
        <v>1719894</v>
      </c>
      <c r="AL110">
        <v>1719894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78</v>
      </c>
      <c r="AU110">
        <v>57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6.74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3</v>
      </c>
      <c r="BJ110" t="s">
        <v>3</v>
      </c>
      <c r="BM110">
        <v>400002</v>
      </c>
      <c r="BN110">
        <v>0</v>
      </c>
      <c r="BO110" t="s">
        <v>3</v>
      </c>
      <c r="BP110">
        <v>0</v>
      </c>
      <c r="BQ110">
        <v>7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78</v>
      </c>
      <c r="CA110">
        <v>57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26"/>
        <v>1719894</v>
      </c>
      <c r="CQ110">
        <f>AC110</f>
        <v>1719894</v>
      </c>
      <c r="CR110">
        <f>(((ET110)-(EU110)*BS110)+AE110*BS110)</f>
        <v>0</v>
      </c>
      <c r="CS110">
        <f t="shared" si="127"/>
        <v>0</v>
      </c>
      <c r="CT110">
        <f t="shared" si="128"/>
        <v>0</v>
      </c>
      <c r="CU110">
        <f t="shared" si="129"/>
        <v>0</v>
      </c>
      <c r="CV110">
        <f t="shared" si="130"/>
        <v>0</v>
      </c>
      <c r="CW110">
        <f t="shared" si="131"/>
        <v>0</v>
      </c>
      <c r="CX110">
        <f t="shared" si="132"/>
        <v>0</v>
      </c>
      <c r="CY110">
        <f t="shared" si="133"/>
        <v>0</v>
      </c>
      <c r="CZ110">
        <f t="shared" si="134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165</v>
      </c>
      <c r="DW110" t="s">
        <v>165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49994505</v>
      </c>
      <c r="EF110">
        <v>7</v>
      </c>
      <c r="EG110" t="s">
        <v>152</v>
      </c>
      <c r="EH110">
        <v>109</v>
      </c>
      <c r="EI110" t="s">
        <v>153</v>
      </c>
      <c r="EJ110">
        <v>1</v>
      </c>
      <c r="EK110">
        <v>400002</v>
      </c>
      <c r="EL110" t="s">
        <v>153</v>
      </c>
      <c r="EM110" t="s">
        <v>114</v>
      </c>
      <c r="EO110" t="s">
        <v>3</v>
      </c>
      <c r="EQ110">
        <v>1703936</v>
      </c>
      <c r="ER110">
        <v>255177.15</v>
      </c>
      <c r="ES110">
        <v>1719894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1650000</v>
      </c>
      <c r="FQ110">
        <v>0</v>
      </c>
      <c r="FR110">
        <f>P110</f>
        <v>1719894</v>
      </c>
      <c r="FS110">
        <v>0</v>
      </c>
      <c r="FX110">
        <v>78</v>
      </c>
      <c r="FY110">
        <v>57</v>
      </c>
      <c r="GA110" t="s">
        <v>187</v>
      </c>
      <c r="GD110">
        <v>0</v>
      </c>
      <c r="GF110">
        <v>500080335</v>
      </c>
      <c r="GG110">
        <v>2</v>
      </c>
      <c r="GH110">
        <v>3</v>
      </c>
      <c r="GI110">
        <v>5</v>
      </c>
      <c r="GJ110">
        <v>0</v>
      </c>
      <c r="GK110">
        <f>ROUND(R110*(S12)/100,2)</f>
        <v>0</v>
      </c>
      <c r="GL110">
        <f t="shared" si="136"/>
        <v>0</v>
      </c>
      <c r="GM110">
        <f>ROUND(O110+X110+Y110+GK110,2)+GX110</f>
        <v>1719894</v>
      </c>
      <c r="GN110">
        <f t="shared" si="137"/>
        <v>0</v>
      </c>
      <c r="GO110">
        <f t="shared" si="138"/>
        <v>0</v>
      </c>
      <c r="GP110">
        <f t="shared" si="139"/>
        <v>0</v>
      </c>
      <c r="GR110">
        <v>1</v>
      </c>
      <c r="GS110">
        <v>1</v>
      </c>
      <c r="GT110">
        <v>0</v>
      </c>
      <c r="GU110" t="s">
        <v>3</v>
      </c>
      <c r="GV110">
        <f t="shared" si="140"/>
        <v>0</v>
      </c>
      <c r="GW110">
        <v>1</v>
      </c>
      <c r="GX110">
        <f t="shared" si="141"/>
        <v>0</v>
      </c>
      <c r="HA110">
        <v>0</v>
      </c>
      <c r="HB110">
        <v>0</v>
      </c>
      <c r="HC110">
        <f t="shared" si="142"/>
        <v>0</v>
      </c>
      <c r="HE110" t="s">
        <v>41</v>
      </c>
      <c r="HF110" t="s">
        <v>157</v>
      </c>
      <c r="HH110">
        <f>ROUND(AC110*I110,2)</f>
        <v>1719894</v>
      </c>
      <c r="HM110" t="s">
        <v>3</v>
      </c>
      <c r="HN110" t="s">
        <v>154</v>
      </c>
      <c r="HO110" t="s">
        <v>155</v>
      </c>
      <c r="HP110" t="s">
        <v>153</v>
      </c>
      <c r="HQ110" t="s">
        <v>153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188</v>
      </c>
      <c r="F111" s="2" t="s">
        <v>189</v>
      </c>
      <c r="G111" s="2" t="s">
        <v>190</v>
      </c>
      <c r="H111" s="2" t="s">
        <v>165</v>
      </c>
      <c r="I111" s="2">
        <f t="shared" si="143"/>
        <v>1</v>
      </c>
      <c r="J111" s="2">
        <v>0</v>
      </c>
      <c r="K111" s="2">
        <f t="shared" si="144"/>
        <v>1</v>
      </c>
      <c r="L111" s="2"/>
      <c r="M111" s="2"/>
      <c r="N111" s="2"/>
      <c r="O111" s="2">
        <f t="shared" si="106"/>
        <v>2799370.37</v>
      </c>
      <c r="P111" s="2">
        <f t="shared" si="107"/>
        <v>2799370.37</v>
      </c>
      <c r="Q111" s="2">
        <f t="shared" si="108"/>
        <v>0</v>
      </c>
      <c r="R111" s="2">
        <f t="shared" si="109"/>
        <v>0</v>
      </c>
      <c r="S111" s="2">
        <f t="shared" si="110"/>
        <v>0</v>
      </c>
      <c r="T111" s="2">
        <f t="shared" si="111"/>
        <v>0</v>
      </c>
      <c r="U111" s="2">
        <f t="shared" si="112"/>
        <v>0</v>
      </c>
      <c r="V111" s="2">
        <f t="shared" si="113"/>
        <v>0</v>
      </c>
      <c r="W111" s="2">
        <f t="shared" si="114"/>
        <v>0</v>
      </c>
      <c r="X111" s="2">
        <f t="shared" si="115"/>
        <v>0</v>
      </c>
      <c r="Y111" s="2">
        <f t="shared" si="116"/>
        <v>0</v>
      </c>
      <c r="Z111" s="2"/>
      <c r="AA111" s="2">
        <v>64992411</v>
      </c>
      <c r="AB111" s="2">
        <f t="shared" si="117"/>
        <v>2799370.37</v>
      </c>
      <c r="AC111" s="2">
        <f t="shared" si="118"/>
        <v>2799370.37</v>
      </c>
      <c r="AD111" s="2">
        <f t="shared" si="119"/>
        <v>0</v>
      </c>
      <c r="AE111" s="2">
        <f t="shared" si="120"/>
        <v>0</v>
      </c>
      <c r="AF111" s="2">
        <f t="shared" si="121"/>
        <v>0</v>
      </c>
      <c r="AG111" s="2">
        <f t="shared" si="122"/>
        <v>0</v>
      </c>
      <c r="AH111" s="2">
        <f t="shared" si="123"/>
        <v>0</v>
      </c>
      <c r="AI111" s="2">
        <f t="shared" si="124"/>
        <v>0</v>
      </c>
      <c r="AJ111" s="2">
        <f t="shared" si="125"/>
        <v>0</v>
      </c>
      <c r="AK111" s="2">
        <v>2799370.37</v>
      </c>
      <c r="AL111" s="2">
        <v>2799370.37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78</v>
      </c>
      <c r="AU111" s="2">
        <v>57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3</v>
      </c>
      <c r="BJ111" s="2" t="s">
        <v>3</v>
      </c>
      <c r="BK111" s="2"/>
      <c r="BL111" s="2"/>
      <c r="BM111" s="2">
        <v>400002</v>
      </c>
      <c r="BN111" s="2">
        <v>0</v>
      </c>
      <c r="BO111" s="2" t="s">
        <v>3</v>
      </c>
      <c r="BP111" s="2">
        <v>0</v>
      </c>
      <c r="BQ111" s="2">
        <v>7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78</v>
      </c>
      <c r="CA111" s="2">
        <v>57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26"/>
        <v>2799370.37</v>
      </c>
      <c r="CQ111" s="2">
        <f>AC111*BC111</f>
        <v>2799370.37</v>
      </c>
      <c r="CR111" s="2">
        <f>(((ET111)*BB111-(EU111)*BS111)+AE111*BS111)</f>
        <v>0</v>
      </c>
      <c r="CS111" s="2">
        <f t="shared" si="127"/>
        <v>0</v>
      </c>
      <c r="CT111" s="2">
        <f t="shared" si="128"/>
        <v>0</v>
      </c>
      <c r="CU111" s="2">
        <f t="shared" si="129"/>
        <v>0</v>
      </c>
      <c r="CV111" s="2">
        <f t="shared" si="130"/>
        <v>0</v>
      </c>
      <c r="CW111" s="2">
        <f t="shared" si="131"/>
        <v>0</v>
      </c>
      <c r="CX111" s="2">
        <f t="shared" si="132"/>
        <v>0</v>
      </c>
      <c r="CY111" s="2">
        <f t="shared" si="133"/>
        <v>0</v>
      </c>
      <c r="CZ111" s="2">
        <f t="shared" si="134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165</v>
      </c>
      <c r="DW111" s="2" t="s">
        <v>165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49994505</v>
      </c>
      <c r="EF111" s="2">
        <v>7</v>
      </c>
      <c r="EG111" s="2" t="s">
        <v>152</v>
      </c>
      <c r="EH111" s="2">
        <v>109</v>
      </c>
      <c r="EI111" s="2" t="s">
        <v>153</v>
      </c>
      <c r="EJ111" s="2">
        <v>1</v>
      </c>
      <c r="EK111" s="2">
        <v>400002</v>
      </c>
      <c r="EL111" s="2" t="s">
        <v>153</v>
      </c>
      <c r="EM111" s="2" t="s">
        <v>114</v>
      </c>
      <c r="EN111" s="2"/>
      <c r="EO111" s="2" t="s">
        <v>3</v>
      </c>
      <c r="EP111" s="2"/>
      <c r="EQ111" s="2">
        <v>1703936</v>
      </c>
      <c r="ER111" s="2">
        <v>2799370.37</v>
      </c>
      <c r="ES111" s="2">
        <v>2799370.37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>P111</f>
        <v>2799370.37</v>
      </c>
      <c r="FS111" s="2">
        <v>0</v>
      </c>
      <c r="FT111" s="2"/>
      <c r="FU111" s="2"/>
      <c r="FV111" s="2"/>
      <c r="FW111" s="2"/>
      <c r="FX111" s="2">
        <v>78</v>
      </c>
      <c r="FY111" s="2">
        <v>57</v>
      </c>
      <c r="FZ111" s="2"/>
      <c r="GA111" s="2" t="s">
        <v>3</v>
      </c>
      <c r="GB111" s="2"/>
      <c r="GC111" s="2"/>
      <c r="GD111" s="2">
        <v>1</v>
      </c>
      <c r="GE111" s="2"/>
      <c r="GF111" s="2">
        <v>8415369</v>
      </c>
      <c r="GG111" s="2">
        <v>2</v>
      </c>
      <c r="GH111" s="2">
        <v>0</v>
      </c>
      <c r="GI111" s="2">
        <v>-2</v>
      </c>
      <c r="GJ111" s="2">
        <v>0</v>
      </c>
      <c r="GK111" s="2">
        <v>0</v>
      </c>
      <c r="GL111" s="2">
        <f t="shared" si="136"/>
        <v>0</v>
      </c>
      <c r="GM111" s="2">
        <f>ROUND(O111+X111+Y111,2)+GX111</f>
        <v>2799370.37</v>
      </c>
      <c r="GN111" s="2">
        <f t="shared" si="137"/>
        <v>0</v>
      </c>
      <c r="GO111" s="2">
        <f t="shared" si="138"/>
        <v>0</v>
      </c>
      <c r="GP111" s="2">
        <f t="shared" si="139"/>
        <v>0</v>
      </c>
      <c r="GQ111" s="2"/>
      <c r="GR111" s="2">
        <v>0</v>
      </c>
      <c r="GS111" s="2">
        <v>0</v>
      </c>
      <c r="GT111" s="2">
        <v>0</v>
      </c>
      <c r="GU111" s="2" t="s">
        <v>3</v>
      </c>
      <c r="GV111" s="2">
        <f t="shared" si="140"/>
        <v>0</v>
      </c>
      <c r="GW111" s="2">
        <v>1</v>
      </c>
      <c r="GX111" s="2">
        <f t="shared" si="141"/>
        <v>0</v>
      </c>
      <c r="GY111" s="2"/>
      <c r="GZ111" s="2"/>
      <c r="HA111" s="2">
        <v>0</v>
      </c>
      <c r="HB111" s="2">
        <v>0</v>
      </c>
      <c r="HC111" s="2">
        <f t="shared" si="142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154</v>
      </c>
      <c r="HO111" s="2" t="s">
        <v>155</v>
      </c>
      <c r="HP111" s="2" t="s">
        <v>153</v>
      </c>
      <c r="HQ111" s="2" t="s">
        <v>153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188</v>
      </c>
      <c r="F112" t="s">
        <v>189</v>
      </c>
      <c r="G112" t="s">
        <v>190</v>
      </c>
      <c r="H112" t="s">
        <v>165</v>
      </c>
      <c r="I112">
        <f t="shared" si="143"/>
        <v>1</v>
      </c>
      <c r="J112">
        <v>0</v>
      </c>
      <c r="K112">
        <f t="shared" si="144"/>
        <v>1</v>
      </c>
      <c r="O112">
        <f t="shared" si="106"/>
        <v>22650600.07</v>
      </c>
      <c r="P112">
        <f t="shared" si="107"/>
        <v>22650600.07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111"/>
        <v>0</v>
      </c>
      <c r="U112">
        <f t="shared" si="112"/>
        <v>0</v>
      </c>
      <c r="V112">
        <f t="shared" si="113"/>
        <v>0</v>
      </c>
      <c r="W112">
        <f t="shared" si="114"/>
        <v>0</v>
      </c>
      <c r="X112">
        <f t="shared" si="115"/>
        <v>0</v>
      </c>
      <c r="Y112">
        <f t="shared" si="116"/>
        <v>0</v>
      </c>
      <c r="AA112">
        <v>64992409</v>
      </c>
      <c r="AB112">
        <f t="shared" si="117"/>
        <v>22650600.07</v>
      </c>
      <c r="AC112">
        <f t="shared" si="118"/>
        <v>22650600.07</v>
      </c>
      <c r="AD112">
        <f t="shared" si="119"/>
        <v>0</v>
      </c>
      <c r="AE112">
        <f t="shared" si="120"/>
        <v>0</v>
      </c>
      <c r="AF112">
        <f t="shared" si="121"/>
        <v>0</v>
      </c>
      <c r="AG112">
        <f t="shared" si="122"/>
        <v>0</v>
      </c>
      <c r="AH112">
        <f t="shared" si="123"/>
        <v>0</v>
      </c>
      <c r="AI112">
        <f t="shared" si="124"/>
        <v>0</v>
      </c>
      <c r="AJ112">
        <f t="shared" si="125"/>
        <v>0</v>
      </c>
      <c r="AK112">
        <v>22650600.07</v>
      </c>
      <c r="AL112">
        <v>22650600.07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78</v>
      </c>
      <c r="AU112">
        <v>57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6.74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3</v>
      </c>
      <c r="BJ112" t="s">
        <v>3</v>
      </c>
      <c r="BM112">
        <v>400002</v>
      </c>
      <c r="BN112">
        <v>0</v>
      </c>
      <c r="BO112" t="s">
        <v>3</v>
      </c>
      <c r="BP112">
        <v>0</v>
      </c>
      <c r="BQ112">
        <v>7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78</v>
      </c>
      <c r="CA112">
        <v>57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6"/>
        <v>22650600.07</v>
      </c>
      <c r="CQ112">
        <f>AC112</f>
        <v>22650600.07</v>
      </c>
      <c r="CR112">
        <f>(((ET112)-(EU112)*BS112)+AE112*BS112)</f>
        <v>0</v>
      </c>
      <c r="CS112">
        <f t="shared" si="127"/>
        <v>0</v>
      </c>
      <c r="CT112">
        <f t="shared" si="128"/>
        <v>0</v>
      </c>
      <c r="CU112">
        <f t="shared" si="129"/>
        <v>0</v>
      </c>
      <c r="CV112">
        <f t="shared" si="130"/>
        <v>0</v>
      </c>
      <c r="CW112">
        <f t="shared" si="131"/>
        <v>0</v>
      </c>
      <c r="CX112">
        <f t="shared" si="132"/>
        <v>0</v>
      </c>
      <c r="CY112">
        <f t="shared" si="133"/>
        <v>0</v>
      </c>
      <c r="CZ112">
        <f t="shared" si="134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165</v>
      </c>
      <c r="DW112" t="s">
        <v>165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49994505</v>
      </c>
      <c r="EF112">
        <v>7</v>
      </c>
      <c r="EG112" t="s">
        <v>152</v>
      </c>
      <c r="EH112">
        <v>109</v>
      </c>
      <c r="EI112" t="s">
        <v>153</v>
      </c>
      <c r="EJ112">
        <v>1</v>
      </c>
      <c r="EK112">
        <v>400002</v>
      </c>
      <c r="EL112" t="s">
        <v>153</v>
      </c>
      <c r="EM112" t="s">
        <v>114</v>
      </c>
      <c r="EO112" t="s">
        <v>3</v>
      </c>
      <c r="EQ112">
        <v>1703936</v>
      </c>
      <c r="ER112">
        <v>22650600.07</v>
      </c>
      <c r="ES112">
        <v>22650600.07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21730112.5</v>
      </c>
      <c r="FQ112">
        <v>0</v>
      </c>
      <c r="FR112">
        <f>P112</f>
        <v>22650600.07</v>
      </c>
      <c r="FS112">
        <v>0</v>
      </c>
      <c r="FX112">
        <v>78</v>
      </c>
      <c r="FY112">
        <v>57</v>
      </c>
      <c r="GA112" t="s">
        <v>191</v>
      </c>
      <c r="GD112">
        <v>0</v>
      </c>
      <c r="GF112">
        <v>8415369</v>
      </c>
      <c r="GG112">
        <v>2</v>
      </c>
      <c r="GH112">
        <v>3</v>
      </c>
      <c r="GI112">
        <v>5</v>
      </c>
      <c r="GJ112">
        <v>0</v>
      </c>
      <c r="GK112">
        <f>ROUND(R112*(S12)/100,2)</f>
        <v>0</v>
      </c>
      <c r="GL112">
        <f t="shared" si="136"/>
        <v>0</v>
      </c>
      <c r="GM112">
        <f>ROUND(O112+X112+Y112+GK112,2)+GX112</f>
        <v>22650600.07</v>
      </c>
      <c r="GN112">
        <f t="shared" si="137"/>
        <v>0</v>
      </c>
      <c r="GO112">
        <f t="shared" si="138"/>
        <v>0</v>
      </c>
      <c r="GP112">
        <f t="shared" si="139"/>
        <v>0</v>
      </c>
      <c r="GR112">
        <v>1</v>
      </c>
      <c r="GS112">
        <v>1</v>
      </c>
      <c r="GT112">
        <v>0</v>
      </c>
      <c r="GU112" t="s">
        <v>3</v>
      </c>
      <c r="GV112">
        <f t="shared" si="140"/>
        <v>0</v>
      </c>
      <c r="GW112">
        <v>1</v>
      </c>
      <c r="GX112">
        <f t="shared" si="141"/>
        <v>0</v>
      </c>
      <c r="HA112">
        <v>0</v>
      </c>
      <c r="HB112">
        <v>0</v>
      </c>
      <c r="HC112">
        <f t="shared" si="142"/>
        <v>0</v>
      </c>
      <c r="HE112" t="s">
        <v>41</v>
      </c>
      <c r="HF112" t="s">
        <v>157</v>
      </c>
      <c r="HH112">
        <f>ROUND(AC112*I112,2)</f>
        <v>22650600.07</v>
      </c>
      <c r="HM112" t="s">
        <v>3</v>
      </c>
      <c r="HN112" t="s">
        <v>154</v>
      </c>
      <c r="HO112" t="s">
        <v>155</v>
      </c>
      <c r="HP112" t="s">
        <v>153</v>
      </c>
      <c r="HQ112" t="s">
        <v>153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/>
      <c r="D113" s="2"/>
      <c r="E113" s="2" t="s">
        <v>192</v>
      </c>
      <c r="F113" s="2" t="s">
        <v>193</v>
      </c>
      <c r="G113" s="2" t="s">
        <v>194</v>
      </c>
      <c r="H113" s="2" t="s">
        <v>165</v>
      </c>
      <c r="I113" s="2">
        <f t="shared" si="143"/>
        <v>1</v>
      </c>
      <c r="J113" s="2">
        <v>0</v>
      </c>
      <c r="K113" s="2">
        <f t="shared" si="144"/>
        <v>1</v>
      </c>
      <c r="L113" s="2"/>
      <c r="M113" s="2"/>
      <c r="N113" s="2"/>
      <c r="O113" s="2">
        <f t="shared" si="106"/>
        <v>0</v>
      </c>
      <c r="P113" s="2">
        <f t="shared" si="107"/>
        <v>0</v>
      </c>
      <c r="Q113" s="2">
        <f t="shared" si="108"/>
        <v>0</v>
      </c>
      <c r="R113" s="2">
        <f t="shared" si="109"/>
        <v>0</v>
      </c>
      <c r="S113" s="2">
        <f t="shared" si="110"/>
        <v>0</v>
      </c>
      <c r="T113" s="2">
        <f t="shared" si="111"/>
        <v>0</v>
      </c>
      <c r="U113" s="2">
        <f t="shared" si="112"/>
        <v>0</v>
      </c>
      <c r="V113" s="2">
        <f t="shared" si="113"/>
        <v>0</v>
      </c>
      <c r="W113" s="2">
        <f t="shared" si="114"/>
        <v>0</v>
      </c>
      <c r="X113" s="2">
        <f t="shared" si="115"/>
        <v>0</v>
      </c>
      <c r="Y113" s="2">
        <f t="shared" si="116"/>
        <v>0</v>
      </c>
      <c r="Z113" s="2"/>
      <c r="AA113" s="2">
        <v>64992411</v>
      </c>
      <c r="AB113" s="2">
        <f t="shared" si="117"/>
        <v>0</v>
      </c>
      <c r="AC113" s="2">
        <f t="shared" si="118"/>
        <v>0</v>
      </c>
      <c r="AD113" s="2">
        <f t="shared" si="119"/>
        <v>0</v>
      </c>
      <c r="AE113" s="2">
        <f t="shared" si="120"/>
        <v>0</v>
      </c>
      <c r="AF113" s="2">
        <f t="shared" si="121"/>
        <v>0</v>
      </c>
      <c r="AG113" s="2">
        <f t="shared" si="122"/>
        <v>0</v>
      </c>
      <c r="AH113" s="2">
        <f t="shared" si="123"/>
        <v>0</v>
      </c>
      <c r="AI113" s="2">
        <f t="shared" si="124"/>
        <v>0</v>
      </c>
      <c r="AJ113" s="2">
        <f t="shared" si="125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78</v>
      </c>
      <c r="AU113" s="2">
        <v>57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400002</v>
      </c>
      <c r="BN113" s="2">
        <v>0</v>
      </c>
      <c r="BO113" s="2" t="s">
        <v>3</v>
      </c>
      <c r="BP113" s="2">
        <v>0</v>
      </c>
      <c r="BQ113" s="2">
        <v>7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78</v>
      </c>
      <c r="CA113" s="2">
        <v>57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26"/>
        <v>0</v>
      </c>
      <c r="CQ113" s="2">
        <f>AC113*BC113</f>
        <v>0</v>
      </c>
      <c r="CR113" s="2">
        <f>(((ET113)*BB113-(EU113)*BS113)+AE113*BS113)</f>
        <v>0</v>
      </c>
      <c r="CS113" s="2">
        <f t="shared" si="127"/>
        <v>0</v>
      </c>
      <c r="CT113" s="2">
        <f t="shared" si="128"/>
        <v>0</v>
      </c>
      <c r="CU113" s="2">
        <f t="shared" si="129"/>
        <v>0</v>
      </c>
      <c r="CV113" s="2">
        <f t="shared" si="130"/>
        <v>0</v>
      </c>
      <c r="CW113" s="2">
        <f t="shared" si="131"/>
        <v>0</v>
      </c>
      <c r="CX113" s="2">
        <f t="shared" si="132"/>
        <v>0</v>
      </c>
      <c r="CY113" s="2">
        <f t="shared" si="133"/>
        <v>0</v>
      </c>
      <c r="CZ113" s="2">
        <f t="shared" si="134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165</v>
      </c>
      <c r="DW113" s="2" t="s">
        <v>165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49994505</v>
      </c>
      <c r="EF113" s="2">
        <v>7</v>
      </c>
      <c r="EG113" s="2" t="s">
        <v>152</v>
      </c>
      <c r="EH113" s="2">
        <v>109</v>
      </c>
      <c r="EI113" s="2" t="s">
        <v>153</v>
      </c>
      <c r="EJ113" s="2">
        <v>1</v>
      </c>
      <c r="EK113" s="2">
        <v>400002</v>
      </c>
      <c r="EL113" s="2" t="s">
        <v>153</v>
      </c>
      <c r="EM113" s="2" t="s">
        <v>114</v>
      </c>
      <c r="EN113" s="2"/>
      <c r="EO113" s="2" t="s">
        <v>3</v>
      </c>
      <c r="EP113" s="2"/>
      <c r="EQ113" s="2">
        <v>1703936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78</v>
      </c>
      <c r="FY113" s="2">
        <v>57</v>
      </c>
      <c r="FZ113" s="2"/>
      <c r="GA113" s="2" t="s">
        <v>3</v>
      </c>
      <c r="GB113" s="2"/>
      <c r="GC113" s="2"/>
      <c r="GD113" s="2">
        <v>1</v>
      </c>
      <c r="GE113" s="2"/>
      <c r="GF113" s="2">
        <v>-1942626195</v>
      </c>
      <c r="GG113" s="2">
        <v>2</v>
      </c>
      <c r="GH113" s="2">
        <v>0</v>
      </c>
      <c r="GI113" s="2">
        <v>-2</v>
      </c>
      <c r="GJ113" s="2">
        <v>0</v>
      </c>
      <c r="GK113" s="2">
        <v>0</v>
      </c>
      <c r="GL113" s="2">
        <f t="shared" si="136"/>
        <v>0</v>
      </c>
      <c r="GM113" s="2">
        <f>ROUND(O113+X113+Y113,2)+GX113</f>
        <v>0</v>
      </c>
      <c r="GN113" s="2">
        <f t="shared" si="137"/>
        <v>0</v>
      </c>
      <c r="GO113" s="2">
        <f t="shared" si="138"/>
        <v>0</v>
      </c>
      <c r="GP113" s="2">
        <f t="shared" si="139"/>
        <v>0</v>
      </c>
      <c r="GQ113" s="2"/>
      <c r="GR113" s="2">
        <v>0</v>
      </c>
      <c r="GS113" s="2">
        <v>0</v>
      </c>
      <c r="GT113" s="2">
        <v>0</v>
      </c>
      <c r="GU113" s="2" t="s">
        <v>3</v>
      </c>
      <c r="GV113" s="2">
        <f t="shared" si="140"/>
        <v>0</v>
      </c>
      <c r="GW113" s="2">
        <v>1</v>
      </c>
      <c r="GX113" s="2">
        <f t="shared" si="141"/>
        <v>0</v>
      </c>
      <c r="GY113" s="2"/>
      <c r="GZ113" s="2"/>
      <c r="HA113" s="2">
        <v>0</v>
      </c>
      <c r="HB113" s="2">
        <v>0</v>
      </c>
      <c r="HC113" s="2">
        <f t="shared" si="142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154</v>
      </c>
      <c r="HO113" s="2" t="s">
        <v>155</v>
      </c>
      <c r="HP113" s="2" t="s">
        <v>153</v>
      </c>
      <c r="HQ113" s="2" t="s">
        <v>153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E114" t="s">
        <v>192</v>
      </c>
      <c r="F114" t="s">
        <v>193</v>
      </c>
      <c r="G114" t="s">
        <v>194</v>
      </c>
      <c r="H114" t="s">
        <v>165</v>
      </c>
      <c r="I114">
        <f t="shared" si="143"/>
        <v>1</v>
      </c>
      <c r="J114">
        <v>0</v>
      </c>
      <c r="K114">
        <f t="shared" si="144"/>
        <v>1</v>
      </c>
      <c r="O114">
        <f t="shared" si="106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111"/>
        <v>0</v>
      </c>
      <c r="U114">
        <f t="shared" si="112"/>
        <v>0</v>
      </c>
      <c r="V114">
        <f t="shared" si="113"/>
        <v>0</v>
      </c>
      <c r="W114">
        <f t="shared" si="114"/>
        <v>0</v>
      </c>
      <c r="X114">
        <f t="shared" si="115"/>
        <v>0</v>
      </c>
      <c r="Y114">
        <f t="shared" si="116"/>
        <v>0</v>
      </c>
      <c r="AA114">
        <v>64992409</v>
      </c>
      <c r="AB114">
        <f t="shared" si="117"/>
        <v>0</v>
      </c>
      <c r="AC114">
        <f t="shared" si="118"/>
        <v>0</v>
      </c>
      <c r="AD114">
        <f t="shared" si="119"/>
        <v>0</v>
      </c>
      <c r="AE114">
        <f t="shared" si="120"/>
        <v>0</v>
      </c>
      <c r="AF114">
        <f t="shared" si="121"/>
        <v>0</v>
      </c>
      <c r="AG114">
        <f t="shared" si="122"/>
        <v>0</v>
      </c>
      <c r="AH114">
        <f t="shared" si="123"/>
        <v>0</v>
      </c>
      <c r="AI114">
        <f t="shared" si="124"/>
        <v>0</v>
      </c>
      <c r="AJ114">
        <f t="shared" si="125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78</v>
      </c>
      <c r="AU114">
        <v>57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9.66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400002</v>
      </c>
      <c r="BN114">
        <v>0</v>
      </c>
      <c r="BO114" t="s">
        <v>3</v>
      </c>
      <c r="BP114">
        <v>0</v>
      </c>
      <c r="BQ114">
        <v>7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78</v>
      </c>
      <c r="CA114">
        <v>57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6"/>
        <v>0</v>
      </c>
      <c r="CQ114">
        <f>AC114*BC114</f>
        <v>0</v>
      </c>
      <c r="CR114">
        <f>(((ET114)*BB114-(EU114)*BS114)+AE114*BS114)</f>
        <v>0</v>
      </c>
      <c r="CS114">
        <f t="shared" si="127"/>
        <v>0</v>
      </c>
      <c r="CT114">
        <f t="shared" si="128"/>
        <v>0</v>
      </c>
      <c r="CU114">
        <f t="shared" si="129"/>
        <v>0</v>
      </c>
      <c r="CV114">
        <f t="shared" si="130"/>
        <v>0</v>
      </c>
      <c r="CW114">
        <f t="shared" si="131"/>
        <v>0</v>
      </c>
      <c r="CX114">
        <f t="shared" si="132"/>
        <v>0</v>
      </c>
      <c r="CY114">
        <f t="shared" si="133"/>
        <v>0</v>
      </c>
      <c r="CZ114">
        <f t="shared" si="134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165</v>
      </c>
      <c r="DW114" t="s">
        <v>165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49994505</v>
      </c>
      <c r="EF114">
        <v>7</v>
      </c>
      <c r="EG114" t="s">
        <v>152</v>
      </c>
      <c r="EH114">
        <v>109</v>
      </c>
      <c r="EI114" t="s">
        <v>153</v>
      </c>
      <c r="EJ114">
        <v>1</v>
      </c>
      <c r="EK114">
        <v>400002</v>
      </c>
      <c r="EL114" t="s">
        <v>153</v>
      </c>
      <c r="EM114" t="s">
        <v>114</v>
      </c>
      <c r="EO114" t="s">
        <v>3</v>
      </c>
      <c r="EQ114">
        <v>1703936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78</v>
      </c>
      <c r="FY114">
        <v>57</v>
      </c>
      <c r="GA114" t="s">
        <v>3</v>
      </c>
      <c r="GD114">
        <v>0</v>
      </c>
      <c r="GF114">
        <v>-1942626195</v>
      </c>
      <c r="GG114">
        <v>2</v>
      </c>
      <c r="GH114">
        <v>0</v>
      </c>
      <c r="GI114">
        <v>5</v>
      </c>
      <c r="GJ114">
        <v>0</v>
      </c>
      <c r="GK114">
        <f>ROUND(R114*(S12)/100,2)</f>
        <v>0</v>
      </c>
      <c r="GL114">
        <f t="shared" si="136"/>
        <v>0</v>
      </c>
      <c r="GM114">
        <f>ROUND(O114+X114+Y114+GK114,2)+GX114</f>
        <v>0</v>
      </c>
      <c r="GN114">
        <f t="shared" si="137"/>
        <v>0</v>
      </c>
      <c r="GO114">
        <f t="shared" si="138"/>
        <v>0</v>
      </c>
      <c r="GP114">
        <f t="shared" si="139"/>
        <v>0</v>
      </c>
      <c r="GR114">
        <v>0</v>
      </c>
      <c r="GS114">
        <v>0</v>
      </c>
      <c r="GT114">
        <v>0</v>
      </c>
      <c r="GU114" t="s">
        <v>3</v>
      </c>
      <c r="GV114">
        <f t="shared" si="140"/>
        <v>0</v>
      </c>
      <c r="GW114">
        <v>1</v>
      </c>
      <c r="GX114">
        <f t="shared" si="141"/>
        <v>0</v>
      </c>
      <c r="HA114">
        <v>0</v>
      </c>
      <c r="HB114">
        <v>0</v>
      </c>
      <c r="HC114">
        <f t="shared" si="142"/>
        <v>0</v>
      </c>
      <c r="HE114" t="s">
        <v>3</v>
      </c>
      <c r="HF114" t="s">
        <v>3</v>
      </c>
      <c r="HM114" t="s">
        <v>3</v>
      </c>
      <c r="HN114" t="s">
        <v>154</v>
      </c>
      <c r="HO114" t="s">
        <v>155</v>
      </c>
      <c r="HP114" t="s">
        <v>153</v>
      </c>
      <c r="HQ114" t="s">
        <v>153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195</v>
      </c>
      <c r="F115" s="2" t="s">
        <v>196</v>
      </c>
      <c r="G115" s="2" t="s">
        <v>197</v>
      </c>
      <c r="H115" s="2" t="s">
        <v>165</v>
      </c>
      <c r="I115" s="2">
        <f t="shared" si="143"/>
        <v>1</v>
      </c>
      <c r="J115" s="2">
        <v>0</v>
      </c>
      <c r="K115" s="2">
        <f t="shared" si="144"/>
        <v>1</v>
      </c>
      <c r="L115" s="2"/>
      <c r="M115" s="2"/>
      <c r="N115" s="2"/>
      <c r="O115" s="2">
        <f t="shared" si="106"/>
        <v>1119571.8500000001</v>
      </c>
      <c r="P115" s="2">
        <f t="shared" si="107"/>
        <v>1119571.8500000001</v>
      </c>
      <c r="Q115" s="2">
        <f t="shared" si="108"/>
        <v>0</v>
      </c>
      <c r="R115" s="2">
        <f t="shared" si="109"/>
        <v>0</v>
      </c>
      <c r="S115" s="2">
        <f t="shared" si="110"/>
        <v>0</v>
      </c>
      <c r="T115" s="2">
        <f t="shared" si="111"/>
        <v>0</v>
      </c>
      <c r="U115" s="2">
        <f t="shared" si="112"/>
        <v>0</v>
      </c>
      <c r="V115" s="2">
        <f t="shared" si="113"/>
        <v>0</v>
      </c>
      <c r="W115" s="2">
        <f t="shared" si="114"/>
        <v>0</v>
      </c>
      <c r="X115" s="2">
        <f t="shared" si="115"/>
        <v>0</v>
      </c>
      <c r="Y115" s="2">
        <f t="shared" si="116"/>
        <v>0</v>
      </c>
      <c r="Z115" s="2"/>
      <c r="AA115" s="2">
        <v>64992411</v>
      </c>
      <c r="AB115" s="2">
        <f t="shared" si="117"/>
        <v>1119571.8500000001</v>
      </c>
      <c r="AC115" s="2">
        <f t="shared" si="118"/>
        <v>1119571.8500000001</v>
      </c>
      <c r="AD115" s="2">
        <f t="shared" si="119"/>
        <v>0</v>
      </c>
      <c r="AE115" s="2">
        <f t="shared" si="120"/>
        <v>0</v>
      </c>
      <c r="AF115" s="2">
        <f t="shared" si="121"/>
        <v>0</v>
      </c>
      <c r="AG115" s="2">
        <f t="shared" si="122"/>
        <v>0</v>
      </c>
      <c r="AH115" s="2">
        <f t="shared" si="123"/>
        <v>0</v>
      </c>
      <c r="AI115" s="2">
        <f t="shared" si="124"/>
        <v>0</v>
      </c>
      <c r="AJ115" s="2">
        <f t="shared" si="125"/>
        <v>0</v>
      </c>
      <c r="AK115" s="2">
        <v>1119571.8500000001</v>
      </c>
      <c r="AL115" s="2">
        <v>1119571.8500000001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78</v>
      </c>
      <c r="AU115" s="2">
        <v>57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3</v>
      </c>
      <c r="BJ115" s="2" t="s">
        <v>3</v>
      </c>
      <c r="BK115" s="2"/>
      <c r="BL115" s="2"/>
      <c r="BM115" s="2">
        <v>400002</v>
      </c>
      <c r="BN115" s="2">
        <v>0</v>
      </c>
      <c r="BO115" s="2" t="s">
        <v>3</v>
      </c>
      <c r="BP115" s="2">
        <v>0</v>
      </c>
      <c r="BQ115" s="2">
        <v>7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78</v>
      </c>
      <c r="CA115" s="2">
        <v>57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26"/>
        <v>1119571.8500000001</v>
      </c>
      <c r="CQ115" s="2">
        <f>AC115*BC115</f>
        <v>1119571.8500000001</v>
      </c>
      <c r="CR115" s="2">
        <f>(((ET115)*BB115-(EU115)*BS115)+AE115*BS115)</f>
        <v>0</v>
      </c>
      <c r="CS115" s="2">
        <f t="shared" si="127"/>
        <v>0</v>
      </c>
      <c r="CT115" s="2">
        <f t="shared" si="128"/>
        <v>0</v>
      </c>
      <c r="CU115" s="2">
        <f t="shared" si="129"/>
        <v>0</v>
      </c>
      <c r="CV115" s="2">
        <f t="shared" si="130"/>
        <v>0</v>
      </c>
      <c r="CW115" s="2">
        <f t="shared" si="131"/>
        <v>0</v>
      </c>
      <c r="CX115" s="2">
        <f t="shared" si="132"/>
        <v>0</v>
      </c>
      <c r="CY115" s="2">
        <f t="shared" si="133"/>
        <v>0</v>
      </c>
      <c r="CZ115" s="2">
        <f t="shared" si="134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165</v>
      </c>
      <c r="DW115" s="2" t="s">
        <v>165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49994505</v>
      </c>
      <c r="EF115" s="2">
        <v>7</v>
      </c>
      <c r="EG115" s="2" t="s">
        <v>152</v>
      </c>
      <c r="EH115" s="2">
        <v>109</v>
      </c>
      <c r="EI115" s="2" t="s">
        <v>153</v>
      </c>
      <c r="EJ115" s="2">
        <v>1</v>
      </c>
      <c r="EK115" s="2">
        <v>400002</v>
      </c>
      <c r="EL115" s="2" t="s">
        <v>153</v>
      </c>
      <c r="EM115" s="2" t="s">
        <v>114</v>
      </c>
      <c r="EN115" s="2"/>
      <c r="EO115" s="2" t="s">
        <v>3</v>
      </c>
      <c r="EP115" s="2"/>
      <c r="EQ115" s="2">
        <v>1703936</v>
      </c>
      <c r="ER115" s="2">
        <v>1119571.8500000001</v>
      </c>
      <c r="ES115" s="2">
        <v>1119571.8500000001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>P115</f>
        <v>1119571.8500000001</v>
      </c>
      <c r="FS115" s="2">
        <v>0</v>
      </c>
      <c r="FT115" s="2"/>
      <c r="FU115" s="2"/>
      <c r="FV115" s="2"/>
      <c r="FW115" s="2"/>
      <c r="FX115" s="2">
        <v>78</v>
      </c>
      <c r="FY115" s="2">
        <v>57</v>
      </c>
      <c r="FZ115" s="2"/>
      <c r="GA115" s="2" t="s">
        <v>3</v>
      </c>
      <c r="GB115" s="2"/>
      <c r="GC115" s="2"/>
      <c r="GD115" s="2">
        <v>1</v>
      </c>
      <c r="GE115" s="2"/>
      <c r="GF115" s="2">
        <v>578988389</v>
      </c>
      <c r="GG115" s="2">
        <v>2</v>
      </c>
      <c r="GH115" s="2">
        <v>0</v>
      </c>
      <c r="GI115" s="2">
        <v>-2</v>
      </c>
      <c r="GJ115" s="2">
        <v>0</v>
      </c>
      <c r="GK115" s="2">
        <v>0</v>
      </c>
      <c r="GL115" s="2">
        <f t="shared" si="136"/>
        <v>0</v>
      </c>
      <c r="GM115" s="2">
        <f>ROUND(O115+X115+Y115,2)+GX115</f>
        <v>1119571.8500000001</v>
      </c>
      <c r="GN115" s="2">
        <f t="shared" si="137"/>
        <v>0</v>
      </c>
      <c r="GO115" s="2">
        <f t="shared" si="138"/>
        <v>0</v>
      </c>
      <c r="GP115" s="2">
        <f t="shared" si="139"/>
        <v>0</v>
      </c>
      <c r="GQ115" s="2"/>
      <c r="GR115" s="2">
        <v>0</v>
      </c>
      <c r="GS115" s="2">
        <v>0</v>
      </c>
      <c r="GT115" s="2">
        <v>0</v>
      </c>
      <c r="GU115" s="2" t="s">
        <v>3</v>
      </c>
      <c r="GV115" s="2">
        <f t="shared" si="140"/>
        <v>0</v>
      </c>
      <c r="GW115" s="2">
        <v>1</v>
      </c>
      <c r="GX115" s="2">
        <f t="shared" si="141"/>
        <v>0</v>
      </c>
      <c r="GY115" s="2"/>
      <c r="GZ115" s="2"/>
      <c r="HA115" s="2">
        <v>0</v>
      </c>
      <c r="HB115" s="2">
        <v>0</v>
      </c>
      <c r="HC115" s="2">
        <f t="shared" si="142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154</v>
      </c>
      <c r="HO115" s="2" t="s">
        <v>155</v>
      </c>
      <c r="HP115" s="2" t="s">
        <v>153</v>
      </c>
      <c r="HQ115" s="2" t="s">
        <v>153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195</v>
      </c>
      <c r="F116" t="s">
        <v>196</v>
      </c>
      <c r="G116" t="s">
        <v>197</v>
      </c>
      <c r="H116" t="s">
        <v>165</v>
      </c>
      <c r="I116">
        <f t="shared" si="143"/>
        <v>1</v>
      </c>
      <c r="J116">
        <v>0</v>
      </c>
      <c r="K116">
        <f t="shared" si="144"/>
        <v>1</v>
      </c>
      <c r="O116">
        <f t="shared" si="106"/>
        <v>7557110</v>
      </c>
      <c r="P116">
        <f t="shared" si="107"/>
        <v>7557110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111"/>
        <v>0</v>
      </c>
      <c r="U116">
        <f t="shared" si="112"/>
        <v>0</v>
      </c>
      <c r="V116">
        <f t="shared" si="113"/>
        <v>0</v>
      </c>
      <c r="W116">
        <f t="shared" si="114"/>
        <v>0</v>
      </c>
      <c r="X116">
        <f t="shared" si="115"/>
        <v>0</v>
      </c>
      <c r="Y116">
        <f t="shared" si="116"/>
        <v>0</v>
      </c>
      <c r="AA116">
        <v>64992409</v>
      </c>
      <c r="AB116">
        <f t="shared" si="117"/>
        <v>7557110</v>
      </c>
      <c r="AC116">
        <f t="shared" si="118"/>
        <v>7557110</v>
      </c>
      <c r="AD116">
        <f t="shared" si="119"/>
        <v>0</v>
      </c>
      <c r="AE116">
        <f t="shared" si="120"/>
        <v>0</v>
      </c>
      <c r="AF116">
        <f t="shared" si="121"/>
        <v>0</v>
      </c>
      <c r="AG116">
        <f t="shared" si="122"/>
        <v>0</v>
      </c>
      <c r="AH116">
        <f t="shared" si="123"/>
        <v>0</v>
      </c>
      <c r="AI116">
        <f t="shared" si="124"/>
        <v>0</v>
      </c>
      <c r="AJ116">
        <f t="shared" si="125"/>
        <v>0</v>
      </c>
      <c r="AK116">
        <v>7557110</v>
      </c>
      <c r="AL116">
        <v>7557110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78</v>
      </c>
      <c r="AU116">
        <v>57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6.74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3</v>
      </c>
      <c r="BJ116" t="s">
        <v>3</v>
      </c>
      <c r="BM116">
        <v>400002</v>
      </c>
      <c r="BN116">
        <v>0</v>
      </c>
      <c r="BO116" t="s">
        <v>3</v>
      </c>
      <c r="BP116">
        <v>0</v>
      </c>
      <c r="BQ116">
        <v>7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78</v>
      </c>
      <c r="CA116">
        <v>57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6"/>
        <v>7557110</v>
      </c>
      <c r="CQ116">
        <f>AC116</f>
        <v>7557110</v>
      </c>
      <c r="CR116">
        <f>(((ET116)-(EU116)*BS116)+AE116*BS116)</f>
        <v>0</v>
      </c>
      <c r="CS116">
        <f t="shared" si="127"/>
        <v>0</v>
      </c>
      <c r="CT116">
        <f t="shared" si="128"/>
        <v>0</v>
      </c>
      <c r="CU116">
        <f t="shared" si="129"/>
        <v>0</v>
      </c>
      <c r="CV116">
        <f t="shared" si="130"/>
        <v>0</v>
      </c>
      <c r="CW116">
        <f t="shared" si="131"/>
        <v>0</v>
      </c>
      <c r="CX116">
        <f t="shared" si="132"/>
        <v>0</v>
      </c>
      <c r="CY116">
        <f t="shared" si="133"/>
        <v>0</v>
      </c>
      <c r="CZ116">
        <f t="shared" si="134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165</v>
      </c>
      <c r="DW116" t="s">
        <v>165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49994505</v>
      </c>
      <c r="EF116">
        <v>7</v>
      </c>
      <c r="EG116" t="s">
        <v>152</v>
      </c>
      <c r="EH116">
        <v>109</v>
      </c>
      <c r="EI116" t="s">
        <v>153</v>
      </c>
      <c r="EJ116">
        <v>1</v>
      </c>
      <c r="EK116">
        <v>400002</v>
      </c>
      <c r="EL116" t="s">
        <v>153</v>
      </c>
      <c r="EM116" t="s">
        <v>114</v>
      </c>
      <c r="EO116" t="s">
        <v>3</v>
      </c>
      <c r="EQ116">
        <v>1703936</v>
      </c>
      <c r="ER116">
        <v>7557110</v>
      </c>
      <c r="ES116">
        <v>7557110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0</v>
      </c>
      <c r="FD116">
        <v>18</v>
      </c>
      <c r="FF116">
        <v>7250000</v>
      </c>
      <c r="FQ116">
        <v>0</v>
      </c>
      <c r="FR116">
        <f>P116</f>
        <v>7557110</v>
      </c>
      <c r="FS116">
        <v>0</v>
      </c>
      <c r="FX116">
        <v>78</v>
      </c>
      <c r="FY116">
        <v>57</v>
      </c>
      <c r="GA116" t="s">
        <v>198</v>
      </c>
      <c r="GD116">
        <v>0</v>
      </c>
      <c r="GF116">
        <v>578988389</v>
      </c>
      <c r="GG116">
        <v>2</v>
      </c>
      <c r="GH116">
        <v>3</v>
      </c>
      <c r="GI116">
        <v>5</v>
      </c>
      <c r="GJ116">
        <v>0</v>
      </c>
      <c r="GK116">
        <f>ROUND(R116*(S12)/100,2)</f>
        <v>0</v>
      </c>
      <c r="GL116">
        <f t="shared" si="136"/>
        <v>0</v>
      </c>
      <c r="GM116">
        <f>ROUND(O116+X116+Y116+GK116,2)+GX116</f>
        <v>7557110</v>
      </c>
      <c r="GN116">
        <f t="shared" si="137"/>
        <v>0</v>
      </c>
      <c r="GO116">
        <f t="shared" si="138"/>
        <v>0</v>
      </c>
      <c r="GP116">
        <f t="shared" si="139"/>
        <v>0</v>
      </c>
      <c r="GR116">
        <v>1</v>
      </c>
      <c r="GS116">
        <v>1</v>
      </c>
      <c r="GT116">
        <v>0</v>
      </c>
      <c r="GU116" t="s">
        <v>3</v>
      </c>
      <c r="GV116">
        <f t="shared" si="140"/>
        <v>0</v>
      </c>
      <c r="GW116">
        <v>1</v>
      </c>
      <c r="GX116">
        <f t="shared" si="141"/>
        <v>0</v>
      </c>
      <c r="HA116">
        <v>0</v>
      </c>
      <c r="HB116">
        <v>0</v>
      </c>
      <c r="HC116">
        <f t="shared" si="142"/>
        <v>0</v>
      </c>
      <c r="HE116" t="s">
        <v>41</v>
      </c>
      <c r="HF116" t="s">
        <v>157</v>
      </c>
      <c r="HH116">
        <f>ROUND(AC116*I116,2)</f>
        <v>7557110</v>
      </c>
      <c r="HM116" t="s">
        <v>3</v>
      </c>
      <c r="HN116" t="s">
        <v>154</v>
      </c>
      <c r="HO116" t="s">
        <v>155</v>
      </c>
      <c r="HP116" t="s">
        <v>153</v>
      </c>
      <c r="HQ116" t="s">
        <v>153</v>
      </c>
      <c r="HS116">
        <v>0</v>
      </c>
      <c r="IK116">
        <v>0</v>
      </c>
    </row>
    <row r="118" spans="1:255" x14ac:dyDescent="0.2">
      <c r="A118" s="3">
        <v>51</v>
      </c>
      <c r="B118" s="3">
        <f>B89</f>
        <v>1</v>
      </c>
      <c r="C118" s="3">
        <f>A89</f>
        <v>4</v>
      </c>
      <c r="D118" s="3">
        <f>ROW(A89)</f>
        <v>89</v>
      </c>
      <c r="E118" s="3"/>
      <c r="F118" s="3" t="str">
        <f>IF(F89&lt;&gt;"",F89,"")</f>
        <v>Новый раздел</v>
      </c>
      <c r="G118" s="3" t="str">
        <f>IF(G89&lt;&gt;"",G89,"")</f>
        <v>Оборудование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145">ROUND(AB118,2)</f>
        <v>33351335.289999999</v>
      </c>
      <c r="P118" s="3">
        <f t="shared" si="145"/>
        <v>33351335.289999999</v>
      </c>
      <c r="Q118" s="3">
        <f t="shared" si="145"/>
        <v>0</v>
      </c>
      <c r="R118" s="3">
        <f t="shared" si="145"/>
        <v>0</v>
      </c>
      <c r="S118" s="3">
        <f t="shared" si="145"/>
        <v>0</v>
      </c>
      <c r="T118" s="3">
        <f t="shared" si="145"/>
        <v>0</v>
      </c>
      <c r="U118" s="3">
        <f>AH118</f>
        <v>0</v>
      </c>
      <c r="V118" s="3">
        <f>AI118</f>
        <v>0</v>
      </c>
      <c r="W118" s="3">
        <f>ROUND(AJ118,2)</f>
        <v>0</v>
      </c>
      <c r="X118" s="3">
        <f>ROUND(AK118,2)</f>
        <v>0</v>
      </c>
      <c r="Y118" s="3">
        <f>ROUND(AL118,2)</f>
        <v>0</v>
      </c>
      <c r="Z118" s="3"/>
      <c r="AA118" s="3"/>
      <c r="AB118" s="3">
        <f>ROUND(SUMIF(AA93:AA116,"=64992411",O93:O116),2)</f>
        <v>33351335.289999999</v>
      </c>
      <c r="AC118" s="3">
        <f>ROUND(SUMIF(AA93:AA116,"=64992411",P93:P116),2)</f>
        <v>33351335.289999999</v>
      </c>
      <c r="AD118" s="3">
        <f>ROUND(SUMIF(AA93:AA116,"=64992411",Q93:Q116),2)</f>
        <v>0</v>
      </c>
      <c r="AE118" s="3">
        <f>ROUND(SUMIF(AA93:AA116,"=64992411",R93:R116),2)</f>
        <v>0</v>
      </c>
      <c r="AF118" s="3">
        <f>ROUND(SUMIF(AA93:AA116,"=64992411",S93:S116),2)</f>
        <v>0</v>
      </c>
      <c r="AG118" s="3">
        <f>ROUND(SUMIF(AA93:AA116,"=64992411",T93:T116),2)</f>
        <v>0</v>
      </c>
      <c r="AH118" s="3">
        <f>SUMIF(AA93:AA116,"=64992411",U93:U116)</f>
        <v>0</v>
      </c>
      <c r="AI118" s="3">
        <f>SUMIF(AA93:AA116,"=64992411",V93:V116)</f>
        <v>0</v>
      </c>
      <c r="AJ118" s="3">
        <f>ROUND(SUMIF(AA93:AA116,"=64992411",W93:W116),2)</f>
        <v>0</v>
      </c>
      <c r="AK118" s="3">
        <f>ROUND(SUMIF(AA93:AA116,"=64992411",X93:X116),2)</f>
        <v>0</v>
      </c>
      <c r="AL118" s="3">
        <f>ROUND(SUMIF(AA93:AA116,"=64992411",Y93:Y116),2)</f>
        <v>0</v>
      </c>
      <c r="AM118" s="3"/>
      <c r="AN118" s="3"/>
      <c r="AO118" s="3">
        <f t="shared" ref="AO118:BD118" si="146">ROUND(BX118,2)</f>
        <v>0</v>
      </c>
      <c r="AP118" s="3">
        <f t="shared" si="146"/>
        <v>33319987.27</v>
      </c>
      <c r="AQ118" s="3">
        <f t="shared" si="146"/>
        <v>0</v>
      </c>
      <c r="AR118" s="3">
        <f t="shared" si="146"/>
        <v>33351335.289999999</v>
      </c>
      <c r="AS118" s="3">
        <f t="shared" si="146"/>
        <v>0</v>
      </c>
      <c r="AT118" s="3">
        <f t="shared" si="146"/>
        <v>31348.02</v>
      </c>
      <c r="AU118" s="3">
        <f t="shared" si="146"/>
        <v>0</v>
      </c>
      <c r="AV118" s="3">
        <f t="shared" si="146"/>
        <v>33351335.289999999</v>
      </c>
      <c r="AW118" s="3">
        <f t="shared" si="146"/>
        <v>31348.02</v>
      </c>
      <c r="AX118" s="3">
        <f t="shared" si="146"/>
        <v>0</v>
      </c>
      <c r="AY118" s="3">
        <f t="shared" si="146"/>
        <v>31348.02</v>
      </c>
      <c r="AZ118" s="3">
        <f t="shared" si="146"/>
        <v>33319987.27</v>
      </c>
      <c r="BA118" s="3">
        <f t="shared" si="146"/>
        <v>0</v>
      </c>
      <c r="BB118" s="3">
        <f t="shared" si="146"/>
        <v>0</v>
      </c>
      <c r="BC118" s="3">
        <f t="shared" si="146"/>
        <v>0</v>
      </c>
      <c r="BD118" s="3">
        <f t="shared" si="146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f>ROUND(SUMIF(AA93:AA116,"=64992411",FQ93:FQ116),2)</f>
        <v>0</v>
      </c>
      <c r="BY118" s="3">
        <f>ROUND(SUMIF(AA93:AA116,"=64992411",FR93:FR116),2)</f>
        <v>33319987.27</v>
      </c>
      <c r="BZ118" s="3">
        <f>ROUND(SUMIF(AA93:AA116,"=64992411",GL93:GL116),2)</f>
        <v>0</v>
      </c>
      <c r="CA118" s="3">
        <f>ROUND(SUMIF(AA93:AA116,"=64992411",GM93:GM116),2)</f>
        <v>33351335.289999999</v>
      </c>
      <c r="CB118" s="3">
        <f>ROUND(SUMIF(AA93:AA116,"=64992411",GN93:GN116),2)</f>
        <v>0</v>
      </c>
      <c r="CC118" s="3">
        <f>ROUND(SUMIF(AA93:AA116,"=64992411",GO93:GO116),2)</f>
        <v>31348.02</v>
      </c>
      <c r="CD118" s="3">
        <f>ROUND(SUMIF(AA93:AA116,"=64992411",GP93:GP116),2)</f>
        <v>0</v>
      </c>
      <c r="CE118" s="3">
        <f>AC118-BX118</f>
        <v>33351335.289999999</v>
      </c>
      <c r="CF118" s="3">
        <f>AC118-BY118</f>
        <v>31348.019999999553</v>
      </c>
      <c r="CG118" s="3">
        <f>BX118-BZ118</f>
        <v>0</v>
      </c>
      <c r="CH118" s="3">
        <f>AC118-BX118-BY118+BZ118</f>
        <v>31348.019999999553</v>
      </c>
      <c r="CI118" s="3">
        <f>BY118-BZ118</f>
        <v>33319987.27</v>
      </c>
      <c r="CJ118" s="3">
        <f>ROUND(SUMIF(AA93:AA116,"=64992411",GX93:GX116),2)</f>
        <v>0</v>
      </c>
      <c r="CK118" s="3">
        <f>ROUND(SUMIF(AA93:AA116,"=64992411",GY93:GY116),2)</f>
        <v>0</v>
      </c>
      <c r="CL118" s="3">
        <f>ROUND(SUMIF(AA93:AA116,"=64992411",GZ93:GZ116),2)</f>
        <v>0</v>
      </c>
      <c r="CM118" s="3">
        <f>ROUND(SUMIF(AA93:AA116,"=64992411",HD93:HD116),2)</f>
        <v>0</v>
      </c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147">ROUND(DT118,2)</f>
        <v>270308816.74000001</v>
      </c>
      <c r="DH118" s="4">
        <f t="shared" si="147"/>
        <v>270308816.74000001</v>
      </c>
      <c r="DI118" s="4">
        <f t="shared" si="147"/>
        <v>0</v>
      </c>
      <c r="DJ118" s="4">
        <f t="shared" si="147"/>
        <v>0</v>
      </c>
      <c r="DK118" s="4">
        <f t="shared" si="147"/>
        <v>0</v>
      </c>
      <c r="DL118" s="4">
        <f t="shared" si="147"/>
        <v>0</v>
      </c>
      <c r="DM118" s="4">
        <f>DZ118</f>
        <v>0</v>
      </c>
      <c r="DN118" s="4">
        <f>EA118</f>
        <v>0</v>
      </c>
      <c r="DO118" s="4">
        <f>ROUND(EB118,2)</f>
        <v>0</v>
      </c>
      <c r="DP118" s="4">
        <f>ROUND(EC118,2)</f>
        <v>0</v>
      </c>
      <c r="DQ118" s="4">
        <f>ROUND(ED118,2)</f>
        <v>0</v>
      </c>
      <c r="DR118" s="4"/>
      <c r="DS118" s="4"/>
      <c r="DT118" s="4">
        <f>ROUND(SUMIF(AA93:AA116,"=64992409",O93:O116),2)</f>
        <v>270308816.74000001</v>
      </c>
      <c r="DU118" s="4">
        <f>ROUND(SUMIF(AA93:AA116,"=64992409",P93:P116),2)</f>
        <v>270308816.74000001</v>
      </c>
      <c r="DV118" s="4">
        <f>ROUND(SUMIF(AA93:AA116,"=64992409",Q93:Q116),2)</f>
        <v>0</v>
      </c>
      <c r="DW118" s="4">
        <f>ROUND(SUMIF(AA93:AA116,"=64992409",R93:R116),2)</f>
        <v>0</v>
      </c>
      <c r="DX118" s="4">
        <f>ROUND(SUMIF(AA93:AA116,"=64992409",S93:S116),2)</f>
        <v>0</v>
      </c>
      <c r="DY118" s="4">
        <f>ROUND(SUMIF(AA93:AA116,"=64992409",T93:T116),2)</f>
        <v>0</v>
      </c>
      <c r="DZ118" s="4">
        <f>SUMIF(AA93:AA116,"=64992409",U93:U116)</f>
        <v>0</v>
      </c>
      <c r="EA118" s="4">
        <f>SUMIF(AA93:AA116,"=64992409",V93:V116)</f>
        <v>0</v>
      </c>
      <c r="EB118" s="4">
        <f>ROUND(SUMIF(AA93:AA116,"=64992409",W93:W116),2)</f>
        <v>0</v>
      </c>
      <c r="EC118" s="4">
        <f>ROUND(SUMIF(AA93:AA116,"=64992409",X93:X116),2)</f>
        <v>0</v>
      </c>
      <c r="ED118" s="4">
        <f>ROUND(SUMIF(AA93:AA116,"=64992409",Y93:Y116),2)</f>
        <v>0</v>
      </c>
      <c r="EE118" s="4"/>
      <c r="EF118" s="4"/>
      <c r="EG118" s="4">
        <f t="shared" ref="EG118:EV118" si="148">ROUND(FP118,2)</f>
        <v>0</v>
      </c>
      <c r="EH118" s="4">
        <f t="shared" si="148"/>
        <v>270060344.74000001</v>
      </c>
      <c r="EI118" s="4">
        <f t="shared" si="148"/>
        <v>0</v>
      </c>
      <c r="EJ118" s="4">
        <f t="shared" si="148"/>
        <v>270308816.74000001</v>
      </c>
      <c r="EK118" s="4">
        <f t="shared" si="148"/>
        <v>0</v>
      </c>
      <c r="EL118" s="4">
        <f t="shared" si="148"/>
        <v>248472</v>
      </c>
      <c r="EM118" s="4">
        <f t="shared" si="148"/>
        <v>0</v>
      </c>
      <c r="EN118" s="4">
        <f t="shared" si="148"/>
        <v>270308816.74000001</v>
      </c>
      <c r="EO118" s="4">
        <f t="shared" si="148"/>
        <v>248472</v>
      </c>
      <c r="EP118" s="4">
        <f t="shared" si="148"/>
        <v>0</v>
      </c>
      <c r="EQ118" s="4">
        <f t="shared" si="148"/>
        <v>248472</v>
      </c>
      <c r="ER118" s="4">
        <f t="shared" si="148"/>
        <v>270060344.74000001</v>
      </c>
      <c r="ES118" s="4">
        <f t="shared" si="148"/>
        <v>0</v>
      </c>
      <c r="ET118" s="4">
        <f t="shared" si="148"/>
        <v>0</v>
      </c>
      <c r="EU118" s="4">
        <f t="shared" si="148"/>
        <v>0</v>
      </c>
      <c r="EV118" s="4">
        <f t="shared" si="148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>
        <f>ROUND(SUMIF(AA93:AA116,"=64992409",FQ93:FQ116),2)</f>
        <v>0</v>
      </c>
      <c r="FQ118" s="4">
        <f>ROUND(SUMIF(AA93:AA116,"=64992409",FR93:FR116),2)</f>
        <v>270060344.74000001</v>
      </c>
      <c r="FR118" s="4">
        <f>ROUND(SUMIF(AA93:AA116,"=64992409",GL93:GL116),2)</f>
        <v>0</v>
      </c>
      <c r="FS118" s="4">
        <f>ROUND(SUMIF(AA93:AA116,"=64992409",GM93:GM116),2)</f>
        <v>270308816.74000001</v>
      </c>
      <c r="FT118" s="4">
        <f>ROUND(SUMIF(AA93:AA116,"=64992409",GN93:GN116),2)</f>
        <v>0</v>
      </c>
      <c r="FU118" s="4">
        <f>ROUND(SUMIF(AA93:AA116,"=64992409",GO93:GO116),2)</f>
        <v>248472</v>
      </c>
      <c r="FV118" s="4">
        <f>ROUND(SUMIF(AA93:AA116,"=64992409",GP93:GP116),2)</f>
        <v>0</v>
      </c>
      <c r="FW118" s="4">
        <f>DU118-FP118</f>
        <v>270308816.74000001</v>
      </c>
      <c r="FX118" s="4">
        <f>DU118-FQ118</f>
        <v>248472</v>
      </c>
      <c r="FY118" s="4">
        <f>FP118-FR118</f>
        <v>0</v>
      </c>
      <c r="FZ118" s="4">
        <f>DU118-FP118-FQ118+FR118</f>
        <v>248472</v>
      </c>
      <c r="GA118" s="4">
        <f>FQ118-FR118</f>
        <v>270060344.74000001</v>
      </c>
      <c r="GB118" s="4">
        <f>ROUND(SUMIF(AA93:AA116,"=64992409",GX93:GX116),2)</f>
        <v>0</v>
      </c>
      <c r="GC118" s="4">
        <f>ROUND(SUMIF(AA93:AA116,"=64992409",GY93:GY116),2)</f>
        <v>0</v>
      </c>
      <c r="GD118" s="4">
        <f>ROUND(SUMIF(AA93:AA116,"=64992409",GZ93:GZ116),2)</f>
        <v>0</v>
      </c>
      <c r="GE118" s="4">
        <f>ROUND(SUMIF(AA93:AA116,"=64992409",HD93:HD116),2)</f>
        <v>0</v>
      </c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33351335.289999999</v>
      </c>
      <c r="G120" s="5" t="s">
        <v>94</v>
      </c>
      <c r="H120" s="5" t="s">
        <v>95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2</v>
      </c>
      <c r="P120" s="5">
        <f>ROUND(Source!DG118,O120)</f>
        <v>270308816.74000001</v>
      </c>
      <c r="Q120" s="5"/>
      <c r="R120" s="5"/>
      <c r="S120" s="5"/>
      <c r="T120" s="5"/>
      <c r="U120" s="5"/>
      <c r="V120" s="5"/>
      <c r="W120" s="5">
        <v>31348.02</v>
      </c>
      <c r="X120" s="5">
        <v>1</v>
      </c>
      <c r="Y120" s="5">
        <v>31348.02</v>
      </c>
      <c r="Z120" s="5">
        <v>248472</v>
      </c>
      <c r="AA120" s="5">
        <v>1</v>
      </c>
      <c r="AB120" s="5">
        <v>248472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33351335.289999999</v>
      </c>
      <c r="G121" s="5" t="s">
        <v>96</v>
      </c>
      <c r="H121" s="5" t="s">
        <v>97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2</v>
      </c>
      <c r="P121" s="5">
        <f>ROUND(Source!DH118,O121)</f>
        <v>270308816.74000001</v>
      </c>
      <c r="Q121" s="5"/>
      <c r="R121" s="5"/>
      <c r="S121" s="5"/>
      <c r="T121" s="5"/>
      <c r="U121" s="5"/>
      <c r="V121" s="5"/>
      <c r="W121" s="5">
        <v>33351335.289999999</v>
      </c>
      <c r="X121" s="5">
        <v>1</v>
      </c>
      <c r="Y121" s="5">
        <v>33351335.289999999</v>
      </c>
      <c r="Z121" s="5">
        <v>270308816.74000001</v>
      </c>
      <c r="AA121" s="5">
        <v>1</v>
      </c>
      <c r="AB121" s="5">
        <v>270308816.74000001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98</v>
      </c>
      <c r="H122" s="5" t="s">
        <v>99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2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33351335.289999999</v>
      </c>
      <c r="G123" s="5" t="s">
        <v>100</v>
      </c>
      <c r="H123" s="5" t="s">
        <v>101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2</v>
      </c>
      <c r="P123" s="5">
        <f>ROUND(Source!EN118,O123)</f>
        <v>270308816.74000001</v>
      </c>
      <c r="Q123" s="5"/>
      <c r="R123" s="5"/>
      <c r="S123" s="5"/>
      <c r="T123" s="5"/>
      <c r="U123" s="5"/>
      <c r="V123" s="5"/>
      <c r="W123" s="5">
        <v>33351335.289999999</v>
      </c>
      <c r="X123" s="5">
        <v>1</v>
      </c>
      <c r="Y123" s="5">
        <v>33351335.289999999</v>
      </c>
      <c r="Z123" s="5">
        <v>270308816.74000001</v>
      </c>
      <c r="AA123" s="5">
        <v>1</v>
      </c>
      <c r="AB123" s="5">
        <v>270308816.74000001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31348.02</v>
      </c>
      <c r="G124" s="5" t="s">
        <v>102</v>
      </c>
      <c r="H124" s="5" t="s">
        <v>103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2</v>
      </c>
      <c r="P124" s="5">
        <f>ROUND(Source!EO118,O124)</f>
        <v>248472</v>
      </c>
      <c r="Q124" s="5"/>
      <c r="R124" s="5"/>
      <c r="S124" s="5"/>
      <c r="T124" s="5"/>
      <c r="U124" s="5"/>
      <c r="V124" s="5"/>
      <c r="W124" s="5">
        <v>31348.02</v>
      </c>
      <c r="X124" s="5">
        <v>1</v>
      </c>
      <c r="Y124" s="5">
        <v>31348.02</v>
      </c>
      <c r="Z124" s="5">
        <v>248472</v>
      </c>
      <c r="AA124" s="5">
        <v>1</v>
      </c>
      <c r="AB124" s="5">
        <v>248472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104</v>
      </c>
      <c r="H125" s="5" t="s">
        <v>105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2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31348.02</v>
      </c>
      <c r="G126" s="5" t="s">
        <v>106</v>
      </c>
      <c r="H126" s="5" t="s">
        <v>107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2</v>
      </c>
      <c r="P126" s="5">
        <f>ROUND(Source!EQ118,O126)</f>
        <v>248472</v>
      </c>
      <c r="Q126" s="5"/>
      <c r="R126" s="5"/>
      <c r="S126" s="5"/>
      <c r="T126" s="5"/>
      <c r="U126" s="5"/>
      <c r="V126" s="5"/>
      <c r="W126" s="5">
        <v>31348.02</v>
      </c>
      <c r="X126" s="5">
        <v>1</v>
      </c>
      <c r="Y126" s="5">
        <v>31348.02</v>
      </c>
      <c r="Z126" s="5">
        <v>248472</v>
      </c>
      <c r="AA126" s="5">
        <v>1</v>
      </c>
      <c r="AB126" s="5">
        <v>248472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33319987.27</v>
      </c>
      <c r="G127" s="5" t="s">
        <v>108</v>
      </c>
      <c r="H127" s="5" t="s">
        <v>109</v>
      </c>
      <c r="I127" s="5"/>
      <c r="J127" s="5"/>
      <c r="K127" s="5">
        <v>216</v>
      </c>
      <c r="L127" s="5">
        <v>8</v>
      </c>
      <c r="M127" s="5">
        <v>3</v>
      </c>
      <c r="N127" s="5" t="s">
        <v>3</v>
      </c>
      <c r="O127" s="5">
        <v>2</v>
      </c>
      <c r="P127" s="5">
        <f>ROUND(Source!EH118,O127)</f>
        <v>270060344.74000001</v>
      </c>
      <c r="Q127" s="5"/>
      <c r="R127" s="5"/>
      <c r="S127" s="5"/>
      <c r="T127" s="5"/>
      <c r="U127" s="5"/>
      <c r="V127" s="5"/>
      <c r="W127" s="5">
        <v>33319987.27</v>
      </c>
      <c r="X127" s="5">
        <v>1</v>
      </c>
      <c r="Y127" s="5">
        <v>33319987.27</v>
      </c>
      <c r="Z127" s="5">
        <v>270060344.74000001</v>
      </c>
      <c r="AA127" s="5">
        <v>1</v>
      </c>
      <c r="AB127" s="5">
        <v>270060344.74000001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110</v>
      </c>
      <c r="H128" s="5" t="s">
        <v>111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2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33319987.27</v>
      </c>
      <c r="G129" s="5" t="s">
        <v>112</v>
      </c>
      <c r="H129" s="5" t="s">
        <v>113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2</v>
      </c>
      <c r="P129" s="5">
        <f>ROUND(Source!ER118,O129)</f>
        <v>270060344.74000001</v>
      </c>
      <c r="Q129" s="5"/>
      <c r="R129" s="5"/>
      <c r="S129" s="5"/>
      <c r="T129" s="5"/>
      <c r="U129" s="5"/>
      <c r="V129" s="5"/>
      <c r="W129" s="5">
        <v>33319987.27</v>
      </c>
      <c r="X129" s="5">
        <v>1</v>
      </c>
      <c r="Y129" s="5">
        <v>33319987.27</v>
      </c>
      <c r="Z129" s="5">
        <v>270060344.74000001</v>
      </c>
      <c r="AA129" s="5">
        <v>1</v>
      </c>
      <c r="AB129" s="5">
        <v>270060344.74000001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0</v>
      </c>
      <c r="G130" s="5" t="s">
        <v>114</v>
      </c>
      <c r="H130" s="5" t="s">
        <v>115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2</v>
      </c>
      <c r="P130" s="5">
        <f>ROUND(Source!DI118,O130)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116</v>
      </c>
      <c r="H131" s="5" t="s">
        <v>117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2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0</v>
      </c>
      <c r="G132" s="5" t="s">
        <v>118</v>
      </c>
      <c r="H132" s="5" t="s">
        <v>119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2</v>
      </c>
      <c r="P132" s="5">
        <f>ROUND(Source!DJ118,O132)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0</v>
      </c>
      <c r="G133" s="5" t="s">
        <v>120</v>
      </c>
      <c r="H133" s="5" t="s">
        <v>121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2</v>
      </c>
      <c r="P133" s="5">
        <f>ROUND(Source!DK118,O133)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122</v>
      </c>
      <c r="H134" s="5" t="s">
        <v>123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2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214</v>
      </c>
      <c r="F135" s="5">
        <f>ROUND(Source!AS118,O135)</f>
        <v>0</v>
      </c>
      <c r="G135" s="5" t="s">
        <v>124</v>
      </c>
      <c r="H135" s="5" t="s">
        <v>125</v>
      </c>
      <c r="I135" s="5"/>
      <c r="J135" s="5"/>
      <c r="K135" s="5">
        <v>214</v>
      </c>
      <c r="L135" s="5">
        <v>16</v>
      </c>
      <c r="M135" s="5">
        <v>3</v>
      </c>
      <c r="N135" s="5" t="s">
        <v>3</v>
      </c>
      <c r="O135" s="5">
        <v>2</v>
      </c>
      <c r="P135" s="5">
        <f>ROUND(Source!EK118,O135)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215</v>
      </c>
      <c r="F136" s="5">
        <f>ROUND(Source!AT118,O136)</f>
        <v>31348.02</v>
      </c>
      <c r="G136" s="5" t="s">
        <v>126</v>
      </c>
      <c r="H136" s="5" t="s">
        <v>127</v>
      </c>
      <c r="I136" s="5"/>
      <c r="J136" s="5"/>
      <c r="K136" s="5">
        <v>215</v>
      </c>
      <c r="L136" s="5">
        <v>17</v>
      </c>
      <c r="M136" s="5">
        <v>3</v>
      </c>
      <c r="N136" s="5" t="s">
        <v>3</v>
      </c>
      <c r="O136" s="5">
        <v>2</v>
      </c>
      <c r="P136" s="5">
        <f>ROUND(Source!EL118,O136)</f>
        <v>248472</v>
      </c>
      <c r="Q136" s="5"/>
      <c r="R136" s="5"/>
      <c r="S136" s="5"/>
      <c r="T136" s="5"/>
      <c r="U136" s="5"/>
      <c r="V136" s="5"/>
      <c r="W136" s="5">
        <v>31348.02</v>
      </c>
      <c r="X136" s="5">
        <v>1</v>
      </c>
      <c r="Y136" s="5">
        <v>31348.02</v>
      </c>
      <c r="Z136" s="5">
        <v>248472</v>
      </c>
      <c r="AA136" s="5">
        <v>1</v>
      </c>
      <c r="AB136" s="5">
        <v>248472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0</v>
      </c>
      <c r="G137" s="5" t="s">
        <v>128</v>
      </c>
      <c r="H137" s="5" t="s">
        <v>129</v>
      </c>
      <c r="I137" s="5"/>
      <c r="J137" s="5"/>
      <c r="K137" s="5">
        <v>217</v>
      </c>
      <c r="L137" s="5">
        <v>18</v>
      </c>
      <c r="M137" s="5">
        <v>3</v>
      </c>
      <c r="N137" s="5" t="s">
        <v>3</v>
      </c>
      <c r="O137" s="5">
        <v>2</v>
      </c>
      <c r="P137" s="5">
        <f>ROUND(Source!EM118,O137)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130</v>
      </c>
      <c r="H138" s="5" t="s">
        <v>131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2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132</v>
      </c>
      <c r="H139" s="5" t="s">
        <v>133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2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ROUND(Source!U118,O140)</f>
        <v>0</v>
      </c>
      <c r="G140" s="5" t="s">
        <v>134</v>
      </c>
      <c r="H140" s="5" t="s">
        <v>135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7</v>
      </c>
      <c r="P140" s="5">
        <f>ROUND(Source!DM118,O140)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ROUND(Source!V118,O141)</f>
        <v>0</v>
      </c>
      <c r="G141" s="5" t="s">
        <v>136</v>
      </c>
      <c r="H141" s="5" t="s">
        <v>137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7</v>
      </c>
      <c r="P141" s="5">
        <f>ROUND(Source!DN118,O141)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138</v>
      </c>
      <c r="H142" s="5" t="s">
        <v>139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2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140</v>
      </c>
      <c r="H143" s="5" t="s">
        <v>141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2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0</v>
      </c>
      <c r="G144" s="5" t="s">
        <v>142</v>
      </c>
      <c r="H144" s="5" t="s">
        <v>143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2</v>
      </c>
      <c r="P144" s="5">
        <f>ROUND(Source!DP118,O144)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0</v>
      </c>
      <c r="G145" s="5" t="s">
        <v>144</v>
      </c>
      <c r="H145" s="5" t="s">
        <v>145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2</v>
      </c>
      <c r="P145" s="5">
        <f>ROUND(Source!DQ118,O145)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33351335.289999999</v>
      </c>
      <c r="G146" s="5" t="s">
        <v>146</v>
      </c>
      <c r="H146" s="5" t="s">
        <v>147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2</v>
      </c>
      <c r="P146" s="5">
        <f>ROUND(Source!EJ118,O146)</f>
        <v>270308816.74000001</v>
      </c>
      <c r="Q146" s="5"/>
      <c r="R146" s="5"/>
      <c r="S146" s="5"/>
      <c r="T146" s="5"/>
      <c r="U146" s="5"/>
      <c r="V146" s="5"/>
      <c r="W146" s="5">
        <v>33351335.289999999</v>
      </c>
      <c r="X146" s="5">
        <v>1</v>
      </c>
      <c r="Y146" s="5">
        <v>33351335.289999999</v>
      </c>
      <c r="Z146" s="5">
        <v>270308816.74000001</v>
      </c>
      <c r="AA146" s="5">
        <v>1</v>
      </c>
      <c r="AB146" s="5">
        <v>270308816.74000001</v>
      </c>
    </row>
    <row r="148" spans="1:255" x14ac:dyDescent="0.2">
      <c r="A148" s="1">
        <v>4</v>
      </c>
      <c r="B148" s="1">
        <v>1</v>
      </c>
      <c r="C148" s="1"/>
      <c r="D148" s="1">
        <f>ROW(A173)</f>
        <v>173</v>
      </c>
      <c r="E148" s="1"/>
      <c r="F148" s="1" t="s">
        <v>19</v>
      </c>
      <c r="G148" s="1" t="s">
        <v>199</v>
      </c>
      <c r="H148" s="1" t="s">
        <v>3</v>
      </c>
      <c r="I148" s="1">
        <v>0</v>
      </c>
      <c r="J148" s="1"/>
      <c r="K148" s="1">
        <v>-1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>
        <v>0</v>
      </c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17</v>
      </c>
      <c r="BE148" s="1" t="s">
        <v>17</v>
      </c>
      <c r="BF148" s="1" t="s">
        <v>17</v>
      </c>
      <c r="BG148" s="1" t="s">
        <v>3</v>
      </c>
      <c r="BH148" s="1" t="s">
        <v>17</v>
      </c>
      <c r="BI148" s="1" t="s">
        <v>17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17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55" x14ac:dyDescent="0.2">
      <c r="A150" s="3">
        <v>52</v>
      </c>
      <c r="B150" s="3">
        <f t="shared" ref="B150:G150" si="149">B173</f>
        <v>1</v>
      </c>
      <c r="C150" s="3">
        <f t="shared" si="149"/>
        <v>4</v>
      </c>
      <c r="D150" s="3">
        <f t="shared" si="149"/>
        <v>148</v>
      </c>
      <c r="E150" s="3">
        <f t="shared" si="149"/>
        <v>0</v>
      </c>
      <c r="F150" s="3" t="str">
        <f t="shared" si="149"/>
        <v>Новый раздел</v>
      </c>
      <c r="G150" s="3" t="str">
        <f t="shared" si="149"/>
        <v>Открытая часть ПП 220кВ</v>
      </c>
      <c r="H150" s="3"/>
      <c r="I150" s="3"/>
      <c r="J150" s="3"/>
      <c r="K150" s="3"/>
      <c r="L150" s="3"/>
      <c r="M150" s="3"/>
      <c r="N150" s="3"/>
      <c r="O150" s="3">
        <f t="shared" ref="O150:AT150" si="150">O173</f>
        <v>33049.089999999997</v>
      </c>
      <c r="P150" s="3">
        <f t="shared" si="150"/>
        <v>29618.720000000001</v>
      </c>
      <c r="Q150" s="3">
        <f t="shared" si="150"/>
        <v>2648.14</v>
      </c>
      <c r="R150" s="3">
        <f t="shared" si="150"/>
        <v>205.27</v>
      </c>
      <c r="S150" s="3">
        <f t="shared" si="150"/>
        <v>782.23</v>
      </c>
      <c r="T150" s="3">
        <f t="shared" si="150"/>
        <v>0</v>
      </c>
      <c r="U150" s="3">
        <f t="shared" si="150"/>
        <v>81.313199999999995</v>
      </c>
      <c r="V150" s="3">
        <f t="shared" si="150"/>
        <v>18.026999999999997</v>
      </c>
      <c r="W150" s="3">
        <f t="shared" si="150"/>
        <v>0</v>
      </c>
      <c r="X150" s="3">
        <f t="shared" si="150"/>
        <v>957.87</v>
      </c>
      <c r="Y150" s="3">
        <f t="shared" si="150"/>
        <v>503.63</v>
      </c>
      <c r="Z150" s="3">
        <f t="shared" si="150"/>
        <v>0</v>
      </c>
      <c r="AA150" s="3">
        <f t="shared" si="150"/>
        <v>0</v>
      </c>
      <c r="AB150" s="3">
        <f t="shared" si="150"/>
        <v>33049.089999999997</v>
      </c>
      <c r="AC150" s="3">
        <f t="shared" si="150"/>
        <v>29618.720000000001</v>
      </c>
      <c r="AD150" s="3">
        <f t="shared" si="150"/>
        <v>2648.14</v>
      </c>
      <c r="AE150" s="3">
        <f t="shared" si="150"/>
        <v>205.27</v>
      </c>
      <c r="AF150" s="3">
        <f t="shared" si="150"/>
        <v>782.23</v>
      </c>
      <c r="AG150" s="3">
        <f t="shared" si="150"/>
        <v>0</v>
      </c>
      <c r="AH150" s="3">
        <f t="shared" si="150"/>
        <v>81.313199999999995</v>
      </c>
      <c r="AI150" s="3">
        <f t="shared" si="150"/>
        <v>18.026999999999997</v>
      </c>
      <c r="AJ150" s="3">
        <f t="shared" si="150"/>
        <v>0</v>
      </c>
      <c r="AK150" s="3">
        <f t="shared" si="150"/>
        <v>957.87</v>
      </c>
      <c r="AL150" s="3">
        <f t="shared" si="150"/>
        <v>503.63</v>
      </c>
      <c r="AM150" s="3">
        <f t="shared" si="150"/>
        <v>0</v>
      </c>
      <c r="AN150" s="3">
        <f t="shared" si="150"/>
        <v>0</v>
      </c>
      <c r="AO150" s="3">
        <f t="shared" si="150"/>
        <v>0</v>
      </c>
      <c r="AP150" s="3">
        <f t="shared" si="150"/>
        <v>0</v>
      </c>
      <c r="AQ150" s="3">
        <f t="shared" si="150"/>
        <v>0</v>
      </c>
      <c r="AR150" s="3">
        <f t="shared" si="150"/>
        <v>34510.589999999997</v>
      </c>
      <c r="AS150" s="3">
        <f t="shared" si="150"/>
        <v>0</v>
      </c>
      <c r="AT150" s="3">
        <f t="shared" si="150"/>
        <v>34510.589999999997</v>
      </c>
      <c r="AU150" s="3">
        <f t="shared" ref="AU150:BZ150" si="151">AU173</f>
        <v>0</v>
      </c>
      <c r="AV150" s="3">
        <f t="shared" si="151"/>
        <v>29618.720000000001</v>
      </c>
      <c r="AW150" s="3">
        <f t="shared" si="151"/>
        <v>29618.720000000001</v>
      </c>
      <c r="AX150" s="3">
        <f t="shared" si="151"/>
        <v>0</v>
      </c>
      <c r="AY150" s="3">
        <f t="shared" si="151"/>
        <v>29618.720000000001</v>
      </c>
      <c r="AZ150" s="3">
        <f t="shared" si="151"/>
        <v>0</v>
      </c>
      <c r="BA150" s="3">
        <f t="shared" si="151"/>
        <v>0</v>
      </c>
      <c r="BB150" s="3">
        <f t="shared" si="151"/>
        <v>0</v>
      </c>
      <c r="BC150" s="3">
        <f t="shared" si="151"/>
        <v>0</v>
      </c>
      <c r="BD150" s="3">
        <f t="shared" si="151"/>
        <v>0</v>
      </c>
      <c r="BE150" s="3">
        <f t="shared" si="151"/>
        <v>0</v>
      </c>
      <c r="BF150" s="3">
        <f t="shared" si="151"/>
        <v>0</v>
      </c>
      <c r="BG150" s="3">
        <f t="shared" si="151"/>
        <v>0</v>
      </c>
      <c r="BH150" s="3">
        <f t="shared" si="151"/>
        <v>0</v>
      </c>
      <c r="BI150" s="3">
        <f t="shared" si="151"/>
        <v>0</v>
      </c>
      <c r="BJ150" s="3">
        <f t="shared" si="151"/>
        <v>0</v>
      </c>
      <c r="BK150" s="3">
        <f t="shared" si="151"/>
        <v>0</v>
      </c>
      <c r="BL150" s="3">
        <f t="shared" si="151"/>
        <v>0</v>
      </c>
      <c r="BM150" s="3">
        <f t="shared" si="151"/>
        <v>0</v>
      </c>
      <c r="BN150" s="3">
        <f t="shared" si="151"/>
        <v>0</v>
      </c>
      <c r="BO150" s="3">
        <f t="shared" si="151"/>
        <v>0</v>
      </c>
      <c r="BP150" s="3">
        <f t="shared" si="151"/>
        <v>0</v>
      </c>
      <c r="BQ150" s="3">
        <f t="shared" si="151"/>
        <v>0</v>
      </c>
      <c r="BR150" s="3">
        <f t="shared" si="151"/>
        <v>0</v>
      </c>
      <c r="BS150" s="3">
        <f t="shared" si="151"/>
        <v>0</v>
      </c>
      <c r="BT150" s="3">
        <f t="shared" si="151"/>
        <v>0</v>
      </c>
      <c r="BU150" s="3">
        <f t="shared" si="151"/>
        <v>0</v>
      </c>
      <c r="BV150" s="3">
        <f t="shared" si="151"/>
        <v>0</v>
      </c>
      <c r="BW150" s="3">
        <f t="shared" si="151"/>
        <v>0</v>
      </c>
      <c r="BX150" s="3">
        <f t="shared" si="151"/>
        <v>0</v>
      </c>
      <c r="BY150" s="3">
        <f t="shared" si="151"/>
        <v>0</v>
      </c>
      <c r="BZ150" s="3">
        <f t="shared" si="151"/>
        <v>0</v>
      </c>
      <c r="CA150" s="3">
        <f t="shared" ref="CA150:DF150" si="152">CA173</f>
        <v>34510.589999999997</v>
      </c>
      <c r="CB150" s="3">
        <f t="shared" si="152"/>
        <v>0</v>
      </c>
      <c r="CC150" s="3">
        <f t="shared" si="152"/>
        <v>34510.589999999997</v>
      </c>
      <c r="CD150" s="3">
        <f t="shared" si="152"/>
        <v>0</v>
      </c>
      <c r="CE150" s="3">
        <f t="shared" si="152"/>
        <v>29618.720000000001</v>
      </c>
      <c r="CF150" s="3">
        <f t="shared" si="152"/>
        <v>29618.720000000001</v>
      </c>
      <c r="CG150" s="3">
        <f t="shared" si="152"/>
        <v>0</v>
      </c>
      <c r="CH150" s="3">
        <f t="shared" si="152"/>
        <v>29618.720000000001</v>
      </c>
      <c r="CI150" s="3">
        <f t="shared" si="152"/>
        <v>0</v>
      </c>
      <c r="CJ150" s="3">
        <f t="shared" si="152"/>
        <v>0</v>
      </c>
      <c r="CK150" s="3">
        <f t="shared" si="152"/>
        <v>0</v>
      </c>
      <c r="CL150" s="3">
        <f t="shared" si="152"/>
        <v>0</v>
      </c>
      <c r="CM150" s="3">
        <f t="shared" si="152"/>
        <v>0</v>
      </c>
      <c r="CN150" s="3">
        <f t="shared" si="152"/>
        <v>0</v>
      </c>
      <c r="CO150" s="3">
        <f t="shared" si="152"/>
        <v>0</v>
      </c>
      <c r="CP150" s="3">
        <f t="shared" si="152"/>
        <v>0</v>
      </c>
      <c r="CQ150" s="3">
        <f t="shared" si="152"/>
        <v>0</v>
      </c>
      <c r="CR150" s="3">
        <f t="shared" si="152"/>
        <v>0</v>
      </c>
      <c r="CS150" s="3">
        <f t="shared" si="152"/>
        <v>0</v>
      </c>
      <c r="CT150" s="3">
        <f t="shared" si="152"/>
        <v>0</v>
      </c>
      <c r="CU150" s="3">
        <f t="shared" si="152"/>
        <v>0</v>
      </c>
      <c r="CV150" s="3">
        <f t="shared" si="152"/>
        <v>0</v>
      </c>
      <c r="CW150" s="3">
        <f t="shared" si="152"/>
        <v>0</v>
      </c>
      <c r="CX150" s="3">
        <f t="shared" si="152"/>
        <v>0</v>
      </c>
      <c r="CY150" s="3">
        <f t="shared" si="152"/>
        <v>0</v>
      </c>
      <c r="CZ150" s="3">
        <f t="shared" si="152"/>
        <v>0</v>
      </c>
      <c r="DA150" s="3">
        <f t="shared" si="152"/>
        <v>0</v>
      </c>
      <c r="DB150" s="3">
        <f t="shared" si="152"/>
        <v>0</v>
      </c>
      <c r="DC150" s="3">
        <f t="shared" si="152"/>
        <v>0</v>
      </c>
      <c r="DD150" s="3">
        <f t="shared" si="152"/>
        <v>0</v>
      </c>
      <c r="DE150" s="3">
        <f t="shared" si="152"/>
        <v>0</v>
      </c>
      <c r="DF150" s="3">
        <f t="shared" si="152"/>
        <v>0</v>
      </c>
      <c r="DG150" s="4">
        <f t="shared" ref="DG150:EL150" si="153">DG173</f>
        <v>375076.66</v>
      </c>
      <c r="DH150" s="4">
        <f t="shared" si="153"/>
        <v>309862.59000000003</v>
      </c>
      <c r="DI150" s="4">
        <f t="shared" si="153"/>
        <v>25374.71</v>
      </c>
      <c r="DJ150" s="4">
        <f t="shared" si="153"/>
        <v>10454.19</v>
      </c>
      <c r="DK150" s="4">
        <f t="shared" si="153"/>
        <v>39839.360000000001</v>
      </c>
      <c r="DL150" s="4">
        <f t="shared" si="153"/>
        <v>0</v>
      </c>
      <c r="DM150" s="4">
        <f t="shared" si="153"/>
        <v>81.313199999999995</v>
      </c>
      <c r="DN150" s="4">
        <f t="shared" si="153"/>
        <v>18.026999999999997</v>
      </c>
      <c r="DO150" s="4">
        <f t="shared" si="153"/>
        <v>0</v>
      </c>
      <c r="DP150" s="4">
        <f t="shared" si="153"/>
        <v>48784.74</v>
      </c>
      <c r="DQ150" s="4">
        <f t="shared" si="153"/>
        <v>25649.72</v>
      </c>
      <c r="DR150" s="4">
        <f t="shared" si="153"/>
        <v>0</v>
      </c>
      <c r="DS150" s="4">
        <f t="shared" si="153"/>
        <v>0</v>
      </c>
      <c r="DT150" s="4">
        <f t="shared" si="153"/>
        <v>375076.66</v>
      </c>
      <c r="DU150" s="4">
        <f t="shared" si="153"/>
        <v>309862.59000000003</v>
      </c>
      <c r="DV150" s="4">
        <f t="shared" si="153"/>
        <v>25374.71</v>
      </c>
      <c r="DW150" s="4">
        <f t="shared" si="153"/>
        <v>10454.19</v>
      </c>
      <c r="DX150" s="4">
        <f t="shared" si="153"/>
        <v>39839.360000000001</v>
      </c>
      <c r="DY150" s="4">
        <f t="shared" si="153"/>
        <v>0</v>
      </c>
      <c r="DZ150" s="4">
        <f t="shared" si="153"/>
        <v>81.313199999999995</v>
      </c>
      <c r="EA150" s="4">
        <f t="shared" si="153"/>
        <v>18.026999999999997</v>
      </c>
      <c r="EB150" s="4">
        <f t="shared" si="153"/>
        <v>0</v>
      </c>
      <c r="EC150" s="4">
        <f t="shared" si="153"/>
        <v>48784.74</v>
      </c>
      <c r="ED150" s="4">
        <f t="shared" si="153"/>
        <v>25649.72</v>
      </c>
      <c r="EE150" s="4">
        <f t="shared" si="153"/>
        <v>0</v>
      </c>
      <c r="EF150" s="4">
        <f t="shared" si="153"/>
        <v>0</v>
      </c>
      <c r="EG150" s="4">
        <f t="shared" si="153"/>
        <v>0</v>
      </c>
      <c r="EH150" s="4">
        <f t="shared" si="153"/>
        <v>0</v>
      </c>
      <c r="EI150" s="4">
        <f t="shared" si="153"/>
        <v>0</v>
      </c>
      <c r="EJ150" s="4">
        <f t="shared" si="153"/>
        <v>466237.83</v>
      </c>
      <c r="EK150" s="4">
        <f t="shared" si="153"/>
        <v>0</v>
      </c>
      <c r="EL150" s="4">
        <f t="shared" si="153"/>
        <v>466237.83</v>
      </c>
      <c r="EM150" s="4">
        <f t="shared" ref="EM150:FR150" si="154">EM173</f>
        <v>0</v>
      </c>
      <c r="EN150" s="4">
        <f t="shared" si="154"/>
        <v>309862.59000000003</v>
      </c>
      <c r="EO150" s="4">
        <f t="shared" si="154"/>
        <v>309862.59000000003</v>
      </c>
      <c r="EP150" s="4">
        <f t="shared" si="154"/>
        <v>0</v>
      </c>
      <c r="EQ150" s="4">
        <f t="shared" si="154"/>
        <v>309862.59000000003</v>
      </c>
      <c r="ER150" s="4">
        <f t="shared" si="154"/>
        <v>0</v>
      </c>
      <c r="ES150" s="4">
        <f t="shared" si="154"/>
        <v>0</v>
      </c>
      <c r="ET150" s="4">
        <f t="shared" si="154"/>
        <v>0</v>
      </c>
      <c r="EU150" s="4">
        <f t="shared" si="154"/>
        <v>0</v>
      </c>
      <c r="EV150" s="4">
        <f t="shared" si="154"/>
        <v>0</v>
      </c>
      <c r="EW150" s="4">
        <f t="shared" si="154"/>
        <v>0</v>
      </c>
      <c r="EX150" s="4">
        <f t="shared" si="154"/>
        <v>0</v>
      </c>
      <c r="EY150" s="4">
        <f t="shared" si="154"/>
        <v>0</v>
      </c>
      <c r="EZ150" s="4">
        <f t="shared" si="154"/>
        <v>0</v>
      </c>
      <c r="FA150" s="4">
        <f t="shared" si="154"/>
        <v>0</v>
      </c>
      <c r="FB150" s="4">
        <f t="shared" si="154"/>
        <v>0</v>
      </c>
      <c r="FC150" s="4">
        <f t="shared" si="154"/>
        <v>0</v>
      </c>
      <c r="FD150" s="4">
        <f t="shared" si="154"/>
        <v>0</v>
      </c>
      <c r="FE150" s="4">
        <f t="shared" si="154"/>
        <v>0</v>
      </c>
      <c r="FF150" s="4">
        <f t="shared" si="154"/>
        <v>0</v>
      </c>
      <c r="FG150" s="4">
        <f t="shared" si="154"/>
        <v>0</v>
      </c>
      <c r="FH150" s="4">
        <f t="shared" si="154"/>
        <v>0</v>
      </c>
      <c r="FI150" s="4">
        <f t="shared" si="154"/>
        <v>0</v>
      </c>
      <c r="FJ150" s="4">
        <f t="shared" si="154"/>
        <v>0</v>
      </c>
      <c r="FK150" s="4">
        <f t="shared" si="154"/>
        <v>0</v>
      </c>
      <c r="FL150" s="4">
        <f t="shared" si="154"/>
        <v>0</v>
      </c>
      <c r="FM150" s="4">
        <f t="shared" si="154"/>
        <v>0</v>
      </c>
      <c r="FN150" s="4">
        <f t="shared" si="154"/>
        <v>0</v>
      </c>
      <c r="FO150" s="4">
        <f t="shared" si="154"/>
        <v>0</v>
      </c>
      <c r="FP150" s="4">
        <f t="shared" si="154"/>
        <v>0</v>
      </c>
      <c r="FQ150" s="4">
        <f t="shared" si="154"/>
        <v>0</v>
      </c>
      <c r="FR150" s="4">
        <f t="shared" si="154"/>
        <v>0</v>
      </c>
      <c r="FS150" s="4">
        <f t="shared" ref="FS150:GX150" si="155">FS173</f>
        <v>466237.83</v>
      </c>
      <c r="FT150" s="4">
        <f t="shared" si="155"/>
        <v>0</v>
      </c>
      <c r="FU150" s="4">
        <f t="shared" si="155"/>
        <v>466237.83</v>
      </c>
      <c r="FV150" s="4">
        <f t="shared" si="155"/>
        <v>0</v>
      </c>
      <c r="FW150" s="4">
        <f t="shared" si="155"/>
        <v>309862.59000000003</v>
      </c>
      <c r="FX150" s="4">
        <f t="shared" si="155"/>
        <v>309862.59000000003</v>
      </c>
      <c r="FY150" s="4">
        <f t="shared" si="155"/>
        <v>0</v>
      </c>
      <c r="FZ150" s="4">
        <f t="shared" si="155"/>
        <v>309862.59000000003</v>
      </c>
      <c r="GA150" s="4">
        <f t="shared" si="155"/>
        <v>0</v>
      </c>
      <c r="GB150" s="4">
        <f t="shared" si="155"/>
        <v>0</v>
      </c>
      <c r="GC150" s="4">
        <f t="shared" si="155"/>
        <v>0</v>
      </c>
      <c r="GD150" s="4">
        <f t="shared" si="155"/>
        <v>0</v>
      </c>
      <c r="GE150" s="4">
        <f t="shared" si="155"/>
        <v>0</v>
      </c>
      <c r="GF150" s="4">
        <f t="shared" si="155"/>
        <v>0</v>
      </c>
      <c r="GG150" s="4">
        <f t="shared" si="155"/>
        <v>0</v>
      </c>
      <c r="GH150" s="4">
        <f t="shared" si="155"/>
        <v>0</v>
      </c>
      <c r="GI150" s="4">
        <f t="shared" si="155"/>
        <v>0</v>
      </c>
      <c r="GJ150" s="4">
        <f t="shared" si="155"/>
        <v>0</v>
      </c>
      <c r="GK150" s="4">
        <f t="shared" si="155"/>
        <v>0</v>
      </c>
      <c r="GL150" s="4">
        <f t="shared" si="155"/>
        <v>0</v>
      </c>
      <c r="GM150" s="4">
        <f t="shared" si="155"/>
        <v>0</v>
      </c>
      <c r="GN150" s="4">
        <f t="shared" si="155"/>
        <v>0</v>
      </c>
      <c r="GO150" s="4">
        <f t="shared" si="155"/>
        <v>0</v>
      </c>
      <c r="GP150" s="4">
        <f t="shared" si="155"/>
        <v>0</v>
      </c>
      <c r="GQ150" s="4">
        <f t="shared" si="155"/>
        <v>0</v>
      </c>
      <c r="GR150" s="4">
        <f t="shared" si="155"/>
        <v>0</v>
      </c>
      <c r="GS150" s="4">
        <f t="shared" si="155"/>
        <v>0</v>
      </c>
      <c r="GT150" s="4">
        <f t="shared" si="155"/>
        <v>0</v>
      </c>
      <c r="GU150" s="4">
        <f t="shared" si="155"/>
        <v>0</v>
      </c>
      <c r="GV150" s="4">
        <f t="shared" si="155"/>
        <v>0</v>
      </c>
      <c r="GW150" s="4">
        <f t="shared" si="155"/>
        <v>0</v>
      </c>
      <c r="GX150" s="4">
        <f t="shared" si="155"/>
        <v>0</v>
      </c>
    </row>
    <row r="152" spans="1:255" x14ac:dyDescent="0.2">
      <c r="A152" s="2">
        <v>17</v>
      </c>
      <c r="B152" s="2">
        <v>1</v>
      </c>
      <c r="C152" s="2">
        <f>ROW(SmtRes!A267)</f>
        <v>267</v>
      </c>
      <c r="D152" s="2">
        <f>ROW(EtalonRes!A267)</f>
        <v>267</v>
      </c>
      <c r="E152" s="2" t="s">
        <v>200</v>
      </c>
      <c r="F152" s="2" t="s">
        <v>201</v>
      </c>
      <c r="G152" s="2" t="s">
        <v>202</v>
      </c>
      <c r="H152" s="2" t="s">
        <v>203</v>
      </c>
      <c r="I152" s="2">
        <v>2</v>
      </c>
      <c r="J152" s="2">
        <v>0</v>
      </c>
      <c r="K152" s="2">
        <v>2</v>
      </c>
      <c r="L152" s="2"/>
      <c r="M152" s="2"/>
      <c r="N152" s="2"/>
      <c r="O152" s="2">
        <f t="shared" ref="O152:O171" si="156">ROUND(CP152,2)</f>
        <v>1472.92</v>
      </c>
      <c r="P152" s="2">
        <f t="shared" ref="P152:P171" si="157">ROUND(CQ152*I152,2)</f>
        <v>11.62</v>
      </c>
      <c r="Q152" s="2">
        <f t="shared" ref="Q152:Q171" si="158">ROUND(CR152*I152,2)</f>
        <v>1260</v>
      </c>
      <c r="R152" s="2">
        <f t="shared" ref="R152:R171" si="159">ROUND(CS152*I152,2)</f>
        <v>83.22</v>
      </c>
      <c r="S152" s="2">
        <f t="shared" ref="S152:S171" si="160">ROUND(CT152*I152,2)</f>
        <v>201.3</v>
      </c>
      <c r="T152" s="2">
        <f t="shared" ref="T152:T171" si="161">ROUND(CU152*I152,2)</f>
        <v>0</v>
      </c>
      <c r="U152" s="2">
        <f t="shared" ref="U152:U171" si="162">ROUND(CV152*I152,7)</f>
        <v>20.925000000000001</v>
      </c>
      <c r="V152" s="2">
        <f t="shared" ref="V152:V171" si="163">ROUND(CW152*I152,7)</f>
        <v>7.62</v>
      </c>
      <c r="W152" s="2">
        <f t="shared" ref="W152:W171" si="164">ROUND(CX152*I152,2)</f>
        <v>0</v>
      </c>
      <c r="X152" s="2">
        <f t="shared" ref="X152:X171" si="165">ROUND(CY152,2)</f>
        <v>275.98</v>
      </c>
      <c r="Y152" s="2">
        <f t="shared" ref="Y152:Y171" si="166">ROUND(CZ152,2)</f>
        <v>145.11000000000001</v>
      </c>
      <c r="Z152" s="2"/>
      <c r="AA152" s="2">
        <v>64992411</v>
      </c>
      <c r="AB152" s="2">
        <f t="shared" ref="AB152:AB171" si="167">ROUND((AC152+AD152+AF152),2)</f>
        <v>736.46</v>
      </c>
      <c r="AC152" s="2">
        <f t="shared" ref="AC152:AC171" si="168">ROUND((ES152),2)</f>
        <v>5.81</v>
      </c>
      <c r="AD152" s="2">
        <f>ROUND((((ET152)-(EU152))+AE152),2)</f>
        <v>630</v>
      </c>
      <c r="AE152" s="2">
        <f>ROUND((EU152),2)</f>
        <v>41.61</v>
      </c>
      <c r="AF152" s="2">
        <f>ROUND(((EV152*ROUND(1.25,7))),2)</f>
        <v>100.65</v>
      </c>
      <c r="AG152" s="2">
        <f t="shared" ref="AG152:AG171" si="169">ROUND((AP152),2)</f>
        <v>0</v>
      </c>
      <c r="AH152" s="2">
        <f>((EW152*ROUND(1.25,7)))</f>
        <v>10.462499999999999</v>
      </c>
      <c r="AI152" s="2">
        <f>(EX152)</f>
        <v>3.81</v>
      </c>
      <c r="AJ152" s="2">
        <f t="shared" ref="AJ152:AJ171" si="170">(AS152)</f>
        <v>0</v>
      </c>
      <c r="AK152" s="2">
        <v>716.33</v>
      </c>
      <c r="AL152" s="2">
        <v>5.81</v>
      </c>
      <c r="AM152" s="2">
        <v>630</v>
      </c>
      <c r="AN152" s="2">
        <v>41.61</v>
      </c>
      <c r="AO152" s="2">
        <v>80.52</v>
      </c>
      <c r="AP152" s="2">
        <v>0</v>
      </c>
      <c r="AQ152" s="2">
        <v>8.3699999999999992</v>
      </c>
      <c r="AR152" s="2">
        <v>3.81</v>
      </c>
      <c r="AS152" s="2">
        <v>0</v>
      </c>
      <c r="AT152" s="2">
        <v>97</v>
      </c>
      <c r="AU152" s="2">
        <v>51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2</v>
      </c>
      <c r="BJ152" s="2" t="s">
        <v>204</v>
      </c>
      <c r="BK152" s="2"/>
      <c r="BL152" s="2"/>
      <c r="BM152" s="2">
        <v>108001</v>
      </c>
      <c r="BN152" s="2">
        <v>0</v>
      </c>
      <c r="BO152" s="2" t="s">
        <v>3</v>
      </c>
      <c r="BP152" s="2">
        <v>0</v>
      </c>
      <c r="BQ152" s="2">
        <v>3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205</v>
      </c>
      <c r="CO152" s="2">
        <v>0</v>
      </c>
      <c r="CP152" s="2">
        <f t="shared" ref="CP152:CP171" si="171">(P152+Q152+S152)</f>
        <v>1472.9199999999998</v>
      </c>
      <c r="CQ152" s="2">
        <f>AC152*BC152</f>
        <v>5.81</v>
      </c>
      <c r="CR152" s="2">
        <f>(((ET152)*BB152-(EU152)*BS152)+AE152*BS152)</f>
        <v>630</v>
      </c>
      <c r="CS152" s="2">
        <f t="shared" ref="CS152:CS171" si="172">AE152*BS152</f>
        <v>41.61</v>
      </c>
      <c r="CT152" s="2">
        <f t="shared" ref="CT152:CT171" si="173">AF152*BA152</f>
        <v>100.65</v>
      </c>
      <c r="CU152" s="2">
        <f t="shared" ref="CU152:CU171" si="174">AG152</f>
        <v>0</v>
      </c>
      <c r="CV152" s="2">
        <f t="shared" ref="CV152:CV171" si="175">AH152</f>
        <v>10.462499999999999</v>
      </c>
      <c r="CW152" s="2">
        <f t="shared" ref="CW152:CW171" si="176">AI152</f>
        <v>3.81</v>
      </c>
      <c r="CX152" s="2">
        <f t="shared" ref="CX152:CX171" si="177">AJ152</f>
        <v>0</v>
      </c>
      <c r="CY152" s="2">
        <f t="shared" ref="CY152:CY171" si="178">(((S152+R152)*AT152)/100)</f>
        <v>275.98439999999999</v>
      </c>
      <c r="CZ152" s="2">
        <f t="shared" ref="CZ152:CZ171" si="179">(((S152+R152)*AU152)/100)</f>
        <v>145.1052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206</v>
      </c>
      <c r="DH152" s="2" t="s">
        <v>3</v>
      </c>
      <c r="DI152" s="2" t="s">
        <v>206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203</v>
      </c>
      <c r="DW152" s="2" t="s">
        <v>203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49994016</v>
      </c>
      <c r="EF152" s="2">
        <v>3</v>
      </c>
      <c r="EG152" s="2" t="s">
        <v>28</v>
      </c>
      <c r="EH152" s="2">
        <v>0</v>
      </c>
      <c r="EI152" s="2" t="s">
        <v>3</v>
      </c>
      <c r="EJ152" s="2">
        <v>2</v>
      </c>
      <c r="EK152" s="2">
        <v>108001</v>
      </c>
      <c r="EL152" s="2" t="s">
        <v>29</v>
      </c>
      <c r="EM152" s="2" t="s">
        <v>30</v>
      </c>
      <c r="EN152" s="2"/>
      <c r="EO152" s="2" t="s">
        <v>207</v>
      </c>
      <c r="EP152" s="2"/>
      <c r="EQ152" s="2">
        <v>131072</v>
      </c>
      <c r="ER152" s="2">
        <v>716.33</v>
      </c>
      <c r="ES152" s="2">
        <v>5.81</v>
      </c>
      <c r="ET152" s="2">
        <v>630</v>
      </c>
      <c r="EU152" s="2">
        <v>41.61</v>
      </c>
      <c r="EV152" s="2">
        <v>80.52</v>
      </c>
      <c r="EW152" s="2">
        <v>8.3699999999999992</v>
      </c>
      <c r="EX152" s="2">
        <v>3.81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1410887201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ref="GL152:GL171" si="180">ROUND(IF(AND(BH152=3,BI152=3,FS152&lt;&gt;0),P152,0),2)</f>
        <v>0</v>
      </c>
      <c r="GM152" s="2">
        <f>ROUND(O152+X152+Y152,2)+GX152</f>
        <v>1894.01</v>
      </c>
      <c r="GN152" s="2">
        <f t="shared" ref="GN152:GN171" si="181">IF(OR(BI152=0,BI152=1),GM152-GX152,0)</f>
        <v>0</v>
      </c>
      <c r="GO152" s="2">
        <f t="shared" ref="GO152:GO171" si="182">IF(BI152=2,GM152-GX152,0)</f>
        <v>1894.01</v>
      </c>
      <c r="GP152" s="2">
        <f t="shared" ref="GP152:GP171" si="183">IF(BI152=4,GM152-GX152,0)</f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ref="GV152:GV171" si="184">ROUND((GT152),2)</f>
        <v>0</v>
      </c>
      <c r="GW152" s="2">
        <v>1</v>
      </c>
      <c r="GX152" s="2">
        <f t="shared" ref="GX152:GX171" si="185">ROUND(HC152*I152,2)</f>
        <v>0</v>
      </c>
      <c r="GY152" s="2"/>
      <c r="GZ152" s="2"/>
      <c r="HA152" s="2">
        <v>0</v>
      </c>
      <c r="HB152" s="2">
        <v>0</v>
      </c>
      <c r="HC152" s="2">
        <f t="shared" ref="HC152:HC171" si="186">GV152*GW152</f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32</v>
      </c>
      <c r="HO152" s="2" t="s">
        <v>33</v>
      </c>
      <c r="HP152" s="2" t="s">
        <v>29</v>
      </c>
      <c r="HQ152" s="2" t="s">
        <v>29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ROW(SmtRes!A276)</f>
        <v>276</v>
      </c>
      <c r="D153">
        <f>ROW(EtalonRes!A276)</f>
        <v>276</v>
      </c>
      <c r="E153" t="s">
        <v>200</v>
      </c>
      <c r="F153" t="s">
        <v>201</v>
      </c>
      <c r="G153" t="s">
        <v>202</v>
      </c>
      <c r="H153" t="s">
        <v>203</v>
      </c>
      <c r="I153">
        <v>2</v>
      </c>
      <c r="J153">
        <v>0</v>
      </c>
      <c r="K153">
        <v>2</v>
      </c>
      <c r="O153">
        <f t="shared" si="156"/>
        <v>22837.62</v>
      </c>
      <c r="P153">
        <f t="shared" si="157"/>
        <v>262.61</v>
      </c>
      <c r="Q153">
        <f t="shared" si="158"/>
        <v>12322.8</v>
      </c>
      <c r="R153">
        <f t="shared" si="159"/>
        <v>4238.3900000000003</v>
      </c>
      <c r="S153">
        <f t="shared" si="160"/>
        <v>10252.209999999999</v>
      </c>
      <c r="T153">
        <f t="shared" si="161"/>
        <v>0</v>
      </c>
      <c r="U153">
        <f t="shared" si="162"/>
        <v>20.925000000000001</v>
      </c>
      <c r="V153">
        <f t="shared" si="163"/>
        <v>7.62</v>
      </c>
      <c r="W153">
        <f t="shared" si="164"/>
        <v>0</v>
      </c>
      <c r="X153">
        <f t="shared" si="165"/>
        <v>14055.88</v>
      </c>
      <c r="Y153">
        <f t="shared" si="166"/>
        <v>7390.21</v>
      </c>
      <c r="AA153">
        <v>64992409</v>
      </c>
      <c r="AB153">
        <f t="shared" si="167"/>
        <v>736.46</v>
      </c>
      <c r="AC153">
        <f t="shared" si="168"/>
        <v>5.81</v>
      </c>
      <c r="AD153">
        <f>ROUND((((ET153)-(EU153))+AE153),2)</f>
        <v>630</v>
      </c>
      <c r="AE153">
        <f>ROUND((EU153),2)</f>
        <v>41.61</v>
      </c>
      <c r="AF153">
        <f>ROUND(((EV153*ROUND(1.25,7))),2)</f>
        <v>100.65</v>
      </c>
      <c r="AG153">
        <f t="shared" si="169"/>
        <v>0</v>
      </c>
      <c r="AH153">
        <f>((EW153*ROUND(1.25,7)))</f>
        <v>10.462499999999999</v>
      </c>
      <c r="AI153">
        <f>(EX153)</f>
        <v>3.81</v>
      </c>
      <c r="AJ153">
        <f t="shared" si="170"/>
        <v>0</v>
      </c>
      <c r="AK153">
        <v>716.33</v>
      </c>
      <c r="AL153">
        <v>5.81</v>
      </c>
      <c r="AM153">
        <v>630</v>
      </c>
      <c r="AN153">
        <v>41.61</v>
      </c>
      <c r="AO153">
        <v>80.52</v>
      </c>
      <c r="AP153">
        <v>0</v>
      </c>
      <c r="AQ153">
        <v>8.3699999999999992</v>
      </c>
      <c r="AR153">
        <v>3.81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50.93</v>
      </c>
      <c r="BB153">
        <v>9.7799999999999994</v>
      </c>
      <c r="BC153">
        <v>22.6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204</v>
      </c>
      <c r="BM153">
        <v>108001</v>
      </c>
      <c r="BN153">
        <v>0</v>
      </c>
      <c r="BO153" t="s">
        <v>201</v>
      </c>
      <c r="BP153">
        <v>1</v>
      </c>
      <c r="BQ153">
        <v>3</v>
      </c>
      <c r="BR153">
        <v>0</v>
      </c>
      <c r="BS153">
        <v>50.93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205</v>
      </c>
      <c r="CO153">
        <v>0</v>
      </c>
      <c r="CP153">
        <f t="shared" si="171"/>
        <v>22837.62</v>
      </c>
      <c r="CQ153">
        <f>AC153*BC153</f>
        <v>131.30600000000001</v>
      </c>
      <c r="CR153">
        <f>(((ET153)*BB153-(EU153)*BS153)+AE153*BS153)</f>
        <v>6161.4</v>
      </c>
      <c r="CS153">
        <f t="shared" si="172"/>
        <v>2119.1972999999998</v>
      </c>
      <c r="CT153">
        <f t="shared" si="173"/>
        <v>5126.1045000000004</v>
      </c>
      <c r="CU153">
        <f t="shared" si="174"/>
        <v>0</v>
      </c>
      <c r="CV153">
        <f t="shared" si="175"/>
        <v>10.462499999999999</v>
      </c>
      <c r="CW153">
        <f t="shared" si="176"/>
        <v>3.81</v>
      </c>
      <c r="CX153">
        <f t="shared" si="177"/>
        <v>0</v>
      </c>
      <c r="CY153">
        <f t="shared" si="178"/>
        <v>14055.882</v>
      </c>
      <c r="CZ153">
        <f t="shared" si="179"/>
        <v>7390.2060000000001</v>
      </c>
      <c r="DC153" t="s">
        <v>3</v>
      </c>
      <c r="DD153" t="s">
        <v>3</v>
      </c>
      <c r="DE153" t="s">
        <v>3</v>
      </c>
      <c r="DF153" t="s">
        <v>3</v>
      </c>
      <c r="DG153" t="s">
        <v>206</v>
      </c>
      <c r="DH153" t="s">
        <v>3</v>
      </c>
      <c r="DI153" t="s">
        <v>206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203</v>
      </c>
      <c r="DW153" t="s">
        <v>203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49994016</v>
      </c>
      <c r="EF153">
        <v>3</v>
      </c>
      <c r="EG153" t="s">
        <v>28</v>
      </c>
      <c r="EH153">
        <v>0</v>
      </c>
      <c r="EI153" t="s">
        <v>3</v>
      </c>
      <c r="EJ153">
        <v>2</v>
      </c>
      <c r="EK153">
        <v>108001</v>
      </c>
      <c r="EL153" t="s">
        <v>29</v>
      </c>
      <c r="EM153" t="s">
        <v>30</v>
      </c>
      <c r="EO153" t="s">
        <v>207</v>
      </c>
      <c r="EQ153">
        <v>131072</v>
      </c>
      <c r="ER153">
        <v>716.33</v>
      </c>
      <c r="ES153">
        <v>5.81</v>
      </c>
      <c r="ET153">
        <v>630</v>
      </c>
      <c r="EU153">
        <v>41.61</v>
      </c>
      <c r="EV153">
        <v>80.52</v>
      </c>
      <c r="EW153">
        <v>8.3699999999999992</v>
      </c>
      <c r="EX153">
        <v>3.81</v>
      </c>
      <c r="EY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0</v>
      </c>
      <c r="GF153">
        <v>1410887201</v>
      </c>
      <c r="GG153">
        <v>2</v>
      </c>
      <c r="GH153">
        <v>1</v>
      </c>
      <c r="GI153">
        <v>2</v>
      </c>
      <c r="GJ153">
        <v>0</v>
      </c>
      <c r="GK153">
        <f>ROUND(R153*(S12)/100,2)</f>
        <v>6781.42</v>
      </c>
      <c r="GL153">
        <f t="shared" si="180"/>
        <v>0</v>
      </c>
      <c r="GM153">
        <f>ROUND(O153+X153+Y153+GK153,2)+GX153</f>
        <v>51065.13</v>
      </c>
      <c r="GN153">
        <f t="shared" si="181"/>
        <v>0</v>
      </c>
      <c r="GO153">
        <f t="shared" si="182"/>
        <v>51065.13</v>
      </c>
      <c r="GP153">
        <f t="shared" si="183"/>
        <v>0</v>
      </c>
      <c r="GR153">
        <v>0</v>
      </c>
      <c r="GS153">
        <v>3</v>
      </c>
      <c r="GT153">
        <v>0</v>
      </c>
      <c r="GU153" t="s">
        <v>3</v>
      </c>
      <c r="GV153">
        <f t="shared" si="184"/>
        <v>0</v>
      </c>
      <c r="GW153">
        <v>1</v>
      </c>
      <c r="GX153">
        <f t="shared" si="185"/>
        <v>0</v>
      </c>
      <c r="HA153">
        <v>0</v>
      </c>
      <c r="HB153">
        <v>0</v>
      </c>
      <c r="HC153">
        <f t="shared" si="186"/>
        <v>0</v>
      </c>
      <c r="HE153" t="s">
        <v>3</v>
      </c>
      <c r="HF153" t="s">
        <v>3</v>
      </c>
      <c r="HM153" t="s">
        <v>3</v>
      </c>
      <c r="HN153" t="s">
        <v>32</v>
      </c>
      <c r="HO153" t="s">
        <v>33</v>
      </c>
      <c r="HP153" t="s">
        <v>29</v>
      </c>
      <c r="HQ153" t="s">
        <v>29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208</v>
      </c>
      <c r="F154" s="2" t="s">
        <v>209</v>
      </c>
      <c r="G154" s="2" t="s">
        <v>210</v>
      </c>
      <c r="H154" s="2" t="s">
        <v>211</v>
      </c>
      <c r="I154" s="2">
        <f>ROUND((ROUND(140,4))*0.001,7)</f>
        <v>0.14000000000000001</v>
      </c>
      <c r="J154" s="2">
        <v>0</v>
      </c>
      <c r="K154" s="2">
        <f>ROUND((ROUND(140,4))*0.001,7)</f>
        <v>0.14000000000000001</v>
      </c>
      <c r="L154" s="2"/>
      <c r="M154" s="2"/>
      <c r="N154" s="2"/>
      <c r="O154" s="2">
        <f t="shared" si="156"/>
        <v>10979.86</v>
      </c>
      <c r="P154" s="2">
        <f t="shared" si="157"/>
        <v>10979.86</v>
      </c>
      <c r="Q154" s="2">
        <f t="shared" si="158"/>
        <v>0</v>
      </c>
      <c r="R154" s="2">
        <f t="shared" si="159"/>
        <v>0</v>
      </c>
      <c r="S154" s="2">
        <f t="shared" si="160"/>
        <v>0</v>
      </c>
      <c r="T154" s="2">
        <f t="shared" si="161"/>
        <v>0</v>
      </c>
      <c r="U154" s="2">
        <f t="shared" si="162"/>
        <v>0</v>
      </c>
      <c r="V154" s="2">
        <f t="shared" si="163"/>
        <v>0</v>
      </c>
      <c r="W154" s="2">
        <f t="shared" si="164"/>
        <v>0</v>
      </c>
      <c r="X154" s="2">
        <f t="shared" si="165"/>
        <v>0</v>
      </c>
      <c r="Y154" s="2">
        <f t="shared" si="166"/>
        <v>0</v>
      </c>
      <c r="Z154" s="2"/>
      <c r="AA154" s="2">
        <v>64992411</v>
      </c>
      <c r="AB154" s="2">
        <f t="shared" si="167"/>
        <v>78427.55</v>
      </c>
      <c r="AC154" s="2">
        <f t="shared" si="168"/>
        <v>78427.55</v>
      </c>
      <c r="AD154" s="2">
        <f>ROUND(((((ET154*ROUND(1.2,7)))-((EU154*ROUND(1.2,7))))+AE154),2)</f>
        <v>0</v>
      </c>
      <c r="AE154" s="2">
        <f>ROUND(((EU154*ROUND(1.2,7))),2)</f>
        <v>0</v>
      </c>
      <c r="AF154" s="2">
        <f>ROUND(((EV154*ROUND(1.2,7))),2)</f>
        <v>0</v>
      </c>
      <c r="AG154" s="2">
        <f t="shared" si="169"/>
        <v>0</v>
      </c>
      <c r="AH154" s="2">
        <f>((EW154*ROUND(1.2,7)))</f>
        <v>0</v>
      </c>
      <c r="AI154" s="2">
        <f>((EX154*ROUND(1.2,7)))</f>
        <v>0</v>
      </c>
      <c r="AJ154" s="2">
        <f t="shared" si="170"/>
        <v>0</v>
      </c>
      <c r="AK154" s="2">
        <v>78427.55</v>
      </c>
      <c r="AL154" s="2">
        <v>78427.55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78</v>
      </c>
      <c r="AU154" s="2">
        <v>57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3</v>
      </c>
      <c r="BK154" s="2"/>
      <c r="BL154" s="2"/>
      <c r="BM154" s="2">
        <v>400002</v>
      </c>
      <c r="BN154" s="2">
        <v>0</v>
      </c>
      <c r="BO154" s="2" t="s">
        <v>3</v>
      </c>
      <c r="BP154" s="2">
        <v>0</v>
      </c>
      <c r="BQ154" s="2">
        <v>7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78</v>
      </c>
      <c r="CA154" s="2">
        <v>57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1014</v>
      </c>
      <c r="CO154" s="2">
        <v>0</v>
      </c>
      <c r="CP154" s="2">
        <f t="shared" si="171"/>
        <v>10979.86</v>
      </c>
      <c r="CQ154" s="2">
        <f>AC154*BC154</f>
        <v>78427.55</v>
      </c>
      <c r="CR154" s="2">
        <f>((((ET154*ROUND(1.2,7)))*BB154-((EU154*ROUND(1.2,7)))*BS154)+AE154*BS154)</f>
        <v>0</v>
      </c>
      <c r="CS154" s="2">
        <f t="shared" si="172"/>
        <v>0</v>
      </c>
      <c r="CT154" s="2">
        <f t="shared" si="173"/>
        <v>0</v>
      </c>
      <c r="CU154" s="2">
        <f t="shared" si="174"/>
        <v>0</v>
      </c>
      <c r="CV154" s="2">
        <f t="shared" si="175"/>
        <v>0</v>
      </c>
      <c r="CW154" s="2">
        <f t="shared" si="176"/>
        <v>0</v>
      </c>
      <c r="CX154" s="2">
        <f t="shared" si="177"/>
        <v>0</v>
      </c>
      <c r="CY154" s="2">
        <f t="shared" si="178"/>
        <v>0</v>
      </c>
      <c r="CZ154" s="2">
        <f t="shared" si="179"/>
        <v>0</v>
      </c>
      <c r="DA154" s="2"/>
      <c r="DB154" s="2"/>
      <c r="DC154" s="2" t="s">
        <v>3</v>
      </c>
      <c r="DD154" s="2" t="s">
        <v>3</v>
      </c>
      <c r="DE154" s="2" t="s">
        <v>17</v>
      </c>
      <c r="DF154" s="2" t="s">
        <v>17</v>
      </c>
      <c r="DG154" s="2" t="s">
        <v>17</v>
      </c>
      <c r="DH154" s="2" t="s">
        <v>3</v>
      </c>
      <c r="DI154" s="2" t="s">
        <v>17</v>
      </c>
      <c r="DJ154" s="2" t="s">
        <v>17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1003</v>
      </c>
      <c r="DV154" s="2" t="s">
        <v>211</v>
      </c>
      <c r="DW154" s="2" t="s">
        <v>211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49994505</v>
      </c>
      <c r="EF154" s="2">
        <v>7</v>
      </c>
      <c r="EG154" s="2" t="s">
        <v>152</v>
      </c>
      <c r="EH154" s="2">
        <v>109</v>
      </c>
      <c r="EI154" s="2" t="s">
        <v>153</v>
      </c>
      <c r="EJ154" s="2">
        <v>1</v>
      </c>
      <c r="EK154" s="2">
        <v>400002</v>
      </c>
      <c r="EL154" s="2" t="s">
        <v>153</v>
      </c>
      <c r="EM154" s="2" t="s">
        <v>114</v>
      </c>
      <c r="EN154" s="2"/>
      <c r="EO154" s="2" t="s">
        <v>18</v>
      </c>
      <c r="EP154" s="2"/>
      <c r="EQ154" s="2">
        <v>1703936</v>
      </c>
      <c r="ER154" s="2">
        <v>78427.55</v>
      </c>
      <c r="ES154" s="2">
        <v>78427.55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78</v>
      </c>
      <c r="FY154" s="2">
        <v>57</v>
      </c>
      <c r="FZ154" s="2"/>
      <c r="GA154" s="2" t="s">
        <v>3</v>
      </c>
      <c r="GB154" s="2"/>
      <c r="GC154" s="2"/>
      <c r="GD154" s="2">
        <v>1</v>
      </c>
      <c r="GE154" s="2"/>
      <c r="GF154" s="2">
        <v>-1611977826</v>
      </c>
      <c r="GG154" s="2">
        <v>2</v>
      </c>
      <c r="GH154" s="2">
        <v>0</v>
      </c>
      <c r="GI154" s="2">
        <v>-2</v>
      </c>
      <c r="GJ154" s="2">
        <v>0</v>
      </c>
      <c r="GK154" s="2">
        <v>0</v>
      </c>
      <c r="GL154" s="2">
        <f t="shared" si="180"/>
        <v>0</v>
      </c>
      <c r="GM154" s="2">
        <f>ROUND(O154+X154+Y154,2)+GX154</f>
        <v>10979.86</v>
      </c>
      <c r="GN154" s="2">
        <f t="shared" si="181"/>
        <v>0</v>
      </c>
      <c r="GO154" s="2">
        <f t="shared" si="182"/>
        <v>10979.86</v>
      </c>
      <c r="GP154" s="2">
        <f t="shared" si="183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184"/>
        <v>0</v>
      </c>
      <c r="GW154" s="2">
        <v>1</v>
      </c>
      <c r="GX154" s="2">
        <f t="shared" si="185"/>
        <v>0</v>
      </c>
      <c r="GY154" s="2"/>
      <c r="GZ154" s="2"/>
      <c r="HA154" s="2">
        <v>0</v>
      </c>
      <c r="HB154" s="2">
        <v>0</v>
      </c>
      <c r="HC154" s="2">
        <f t="shared" si="186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154</v>
      </c>
      <c r="HO154" s="2" t="s">
        <v>155</v>
      </c>
      <c r="HP154" s="2" t="s">
        <v>153</v>
      </c>
      <c r="HQ154" s="2" t="s">
        <v>153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208</v>
      </c>
      <c r="F155" t="s">
        <v>209</v>
      </c>
      <c r="G155" t="s">
        <v>210</v>
      </c>
      <c r="H155" t="s">
        <v>211</v>
      </c>
      <c r="I155">
        <f>ROUND((ROUND(140,4))*0.001,7)</f>
        <v>0.14000000000000001</v>
      </c>
      <c r="J155">
        <v>0</v>
      </c>
      <c r="K155">
        <f>ROUND((ROUND(140,4))*0.001,7)</f>
        <v>0.14000000000000001</v>
      </c>
      <c r="O155">
        <f t="shared" si="156"/>
        <v>120427.07</v>
      </c>
      <c r="P155">
        <f t="shared" si="157"/>
        <v>120427.07</v>
      </c>
      <c r="Q155">
        <f t="shared" si="158"/>
        <v>0</v>
      </c>
      <c r="R155">
        <f t="shared" si="159"/>
        <v>0</v>
      </c>
      <c r="S155">
        <f t="shared" si="160"/>
        <v>0</v>
      </c>
      <c r="T155">
        <f t="shared" si="161"/>
        <v>0</v>
      </c>
      <c r="U155">
        <f t="shared" si="162"/>
        <v>0</v>
      </c>
      <c r="V155">
        <f t="shared" si="163"/>
        <v>0</v>
      </c>
      <c r="W155">
        <f t="shared" si="164"/>
        <v>0</v>
      </c>
      <c r="X155">
        <f t="shared" si="165"/>
        <v>0</v>
      </c>
      <c r="Y155">
        <f t="shared" si="166"/>
        <v>0</v>
      </c>
      <c r="AA155">
        <v>64992409</v>
      </c>
      <c r="AB155">
        <f t="shared" si="167"/>
        <v>860193.34</v>
      </c>
      <c r="AC155">
        <f t="shared" si="168"/>
        <v>860193.34</v>
      </c>
      <c r="AD155">
        <f>ROUND(((((ET155*ROUND(1.2,7)))-((EU155*ROUND(1.2,7))))+AE155),2)</f>
        <v>0</v>
      </c>
      <c r="AE155">
        <f>ROUND(((EU155*ROUND(1.2,7))),2)</f>
        <v>0</v>
      </c>
      <c r="AF155">
        <f>ROUND(((EV155*ROUND(1.2,7))),2)</f>
        <v>0</v>
      </c>
      <c r="AG155">
        <f t="shared" si="169"/>
        <v>0</v>
      </c>
      <c r="AH155">
        <f>((EW155*ROUND(1.2,7)))</f>
        <v>0</v>
      </c>
      <c r="AI155">
        <f>((EX155*ROUND(1.2,7)))</f>
        <v>0</v>
      </c>
      <c r="AJ155">
        <f t="shared" si="170"/>
        <v>0</v>
      </c>
      <c r="AK155">
        <v>860193.34000000008</v>
      </c>
      <c r="AL155">
        <v>860193.34000000008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78</v>
      </c>
      <c r="AU155">
        <v>57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9.66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3</v>
      </c>
      <c r="BM155">
        <v>400002</v>
      </c>
      <c r="BN155">
        <v>0</v>
      </c>
      <c r="BO155" t="s">
        <v>3</v>
      </c>
      <c r="BP155">
        <v>0</v>
      </c>
      <c r="BQ155">
        <v>7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78</v>
      </c>
      <c r="CA155">
        <v>57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1014</v>
      </c>
      <c r="CO155">
        <v>0</v>
      </c>
      <c r="CP155">
        <f t="shared" si="171"/>
        <v>120427.07</v>
      </c>
      <c r="CQ155">
        <f>AC155</f>
        <v>860193.34</v>
      </c>
      <c r="CR155">
        <f>((((ET155*ROUND(1.2,7)))-((EU155*ROUND(1.2,7)))*BS155)+AE155*BS155)</f>
        <v>0</v>
      </c>
      <c r="CS155">
        <f t="shared" si="172"/>
        <v>0</v>
      </c>
      <c r="CT155">
        <f t="shared" si="173"/>
        <v>0</v>
      </c>
      <c r="CU155">
        <f t="shared" si="174"/>
        <v>0</v>
      </c>
      <c r="CV155">
        <f t="shared" si="175"/>
        <v>0</v>
      </c>
      <c r="CW155">
        <f t="shared" si="176"/>
        <v>0</v>
      </c>
      <c r="CX155">
        <f t="shared" si="177"/>
        <v>0</v>
      </c>
      <c r="CY155">
        <f t="shared" si="178"/>
        <v>0</v>
      </c>
      <c r="CZ155">
        <f t="shared" si="179"/>
        <v>0</v>
      </c>
      <c r="DC155" t="s">
        <v>3</v>
      </c>
      <c r="DD155" t="s">
        <v>3</v>
      </c>
      <c r="DE155" t="s">
        <v>17</v>
      </c>
      <c r="DF155" t="s">
        <v>17</v>
      </c>
      <c r="DG155" t="s">
        <v>17</v>
      </c>
      <c r="DH155" t="s">
        <v>3</v>
      </c>
      <c r="DI155" t="s">
        <v>17</v>
      </c>
      <c r="DJ155" t="s">
        <v>17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211</v>
      </c>
      <c r="DW155" t="s">
        <v>211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49994505</v>
      </c>
      <c r="EF155">
        <v>7</v>
      </c>
      <c r="EG155" t="s">
        <v>152</v>
      </c>
      <c r="EH155">
        <v>109</v>
      </c>
      <c r="EI155" t="s">
        <v>153</v>
      </c>
      <c r="EJ155">
        <v>1</v>
      </c>
      <c r="EK155">
        <v>400002</v>
      </c>
      <c r="EL155" t="s">
        <v>153</v>
      </c>
      <c r="EM155" t="s">
        <v>114</v>
      </c>
      <c r="EO155" t="s">
        <v>18</v>
      </c>
      <c r="EQ155">
        <v>1703936</v>
      </c>
      <c r="ER155">
        <v>89046.930000000008</v>
      </c>
      <c r="ES155">
        <v>860193.34000000008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843326.8</v>
      </c>
      <c r="FQ155">
        <v>0</v>
      </c>
      <c r="FR155">
        <v>0</v>
      </c>
      <c r="FS155">
        <v>0</v>
      </c>
      <c r="FX155">
        <v>78</v>
      </c>
      <c r="FY155">
        <v>57</v>
      </c>
      <c r="GA155" t="s">
        <v>212</v>
      </c>
      <c r="GD155">
        <v>0</v>
      </c>
      <c r="GF155">
        <v>-1611977826</v>
      </c>
      <c r="GG155">
        <v>2</v>
      </c>
      <c r="GH155">
        <v>3</v>
      </c>
      <c r="GI155">
        <v>5</v>
      </c>
      <c r="GJ155">
        <v>0</v>
      </c>
      <c r="GK155">
        <f>ROUND(R155*(S12)/100,2)</f>
        <v>0</v>
      </c>
      <c r="GL155">
        <f t="shared" si="180"/>
        <v>0</v>
      </c>
      <c r="GM155">
        <f>ROUND(O155+X155+Y155+GK155,2)+GX155</f>
        <v>120427.07</v>
      </c>
      <c r="GN155">
        <f t="shared" si="181"/>
        <v>0</v>
      </c>
      <c r="GO155">
        <f t="shared" si="182"/>
        <v>120427.07</v>
      </c>
      <c r="GP155">
        <f t="shared" si="183"/>
        <v>0</v>
      </c>
      <c r="GR155">
        <v>1</v>
      </c>
      <c r="GS155">
        <v>1</v>
      </c>
      <c r="GT155">
        <v>0</v>
      </c>
      <c r="GU155" t="s">
        <v>3</v>
      </c>
      <c r="GV155">
        <f t="shared" si="184"/>
        <v>0</v>
      </c>
      <c r="GW155">
        <v>1</v>
      </c>
      <c r="GX155">
        <f t="shared" si="185"/>
        <v>0</v>
      </c>
      <c r="HA155">
        <v>0</v>
      </c>
      <c r="HB155">
        <v>0</v>
      </c>
      <c r="HC155">
        <f t="shared" si="186"/>
        <v>0</v>
      </c>
      <c r="HE155" t="s">
        <v>171</v>
      </c>
      <c r="HF155" t="s">
        <v>34</v>
      </c>
      <c r="HG155">
        <f>ROUND(AC155*I155,2)</f>
        <v>120427.07</v>
      </c>
      <c r="HM155" t="s">
        <v>3</v>
      </c>
      <c r="HN155" t="s">
        <v>154</v>
      </c>
      <c r="HO155" t="s">
        <v>155</v>
      </c>
      <c r="HP155" t="s">
        <v>153</v>
      </c>
      <c r="HQ155" t="s">
        <v>153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ROW(SmtRes!A283)</f>
        <v>283</v>
      </c>
      <c r="D156" s="2">
        <f>ROW(EtalonRes!A283)</f>
        <v>283</v>
      </c>
      <c r="E156" s="2" t="s">
        <v>213</v>
      </c>
      <c r="F156" s="2" t="s">
        <v>214</v>
      </c>
      <c r="G156" s="2" t="s">
        <v>215</v>
      </c>
      <c r="H156" s="2" t="s">
        <v>50</v>
      </c>
      <c r="I156" s="2">
        <f>ROUND(ROUND(6,4),7)</f>
        <v>6</v>
      </c>
      <c r="J156" s="2">
        <v>0</v>
      </c>
      <c r="K156" s="2">
        <f>ROUND(ROUND(6,4),7)</f>
        <v>6</v>
      </c>
      <c r="L156" s="2"/>
      <c r="M156" s="2"/>
      <c r="N156" s="2"/>
      <c r="O156" s="2">
        <f t="shared" si="156"/>
        <v>1812.3</v>
      </c>
      <c r="P156" s="2">
        <f t="shared" si="157"/>
        <v>6.9</v>
      </c>
      <c r="Q156" s="2">
        <f t="shared" si="158"/>
        <v>1373.22</v>
      </c>
      <c r="R156" s="2">
        <f t="shared" si="159"/>
        <v>121.68</v>
      </c>
      <c r="S156" s="2">
        <f t="shared" si="160"/>
        <v>432.18</v>
      </c>
      <c r="T156" s="2">
        <f t="shared" si="161"/>
        <v>0</v>
      </c>
      <c r="U156" s="2">
        <f t="shared" si="162"/>
        <v>44.924999999999997</v>
      </c>
      <c r="V156" s="2">
        <f t="shared" si="163"/>
        <v>10.38</v>
      </c>
      <c r="W156" s="2">
        <f t="shared" si="164"/>
        <v>0</v>
      </c>
      <c r="X156" s="2">
        <f t="shared" si="165"/>
        <v>537.24</v>
      </c>
      <c r="Y156" s="2">
        <f t="shared" si="166"/>
        <v>282.47000000000003</v>
      </c>
      <c r="Z156" s="2"/>
      <c r="AA156" s="2">
        <v>64992411</v>
      </c>
      <c r="AB156" s="2">
        <f t="shared" si="167"/>
        <v>302.05</v>
      </c>
      <c r="AC156" s="2">
        <f t="shared" si="168"/>
        <v>1.1499999999999999</v>
      </c>
      <c r="AD156" s="2">
        <f t="shared" ref="AD156:AD171" si="187">ROUND((((ET156)-(EU156))+AE156),2)</f>
        <v>228.87</v>
      </c>
      <c r="AE156" s="2">
        <f t="shared" ref="AE156:AE171" si="188">ROUND((EU156),2)</f>
        <v>20.28</v>
      </c>
      <c r="AF156" s="2">
        <f>ROUND(((EV156*ROUND(1.25,7))),2)</f>
        <v>72.03</v>
      </c>
      <c r="AG156" s="2">
        <f t="shared" si="169"/>
        <v>0</v>
      </c>
      <c r="AH156" s="2">
        <f>((EW156*ROUND(1.25,7)))</f>
        <v>7.4875000000000007</v>
      </c>
      <c r="AI156" s="2">
        <f t="shared" ref="AI156:AI171" si="189">(EX156)</f>
        <v>1.73</v>
      </c>
      <c r="AJ156" s="2">
        <f t="shared" si="170"/>
        <v>0</v>
      </c>
      <c r="AK156" s="2">
        <v>287.64</v>
      </c>
      <c r="AL156" s="2">
        <v>1.1499999999999999</v>
      </c>
      <c r="AM156" s="2">
        <v>228.87</v>
      </c>
      <c r="AN156" s="2">
        <v>20.28</v>
      </c>
      <c r="AO156" s="2">
        <v>57.62</v>
      </c>
      <c r="AP156" s="2">
        <v>0</v>
      </c>
      <c r="AQ156" s="2">
        <v>5.99</v>
      </c>
      <c r="AR156" s="2">
        <v>1.73</v>
      </c>
      <c r="AS156" s="2">
        <v>0</v>
      </c>
      <c r="AT156" s="2">
        <v>97</v>
      </c>
      <c r="AU156" s="2">
        <v>51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2</v>
      </c>
      <c r="BJ156" s="2" t="s">
        <v>216</v>
      </c>
      <c r="BK156" s="2"/>
      <c r="BL156" s="2"/>
      <c r="BM156" s="2">
        <v>108001</v>
      </c>
      <c r="BN156" s="2">
        <v>0</v>
      </c>
      <c r="BO156" s="2" t="s">
        <v>3</v>
      </c>
      <c r="BP156" s="2">
        <v>0</v>
      </c>
      <c r="BQ156" s="2">
        <v>3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205</v>
      </c>
      <c r="CO156" s="2">
        <v>0</v>
      </c>
      <c r="CP156" s="2">
        <f t="shared" si="171"/>
        <v>1812.3000000000002</v>
      </c>
      <c r="CQ156" s="2">
        <f>AC156*BC156</f>
        <v>1.1499999999999999</v>
      </c>
      <c r="CR156" s="2">
        <f>(((ET156)*BB156-(EU156)*BS156)+AE156*BS156)</f>
        <v>228.87</v>
      </c>
      <c r="CS156" s="2">
        <f t="shared" si="172"/>
        <v>20.28</v>
      </c>
      <c r="CT156" s="2">
        <f t="shared" si="173"/>
        <v>72.03</v>
      </c>
      <c r="CU156" s="2">
        <f t="shared" si="174"/>
        <v>0</v>
      </c>
      <c r="CV156" s="2">
        <f t="shared" si="175"/>
        <v>7.4875000000000007</v>
      </c>
      <c r="CW156" s="2">
        <f t="shared" si="176"/>
        <v>1.73</v>
      </c>
      <c r="CX156" s="2">
        <f t="shared" si="177"/>
        <v>0</v>
      </c>
      <c r="CY156" s="2">
        <f t="shared" si="178"/>
        <v>537.24419999999998</v>
      </c>
      <c r="CZ156" s="2">
        <f t="shared" si="179"/>
        <v>282.46859999999998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206</v>
      </c>
      <c r="DH156" s="2" t="s">
        <v>3</v>
      </c>
      <c r="DI156" s="2" t="s">
        <v>206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50</v>
      </c>
      <c r="DW156" s="2" t="s">
        <v>50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49994016</v>
      </c>
      <c r="EF156" s="2">
        <v>3</v>
      </c>
      <c r="EG156" s="2" t="s">
        <v>28</v>
      </c>
      <c r="EH156" s="2">
        <v>0</v>
      </c>
      <c r="EI156" s="2" t="s">
        <v>3</v>
      </c>
      <c r="EJ156" s="2">
        <v>2</v>
      </c>
      <c r="EK156" s="2">
        <v>108001</v>
      </c>
      <c r="EL156" s="2" t="s">
        <v>29</v>
      </c>
      <c r="EM156" s="2" t="s">
        <v>30</v>
      </c>
      <c r="EN156" s="2"/>
      <c r="EO156" s="2" t="s">
        <v>207</v>
      </c>
      <c r="EP156" s="2"/>
      <c r="EQ156" s="2">
        <v>131072</v>
      </c>
      <c r="ER156" s="2">
        <v>287.64</v>
      </c>
      <c r="ES156" s="2">
        <v>1.1499999999999999</v>
      </c>
      <c r="ET156" s="2">
        <v>228.87</v>
      </c>
      <c r="EU156" s="2">
        <v>20.28</v>
      </c>
      <c r="EV156" s="2">
        <v>57.62</v>
      </c>
      <c r="EW156" s="2">
        <v>5.99</v>
      </c>
      <c r="EX156" s="2">
        <v>1.73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-991023557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180"/>
        <v>0</v>
      </c>
      <c r="GM156" s="2">
        <f>ROUND(O156+X156+Y156,2)+GX156</f>
        <v>2632.01</v>
      </c>
      <c r="GN156" s="2">
        <f t="shared" si="181"/>
        <v>0</v>
      </c>
      <c r="GO156" s="2">
        <f t="shared" si="182"/>
        <v>2632.01</v>
      </c>
      <c r="GP156" s="2">
        <f t="shared" si="183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84"/>
        <v>0</v>
      </c>
      <c r="GW156" s="2">
        <v>1</v>
      </c>
      <c r="GX156" s="2">
        <f t="shared" si="185"/>
        <v>0</v>
      </c>
      <c r="GY156" s="2"/>
      <c r="GZ156" s="2"/>
      <c r="HA156" s="2">
        <v>0</v>
      </c>
      <c r="HB156" s="2">
        <v>0</v>
      </c>
      <c r="HC156" s="2">
        <f t="shared" si="186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32</v>
      </c>
      <c r="HO156" s="2" t="s">
        <v>33</v>
      </c>
      <c r="HP156" s="2" t="s">
        <v>29</v>
      </c>
      <c r="HQ156" s="2" t="s">
        <v>29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ROW(SmtRes!A290)</f>
        <v>290</v>
      </c>
      <c r="D157">
        <f>ROW(EtalonRes!A290)</f>
        <v>290</v>
      </c>
      <c r="E157" t="s">
        <v>213</v>
      </c>
      <c r="F157" t="s">
        <v>214</v>
      </c>
      <c r="G157" t="s">
        <v>215</v>
      </c>
      <c r="H157" t="s">
        <v>50</v>
      </c>
      <c r="I157">
        <f>ROUND(ROUND(6,4),7)</f>
        <v>6</v>
      </c>
      <c r="J157">
        <v>0</v>
      </c>
      <c r="K157">
        <f>ROUND(ROUND(6,4),7)</f>
        <v>6</v>
      </c>
      <c r="O157">
        <f t="shared" si="156"/>
        <v>35243.910000000003</v>
      </c>
      <c r="P157">
        <f t="shared" si="157"/>
        <v>352.18</v>
      </c>
      <c r="Q157">
        <f t="shared" si="158"/>
        <v>12880.8</v>
      </c>
      <c r="R157">
        <f t="shared" si="159"/>
        <v>6197.16</v>
      </c>
      <c r="S157">
        <f t="shared" si="160"/>
        <v>22010.93</v>
      </c>
      <c r="T157">
        <f t="shared" si="161"/>
        <v>0</v>
      </c>
      <c r="U157">
        <f t="shared" si="162"/>
        <v>44.924999999999997</v>
      </c>
      <c r="V157">
        <f t="shared" si="163"/>
        <v>10.38</v>
      </c>
      <c r="W157">
        <f t="shared" si="164"/>
        <v>0</v>
      </c>
      <c r="X157">
        <f t="shared" si="165"/>
        <v>27361.85</v>
      </c>
      <c r="Y157">
        <f t="shared" si="166"/>
        <v>14386.13</v>
      </c>
      <c r="AA157">
        <v>64992409</v>
      </c>
      <c r="AB157">
        <f t="shared" si="167"/>
        <v>302.05</v>
      </c>
      <c r="AC157">
        <f t="shared" si="168"/>
        <v>1.1499999999999999</v>
      </c>
      <c r="AD157">
        <f t="shared" si="187"/>
        <v>228.87</v>
      </c>
      <c r="AE157">
        <f t="shared" si="188"/>
        <v>20.28</v>
      </c>
      <c r="AF157">
        <f>ROUND(((EV157*ROUND(1.25,7))),2)</f>
        <v>72.03</v>
      </c>
      <c r="AG157">
        <f t="shared" si="169"/>
        <v>0</v>
      </c>
      <c r="AH157">
        <f>((EW157*ROUND(1.25,7)))</f>
        <v>7.4875000000000007</v>
      </c>
      <c r="AI157">
        <f t="shared" si="189"/>
        <v>1.73</v>
      </c>
      <c r="AJ157">
        <f t="shared" si="170"/>
        <v>0</v>
      </c>
      <c r="AK157">
        <v>287.64</v>
      </c>
      <c r="AL157">
        <v>1.1499999999999999</v>
      </c>
      <c r="AM157">
        <v>228.87</v>
      </c>
      <c r="AN157">
        <v>20.28</v>
      </c>
      <c r="AO157">
        <v>57.62</v>
      </c>
      <c r="AP157">
        <v>0</v>
      </c>
      <c r="AQ157">
        <v>5.99</v>
      </c>
      <c r="AR157">
        <v>1.73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50.93</v>
      </c>
      <c r="BB157">
        <v>9.3800000000000008</v>
      </c>
      <c r="BC157">
        <v>51.04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216</v>
      </c>
      <c r="BM157">
        <v>108001</v>
      </c>
      <c r="BN157">
        <v>0</v>
      </c>
      <c r="BO157" t="s">
        <v>214</v>
      </c>
      <c r="BP157">
        <v>1</v>
      </c>
      <c r="BQ157">
        <v>3</v>
      </c>
      <c r="BR157">
        <v>0</v>
      </c>
      <c r="BS157">
        <v>50.93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205</v>
      </c>
      <c r="CO157">
        <v>0</v>
      </c>
      <c r="CP157">
        <f t="shared" si="171"/>
        <v>35243.910000000003</v>
      </c>
      <c r="CQ157">
        <f>AC157*BC157</f>
        <v>58.695999999999998</v>
      </c>
      <c r="CR157">
        <f>(((ET157)*BB157-(EU157)*BS157)+AE157*BS157)</f>
        <v>2146.8006</v>
      </c>
      <c r="CS157">
        <f t="shared" si="172"/>
        <v>1032.8604</v>
      </c>
      <c r="CT157">
        <f t="shared" si="173"/>
        <v>3668.4879000000001</v>
      </c>
      <c r="CU157">
        <f t="shared" si="174"/>
        <v>0</v>
      </c>
      <c r="CV157">
        <f t="shared" si="175"/>
        <v>7.4875000000000007</v>
      </c>
      <c r="CW157">
        <f t="shared" si="176"/>
        <v>1.73</v>
      </c>
      <c r="CX157">
        <f t="shared" si="177"/>
        <v>0</v>
      </c>
      <c r="CY157">
        <f t="shared" si="178"/>
        <v>27361.847300000001</v>
      </c>
      <c r="CZ157">
        <f t="shared" si="179"/>
        <v>14386.125900000001</v>
      </c>
      <c r="DC157" t="s">
        <v>3</v>
      </c>
      <c r="DD157" t="s">
        <v>3</v>
      </c>
      <c r="DE157" t="s">
        <v>3</v>
      </c>
      <c r="DF157" t="s">
        <v>3</v>
      </c>
      <c r="DG157" t="s">
        <v>206</v>
      </c>
      <c r="DH157" t="s">
        <v>3</v>
      </c>
      <c r="DI157" t="s">
        <v>206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50</v>
      </c>
      <c r="DW157" t="s">
        <v>50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49994016</v>
      </c>
      <c r="EF157">
        <v>3</v>
      </c>
      <c r="EG157" t="s">
        <v>28</v>
      </c>
      <c r="EH157">
        <v>0</v>
      </c>
      <c r="EI157" t="s">
        <v>3</v>
      </c>
      <c r="EJ157">
        <v>2</v>
      </c>
      <c r="EK157">
        <v>108001</v>
      </c>
      <c r="EL157" t="s">
        <v>29</v>
      </c>
      <c r="EM157" t="s">
        <v>30</v>
      </c>
      <c r="EO157" t="s">
        <v>207</v>
      </c>
      <c r="EQ157">
        <v>131072</v>
      </c>
      <c r="ER157">
        <v>287.64</v>
      </c>
      <c r="ES157">
        <v>1.1499999999999999</v>
      </c>
      <c r="ET157">
        <v>228.87</v>
      </c>
      <c r="EU157">
        <v>20.28</v>
      </c>
      <c r="EV157">
        <v>57.62</v>
      </c>
      <c r="EW157">
        <v>5.99</v>
      </c>
      <c r="EX157">
        <v>1.73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0</v>
      </c>
      <c r="GF157">
        <v>-991023557</v>
      </c>
      <c r="GG157">
        <v>2</v>
      </c>
      <c r="GH157">
        <v>1</v>
      </c>
      <c r="GI157">
        <v>2</v>
      </c>
      <c r="GJ157">
        <v>0</v>
      </c>
      <c r="GK157">
        <f>ROUND(R157*(S12)/100,2)</f>
        <v>9915.4599999999991</v>
      </c>
      <c r="GL157">
        <f t="shared" si="180"/>
        <v>0</v>
      </c>
      <c r="GM157">
        <f>ROUND(O157+X157+Y157+GK157,2)+GX157</f>
        <v>86907.35</v>
      </c>
      <c r="GN157">
        <f t="shared" si="181"/>
        <v>0</v>
      </c>
      <c r="GO157">
        <f t="shared" si="182"/>
        <v>86907.35</v>
      </c>
      <c r="GP157">
        <f t="shared" si="183"/>
        <v>0</v>
      </c>
      <c r="GR157">
        <v>0</v>
      </c>
      <c r="GS157">
        <v>3</v>
      </c>
      <c r="GT157">
        <v>0</v>
      </c>
      <c r="GU157" t="s">
        <v>3</v>
      </c>
      <c r="GV157">
        <f t="shared" si="184"/>
        <v>0</v>
      </c>
      <c r="GW157">
        <v>1</v>
      </c>
      <c r="GX157">
        <f t="shared" si="185"/>
        <v>0</v>
      </c>
      <c r="HA157">
        <v>0</v>
      </c>
      <c r="HB157">
        <v>0</v>
      </c>
      <c r="HC157">
        <f t="shared" si="186"/>
        <v>0</v>
      </c>
      <c r="HE157" t="s">
        <v>3</v>
      </c>
      <c r="HF157" t="s">
        <v>3</v>
      </c>
      <c r="HM157" t="s">
        <v>3</v>
      </c>
      <c r="HN157" t="s">
        <v>32</v>
      </c>
      <c r="HO157" t="s">
        <v>33</v>
      </c>
      <c r="HP157" t="s">
        <v>29</v>
      </c>
      <c r="HQ157" t="s">
        <v>29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217</v>
      </c>
      <c r="F158" s="2" t="s">
        <v>218</v>
      </c>
      <c r="G158" s="2" t="s">
        <v>219</v>
      </c>
      <c r="H158" s="2" t="s">
        <v>165</v>
      </c>
      <c r="I158" s="2">
        <f>ROUND(ROUND(6,4),7)</f>
        <v>6</v>
      </c>
      <c r="J158" s="2">
        <v>0</v>
      </c>
      <c r="K158" s="2">
        <f>ROUND(ROUND(6,4),7)</f>
        <v>6</v>
      </c>
      <c r="L158" s="2"/>
      <c r="M158" s="2"/>
      <c r="N158" s="2"/>
      <c r="O158" s="2">
        <f t="shared" si="156"/>
        <v>6322.5</v>
      </c>
      <c r="P158" s="2">
        <f t="shared" si="157"/>
        <v>6322.5</v>
      </c>
      <c r="Q158" s="2">
        <f t="shared" si="158"/>
        <v>0</v>
      </c>
      <c r="R158" s="2">
        <f t="shared" si="159"/>
        <v>0</v>
      </c>
      <c r="S158" s="2">
        <f t="shared" si="160"/>
        <v>0</v>
      </c>
      <c r="T158" s="2">
        <f t="shared" si="161"/>
        <v>0</v>
      </c>
      <c r="U158" s="2">
        <f t="shared" si="162"/>
        <v>0</v>
      </c>
      <c r="V158" s="2">
        <f t="shared" si="163"/>
        <v>0</v>
      </c>
      <c r="W158" s="2">
        <f t="shared" si="164"/>
        <v>0</v>
      </c>
      <c r="X158" s="2">
        <f t="shared" si="165"/>
        <v>0</v>
      </c>
      <c r="Y158" s="2">
        <f t="shared" si="166"/>
        <v>0</v>
      </c>
      <c r="Z158" s="2"/>
      <c r="AA158" s="2">
        <v>64992411</v>
      </c>
      <c r="AB158" s="2">
        <f t="shared" si="167"/>
        <v>1053.75</v>
      </c>
      <c r="AC158" s="2">
        <f t="shared" si="168"/>
        <v>1053.75</v>
      </c>
      <c r="AD158" s="2">
        <f t="shared" si="187"/>
        <v>0</v>
      </c>
      <c r="AE158" s="2">
        <f t="shared" si="188"/>
        <v>0</v>
      </c>
      <c r="AF158" s="2">
        <f>ROUND((EV158),2)</f>
        <v>0</v>
      </c>
      <c r="AG158" s="2">
        <f t="shared" si="169"/>
        <v>0</v>
      </c>
      <c r="AH158" s="2">
        <f>(EW158)</f>
        <v>0</v>
      </c>
      <c r="AI158" s="2">
        <f t="shared" si="189"/>
        <v>0</v>
      </c>
      <c r="AJ158" s="2">
        <f t="shared" si="170"/>
        <v>0</v>
      </c>
      <c r="AK158" s="2">
        <v>1053.75</v>
      </c>
      <c r="AL158" s="2">
        <v>1053.75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78</v>
      </c>
      <c r="AU158" s="2">
        <v>57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3</v>
      </c>
      <c r="BK158" s="2"/>
      <c r="BL158" s="2"/>
      <c r="BM158" s="2">
        <v>400002</v>
      </c>
      <c r="BN158" s="2">
        <v>0</v>
      </c>
      <c r="BO158" s="2" t="s">
        <v>3</v>
      </c>
      <c r="BP158" s="2">
        <v>0</v>
      </c>
      <c r="BQ158" s="2">
        <v>7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78</v>
      </c>
      <c r="CA158" s="2">
        <v>57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71"/>
        <v>6322.5</v>
      </c>
      <c r="CQ158" s="2">
        <f>AC158*BC158</f>
        <v>1053.75</v>
      </c>
      <c r="CR158" s="2">
        <f>(((ET158)*BB158-(EU158)*BS158)+AE158*BS158)</f>
        <v>0</v>
      </c>
      <c r="CS158" s="2">
        <f t="shared" si="172"/>
        <v>0</v>
      </c>
      <c r="CT158" s="2">
        <f t="shared" si="173"/>
        <v>0</v>
      </c>
      <c r="CU158" s="2">
        <f t="shared" si="174"/>
        <v>0</v>
      </c>
      <c r="CV158" s="2">
        <f t="shared" si="175"/>
        <v>0</v>
      </c>
      <c r="CW158" s="2">
        <f t="shared" si="176"/>
        <v>0</v>
      </c>
      <c r="CX158" s="2">
        <f t="shared" si="177"/>
        <v>0</v>
      </c>
      <c r="CY158" s="2">
        <f t="shared" si="178"/>
        <v>0</v>
      </c>
      <c r="CZ158" s="2">
        <f t="shared" si="179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165</v>
      </c>
      <c r="DW158" s="2" t="s">
        <v>165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49994505</v>
      </c>
      <c r="EF158" s="2">
        <v>7</v>
      </c>
      <c r="EG158" s="2" t="s">
        <v>152</v>
      </c>
      <c r="EH158" s="2">
        <v>109</v>
      </c>
      <c r="EI158" s="2" t="s">
        <v>153</v>
      </c>
      <c r="EJ158" s="2">
        <v>1</v>
      </c>
      <c r="EK158" s="2">
        <v>400002</v>
      </c>
      <c r="EL158" s="2" t="s">
        <v>153</v>
      </c>
      <c r="EM158" s="2" t="s">
        <v>114</v>
      </c>
      <c r="EN158" s="2"/>
      <c r="EO158" s="2" t="s">
        <v>3</v>
      </c>
      <c r="EP158" s="2"/>
      <c r="EQ158" s="2">
        <v>1703936</v>
      </c>
      <c r="ER158" s="2">
        <v>1053.75</v>
      </c>
      <c r="ES158" s="2">
        <v>1053.75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78</v>
      </c>
      <c r="FY158" s="2">
        <v>57</v>
      </c>
      <c r="FZ158" s="2"/>
      <c r="GA158" s="2" t="s">
        <v>3</v>
      </c>
      <c r="GB158" s="2"/>
      <c r="GC158" s="2"/>
      <c r="GD158" s="2">
        <v>1</v>
      </c>
      <c r="GE158" s="2"/>
      <c r="GF158" s="2">
        <v>-583433133</v>
      </c>
      <c r="GG158" s="2">
        <v>2</v>
      </c>
      <c r="GH158" s="2">
        <v>0</v>
      </c>
      <c r="GI158" s="2">
        <v>-2</v>
      </c>
      <c r="GJ158" s="2">
        <v>0</v>
      </c>
      <c r="GK158" s="2">
        <v>0</v>
      </c>
      <c r="GL158" s="2">
        <f t="shared" si="180"/>
        <v>0</v>
      </c>
      <c r="GM158" s="2">
        <f>ROUND(O158+X158+Y158,2)+GX158</f>
        <v>6322.5</v>
      </c>
      <c r="GN158" s="2">
        <f t="shared" si="181"/>
        <v>0</v>
      </c>
      <c r="GO158" s="2">
        <f t="shared" si="182"/>
        <v>6322.5</v>
      </c>
      <c r="GP158" s="2">
        <f t="shared" si="183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84"/>
        <v>0</v>
      </c>
      <c r="GW158" s="2">
        <v>1</v>
      </c>
      <c r="GX158" s="2">
        <f t="shared" si="185"/>
        <v>0</v>
      </c>
      <c r="GY158" s="2"/>
      <c r="GZ158" s="2"/>
      <c r="HA158" s="2">
        <v>0</v>
      </c>
      <c r="HB158" s="2">
        <v>0</v>
      </c>
      <c r="HC158" s="2">
        <f t="shared" si="186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154</v>
      </c>
      <c r="HO158" s="2" t="s">
        <v>155</v>
      </c>
      <c r="HP158" s="2" t="s">
        <v>153</v>
      </c>
      <c r="HQ158" s="2" t="s">
        <v>153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217</v>
      </c>
      <c r="F159" t="s">
        <v>218</v>
      </c>
      <c r="G159" t="s">
        <v>219</v>
      </c>
      <c r="H159" t="s">
        <v>165</v>
      </c>
      <c r="I159">
        <f>ROUND(ROUND(6,4),7)</f>
        <v>6</v>
      </c>
      <c r="J159">
        <v>0</v>
      </c>
      <c r="K159">
        <f>ROUND(ROUND(6,4),7)</f>
        <v>6</v>
      </c>
      <c r="O159">
        <f t="shared" si="156"/>
        <v>90576</v>
      </c>
      <c r="P159">
        <f t="shared" si="157"/>
        <v>90576</v>
      </c>
      <c r="Q159">
        <f t="shared" si="158"/>
        <v>0</v>
      </c>
      <c r="R159">
        <f t="shared" si="159"/>
        <v>0</v>
      </c>
      <c r="S159">
        <f t="shared" si="160"/>
        <v>0</v>
      </c>
      <c r="T159">
        <f t="shared" si="161"/>
        <v>0</v>
      </c>
      <c r="U159">
        <f t="shared" si="162"/>
        <v>0</v>
      </c>
      <c r="V159">
        <f t="shared" si="163"/>
        <v>0</v>
      </c>
      <c r="W159">
        <f t="shared" si="164"/>
        <v>0</v>
      </c>
      <c r="X159">
        <f t="shared" si="165"/>
        <v>0</v>
      </c>
      <c r="Y159">
        <f t="shared" si="166"/>
        <v>0</v>
      </c>
      <c r="AA159">
        <v>64992409</v>
      </c>
      <c r="AB159">
        <f t="shared" si="167"/>
        <v>15096</v>
      </c>
      <c r="AC159">
        <f t="shared" si="168"/>
        <v>15096</v>
      </c>
      <c r="AD159">
        <f t="shared" si="187"/>
        <v>0</v>
      </c>
      <c r="AE159">
        <f t="shared" si="188"/>
        <v>0</v>
      </c>
      <c r="AF159">
        <f>ROUND((EV159),2)</f>
        <v>0</v>
      </c>
      <c r="AG159">
        <f t="shared" si="169"/>
        <v>0</v>
      </c>
      <c r="AH159">
        <f>(EW159)</f>
        <v>0</v>
      </c>
      <c r="AI159">
        <f t="shared" si="189"/>
        <v>0</v>
      </c>
      <c r="AJ159">
        <f t="shared" si="170"/>
        <v>0</v>
      </c>
      <c r="AK159">
        <v>15096</v>
      </c>
      <c r="AL159">
        <v>15096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78</v>
      </c>
      <c r="AU159">
        <v>57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9.66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400002</v>
      </c>
      <c r="BN159">
        <v>0</v>
      </c>
      <c r="BO159" t="s">
        <v>3</v>
      </c>
      <c r="BP159">
        <v>0</v>
      </c>
      <c r="BQ159">
        <v>7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78</v>
      </c>
      <c r="CA159">
        <v>57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71"/>
        <v>90576</v>
      </c>
      <c r="CQ159">
        <f>AC159</f>
        <v>15096</v>
      </c>
      <c r="CR159">
        <f>(((ET159)-(EU159)*BS159)+AE159*BS159)</f>
        <v>0</v>
      </c>
      <c r="CS159">
        <f t="shared" si="172"/>
        <v>0</v>
      </c>
      <c r="CT159">
        <f t="shared" si="173"/>
        <v>0</v>
      </c>
      <c r="CU159">
        <f t="shared" si="174"/>
        <v>0</v>
      </c>
      <c r="CV159">
        <f t="shared" si="175"/>
        <v>0</v>
      </c>
      <c r="CW159">
        <f t="shared" si="176"/>
        <v>0</v>
      </c>
      <c r="CX159">
        <f t="shared" si="177"/>
        <v>0</v>
      </c>
      <c r="CY159">
        <f t="shared" si="178"/>
        <v>0</v>
      </c>
      <c r="CZ159">
        <f t="shared" si="179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165</v>
      </c>
      <c r="DW159" t="s">
        <v>165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49994505</v>
      </c>
      <c r="EF159">
        <v>7</v>
      </c>
      <c r="EG159" t="s">
        <v>152</v>
      </c>
      <c r="EH159">
        <v>109</v>
      </c>
      <c r="EI159" t="s">
        <v>153</v>
      </c>
      <c r="EJ159">
        <v>1</v>
      </c>
      <c r="EK159">
        <v>400002</v>
      </c>
      <c r="EL159" t="s">
        <v>153</v>
      </c>
      <c r="EM159" t="s">
        <v>114</v>
      </c>
      <c r="EO159" t="s">
        <v>3</v>
      </c>
      <c r="EQ159">
        <v>1703936</v>
      </c>
      <c r="ER159">
        <v>1562.73</v>
      </c>
      <c r="ES159">
        <v>15096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0</v>
      </c>
      <c r="FD159">
        <v>18</v>
      </c>
      <c r="FF159">
        <v>14800</v>
      </c>
      <c r="FQ159">
        <v>0</v>
      </c>
      <c r="FR159">
        <v>0</v>
      </c>
      <c r="FS159">
        <v>0</v>
      </c>
      <c r="FX159">
        <v>78</v>
      </c>
      <c r="FY159">
        <v>57</v>
      </c>
      <c r="GA159" t="s">
        <v>220</v>
      </c>
      <c r="GD159">
        <v>0</v>
      </c>
      <c r="GF159">
        <v>-583433133</v>
      </c>
      <c r="GG159">
        <v>2</v>
      </c>
      <c r="GH159">
        <v>3</v>
      </c>
      <c r="GI159">
        <v>5</v>
      </c>
      <c r="GJ159">
        <v>0</v>
      </c>
      <c r="GK159">
        <f>ROUND(R159*(S12)/100,2)</f>
        <v>0</v>
      </c>
      <c r="GL159">
        <f t="shared" si="180"/>
        <v>0</v>
      </c>
      <c r="GM159">
        <f>ROUND(O159+X159+Y159+GK159,2)+GX159</f>
        <v>90576</v>
      </c>
      <c r="GN159">
        <f t="shared" si="181"/>
        <v>0</v>
      </c>
      <c r="GO159">
        <f t="shared" si="182"/>
        <v>90576</v>
      </c>
      <c r="GP159">
        <f t="shared" si="183"/>
        <v>0</v>
      </c>
      <c r="GR159">
        <v>1</v>
      </c>
      <c r="GS159">
        <v>1</v>
      </c>
      <c r="GT159">
        <v>0</v>
      </c>
      <c r="GU159" t="s">
        <v>3</v>
      </c>
      <c r="GV159">
        <f t="shared" si="184"/>
        <v>0</v>
      </c>
      <c r="GW159">
        <v>1</v>
      </c>
      <c r="GX159">
        <f t="shared" si="185"/>
        <v>0</v>
      </c>
      <c r="HA159">
        <v>0</v>
      </c>
      <c r="HB159">
        <v>0</v>
      </c>
      <c r="HC159">
        <f t="shared" si="186"/>
        <v>0</v>
      </c>
      <c r="HE159" t="s">
        <v>171</v>
      </c>
      <c r="HF159" t="s">
        <v>34</v>
      </c>
      <c r="HG159">
        <f>ROUND(AC159*I159,2)</f>
        <v>90576</v>
      </c>
      <c r="HM159" t="s">
        <v>3</v>
      </c>
      <c r="HN159" t="s">
        <v>154</v>
      </c>
      <c r="HO159" t="s">
        <v>155</v>
      </c>
      <c r="HP159" t="s">
        <v>153</v>
      </c>
      <c r="HQ159" t="s">
        <v>153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>
        <f>ROW(SmtRes!A299)</f>
        <v>299</v>
      </c>
      <c r="D160" s="2">
        <f>ROW(EtalonRes!A299)</f>
        <v>299</v>
      </c>
      <c r="E160" s="2" t="s">
        <v>221</v>
      </c>
      <c r="F160" s="2" t="s">
        <v>222</v>
      </c>
      <c r="G160" s="2" t="s">
        <v>223</v>
      </c>
      <c r="H160" s="2" t="s">
        <v>224</v>
      </c>
      <c r="I160" s="2">
        <f>ROUND(ROUND((6+12+6)/100,4),7)</f>
        <v>0.24</v>
      </c>
      <c r="J160" s="2">
        <v>0</v>
      </c>
      <c r="K160" s="2">
        <f>ROUND(ROUND((6+12+6)/100,4),7)</f>
        <v>0.24</v>
      </c>
      <c r="L160" s="2"/>
      <c r="M160" s="2"/>
      <c r="N160" s="2"/>
      <c r="O160" s="2">
        <f t="shared" si="156"/>
        <v>242.99</v>
      </c>
      <c r="P160" s="2">
        <f t="shared" si="157"/>
        <v>101.12</v>
      </c>
      <c r="Q160" s="2">
        <f t="shared" si="158"/>
        <v>6.23</v>
      </c>
      <c r="R160" s="2">
        <f t="shared" si="159"/>
        <v>0.36</v>
      </c>
      <c r="S160" s="2">
        <f t="shared" si="160"/>
        <v>135.63999999999999</v>
      </c>
      <c r="T160" s="2">
        <f t="shared" si="161"/>
        <v>0</v>
      </c>
      <c r="U160" s="2">
        <f t="shared" si="162"/>
        <v>14.1</v>
      </c>
      <c r="V160" s="2">
        <f t="shared" si="163"/>
        <v>2.64E-2</v>
      </c>
      <c r="W160" s="2">
        <f t="shared" si="164"/>
        <v>0</v>
      </c>
      <c r="X160" s="2">
        <f t="shared" si="165"/>
        <v>131.91999999999999</v>
      </c>
      <c r="Y160" s="2">
        <f t="shared" si="166"/>
        <v>69.36</v>
      </c>
      <c r="Z160" s="2"/>
      <c r="AA160" s="2">
        <v>64992411</v>
      </c>
      <c r="AB160" s="2">
        <f t="shared" si="167"/>
        <v>1012.44</v>
      </c>
      <c r="AC160" s="2">
        <f t="shared" si="168"/>
        <v>421.32</v>
      </c>
      <c r="AD160" s="2">
        <f t="shared" si="187"/>
        <v>25.94</v>
      </c>
      <c r="AE160" s="2">
        <f t="shared" si="188"/>
        <v>1.49</v>
      </c>
      <c r="AF160" s="2">
        <f>ROUND(((EV160*ROUND(1.25,7))),2)</f>
        <v>565.17999999999995</v>
      </c>
      <c r="AG160" s="2">
        <f t="shared" si="169"/>
        <v>0</v>
      </c>
      <c r="AH160" s="2">
        <f>((EW160*ROUND(1.25,7)))</f>
        <v>58.75</v>
      </c>
      <c r="AI160" s="2">
        <f t="shared" si="189"/>
        <v>0.11</v>
      </c>
      <c r="AJ160" s="2">
        <f t="shared" si="170"/>
        <v>0</v>
      </c>
      <c r="AK160" s="2">
        <v>899.4</v>
      </c>
      <c r="AL160" s="2">
        <v>421.32</v>
      </c>
      <c r="AM160" s="2">
        <v>25.94</v>
      </c>
      <c r="AN160" s="2">
        <v>1.49</v>
      </c>
      <c r="AO160" s="2">
        <v>452.14</v>
      </c>
      <c r="AP160" s="2">
        <v>0</v>
      </c>
      <c r="AQ160" s="2">
        <v>47</v>
      </c>
      <c r="AR160" s="2">
        <v>0.11</v>
      </c>
      <c r="AS160" s="2">
        <v>0</v>
      </c>
      <c r="AT160" s="2">
        <v>97</v>
      </c>
      <c r="AU160" s="2">
        <v>51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2</v>
      </c>
      <c r="BJ160" s="2" t="s">
        <v>225</v>
      </c>
      <c r="BK160" s="2"/>
      <c r="BL160" s="2"/>
      <c r="BM160" s="2">
        <v>108001</v>
      </c>
      <c r="BN160" s="2">
        <v>0</v>
      </c>
      <c r="BO160" s="2" t="s">
        <v>3</v>
      </c>
      <c r="BP160" s="2">
        <v>0</v>
      </c>
      <c r="BQ160" s="2">
        <v>3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97</v>
      </c>
      <c r="CA160" s="2">
        <v>51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205</v>
      </c>
      <c r="CO160" s="2">
        <v>0</v>
      </c>
      <c r="CP160" s="2">
        <f t="shared" si="171"/>
        <v>242.99</v>
      </c>
      <c r="CQ160" s="2">
        <f>AC160*BC160</f>
        <v>421.32</v>
      </c>
      <c r="CR160" s="2">
        <f>(((ET160)*BB160-(EU160)*BS160)+AE160*BS160)</f>
        <v>25.94</v>
      </c>
      <c r="CS160" s="2">
        <f t="shared" si="172"/>
        <v>1.49</v>
      </c>
      <c r="CT160" s="2">
        <f t="shared" si="173"/>
        <v>565.17999999999995</v>
      </c>
      <c r="CU160" s="2">
        <f t="shared" si="174"/>
        <v>0</v>
      </c>
      <c r="CV160" s="2">
        <f t="shared" si="175"/>
        <v>58.75</v>
      </c>
      <c r="CW160" s="2">
        <f t="shared" si="176"/>
        <v>0.11</v>
      </c>
      <c r="CX160" s="2">
        <f t="shared" si="177"/>
        <v>0</v>
      </c>
      <c r="CY160" s="2">
        <f t="shared" si="178"/>
        <v>131.91999999999999</v>
      </c>
      <c r="CZ160" s="2">
        <f t="shared" si="179"/>
        <v>69.36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206</v>
      </c>
      <c r="DH160" s="2" t="s">
        <v>3</v>
      </c>
      <c r="DI160" s="2" t="s">
        <v>206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1010</v>
      </c>
      <c r="DV160" s="2" t="s">
        <v>224</v>
      </c>
      <c r="DW160" s="2" t="s">
        <v>224</v>
      </c>
      <c r="DX160" s="2">
        <v>100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49994016</v>
      </c>
      <c r="EF160" s="2">
        <v>3</v>
      </c>
      <c r="EG160" s="2" t="s">
        <v>28</v>
      </c>
      <c r="EH160" s="2">
        <v>0</v>
      </c>
      <c r="EI160" s="2" t="s">
        <v>3</v>
      </c>
      <c r="EJ160" s="2">
        <v>2</v>
      </c>
      <c r="EK160" s="2">
        <v>108001</v>
      </c>
      <c r="EL160" s="2" t="s">
        <v>29</v>
      </c>
      <c r="EM160" s="2" t="s">
        <v>30</v>
      </c>
      <c r="EN160" s="2"/>
      <c r="EO160" s="2" t="s">
        <v>207</v>
      </c>
      <c r="EP160" s="2"/>
      <c r="EQ160" s="2">
        <v>131072</v>
      </c>
      <c r="ER160" s="2">
        <v>899.4</v>
      </c>
      <c r="ES160" s="2">
        <v>421.32</v>
      </c>
      <c r="ET160" s="2">
        <v>25.94</v>
      </c>
      <c r="EU160" s="2">
        <v>1.49</v>
      </c>
      <c r="EV160" s="2">
        <v>452.14</v>
      </c>
      <c r="EW160" s="2">
        <v>47</v>
      </c>
      <c r="EX160" s="2">
        <v>0.11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97</v>
      </c>
      <c r="FY160" s="2">
        <v>51</v>
      </c>
      <c r="FZ160" s="2"/>
      <c r="GA160" s="2" t="s">
        <v>3</v>
      </c>
      <c r="GB160" s="2"/>
      <c r="GC160" s="2"/>
      <c r="GD160" s="2">
        <v>1</v>
      </c>
      <c r="GE160" s="2"/>
      <c r="GF160" s="2">
        <v>-1365158856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180"/>
        <v>0</v>
      </c>
      <c r="GM160" s="2">
        <f>ROUND(O160+X160+Y160,2)+GX160</f>
        <v>444.27</v>
      </c>
      <c r="GN160" s="2">
        <f t="shared" si="181"/>
        <v>0</v>
      </c>
      <c r="GO160" s="2">
        <f t="shared" si="182"/>
        <v>444.27</v>
      </c>
      <c r="GP160" s="2">
        <f t="shared" si="183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84"/>
        <v>0</v>
      </c>
      <c r="GW160" s="2">
        <v>1</v>
      </c>
      <c r="GX160" s="2">
        <f t="shared" si="185"/>
        <v>0</v>
      </c>
      <c r="GY160" s="2"/>
      <c r="GZ160" s="2"/>
      <c r="HA160" s="2">
        <v>0</v>
      </c>
      <c r="HB160" s="2">
        <v>0</v>
      </c>
      <c r="HC160" s="2">
        <f t="shared" si="186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32</v>
      </c>
      <c r="HO160" s="2" t="s">
        <v>33</v>
      </c>
      <c r="HP160" s="2" t="s">
        <v>29</v>
      </c>
      <c r="HQ160" s="2" t="s">
        <v>29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ROW(SmtRes!A308)</f>
        <v>308</v>
      </c>
      <c r="D161">
        <f>ROW(EtalonRes!A308)</f>
        <v>308</v>
      </c>
      <c r="E161" t="s">
        <v>221</v>
      </c>
      <c r="F161" t="s">
        <v>222</v>
      </c>
      <c r="G161" t="s">
        <v>223</v>
      </c>
      <c r="H161" t="s">
        <v>224</v>
      </c>
      <c r="I161">
        <f>ROUND(ROUND((6+12+6)/100,4),7)</f>
        <v>0.24</v>
      </c>
      <c r="J161">
        <v>0</v>
      </c>
      <c r="K161">
        <f>ROUND(ROUND((6+12+6)/100,4),7)</f>
        <v>0.24</v>
      </c>
      <c r="O161">
        <f t="shared" si="156"/>
        <v>7641.37</v>
      </c>
      <c r="P161">
        <f t="shared" si="157"/>
        <v>635.01</v>
      </c>
      <c r="Q161">
        <f t="shared" si="158"/>
        <v>98.05</v>
      </c>
      <c r="R161">
        <f t="shared" si="159"/>
        <v>18.21</v>
      </c>
      <c r="S161">
        <f t="shared" si="160"/>
        <v>6908.31</v>
      </c>
      <c r="T161">
        <f t="shared" si="161"/>
        <v>0</v>
      </c>
      <c r="U161">
        <f t="shared" si="162"/>
        <v>14.1</v>
      </c>
      <c r="V161">
        <f t="shared" si="163"/>
        <v>2.64E-2</v>
      </c>
      <c r="W161">
        <f t="shared" si="164"/>
        <v>0</v>
      </c>
      <c r="X161">
        <f t="shared" si="165"/>
        <v>6718.72</v>
      </c>
      <c r="Y161">
        <f t="shared" si="166"/>
        <v>3532.53</v>
      </c>
      <c r="AA161">
        <v>64992409</v>
      </c>
      <c r="AB161">
        <f t="shared" si="167"/>
        <v>1012.44</v>
      </c>
      <c r="AC161">
        <f t="shared" si="168"/>
        <v>421.32</v>
      </c>
      <c r="AD161">
        <f t="shared" si="187"/>
        <v>25.94</v>
      </c>
      <c r="AE161">
        <f t="shared" si="188"/>
        <v>1.49</v>
      </c>
      <c r="AF161">
        <f>ROUND(((EV161*ROUND(1.25,7))),2)</f>
        <v>565.17999999999995</v>
      </c>
      <c r="AG161">
        <f t="shared" si="169"/>
        <v>0</v>
      </c>
      <c r="AH161">
        <f>((EW161*ROUND(1.25,7)))</f>
        <v>58.75</v>
      </c>
      <c r="AI161">
        <f t="shared" si="189"/>
        <v>0.11</v>
      </c>
      <c r="AJ161">
        <f t="shared" si="170"/>
        <v>0</v>
      </c>
      <c r="AK161">
        <v>899.4</v>
      </c>
      <c r="AL161">
        <v>421.32</v>
      </c>
      <c r="AM161">
        <v>25.94</v>
      </c>
      <c r="AN161">
        <v>1.49</v>
      </c>
      <c r="AO161">
        <v>452.14</v>
      </c>
      <c r="AP161">
        <v>0</v>
      </c>
      <c r="AQ161">
        <v>47</v>
      </c>
      <c r="AR161">
        <v>0.11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50.93</v>
      </c>
      <c r="BB161">
        <v>15.75</v>
      </c>
      <c r="BC161">
        <v>6.28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225</v>
      </c>
      <c r="BM161">
        <v>108001</v>
      </c>
      <c r="BN161">
        <v>0</v>
      </c>
      <c r="BO161" t="s">
        <v>222</v>
      </c>
      <c r="BP161">
        <v>1</v>
      </c>
      <c r="BQ161">
        <v>3</v>
      </c>
      <c r="BR161">
        <v>0</v>
      </c>
      <c r="BS161">
        <v>50.93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205</v>
      </c>
      <c r="CO161">
        <v>0</v>
      </c>
      <c r="CP161">
        <f t="shared" si="171"/>
        <v>7641.3700000000008</v>
      </c>
      <c r="CQ161">
        <f>AC161*BC161</f>
        <v>2645.8896</v>
      </c>
      <c r="CR161">
        <f>(((ET161)*BB161-(EU161)*BS161)+AE161*BS161)</f>
        <v>408.55500000000001</v>
      </c>
      <c r="CS161">
        <f t="shared" si="172"/>
        <v>75.8857</v>
      </c>
      <c r="CT161">
        <f t="shared" si="173"/>
        <v>28784.617399999996</v>
      </c>
      <c r="CU161">
        <f t="shared" si="174"/>
        <v>0</v>
      </c>
      <c r="CV161">
        <f t="shared" si="175"/>
        <v>58.75</v>
      </c>
      <c r="CW161">
        <f t="shared" si="176"/>
        <v>0.11</v>
      </c>
      <c r="CX161">
        <f t="shared" si="177"/>
        <v>0</v>
      </c>
      <c r="CY161">
        <f t="shared" si="178"/>
        <v>6718.724400000001</v>
      </c>
      <c r="CZ161">
        <f t="shared" si="179"/>
        <v>3532.5252</v>
      </c>
      <c r="DC161" t="s">
        <v>3</v>
      </c>
      <c r="DD161" t="s">
        <v>3</v>
      </c>
      <c r="DE161" t="s">
        <v>3</v>
      </c>
      <c r="DF161" t="s">
        <v>3</v>
      </c>
      <c r="DG161" t="s">
        <v>206</v>
      </c>
      <c r="DH161" t="s">
        <v>3</v>
      </c>
      <c r="DI161" t="s">
        <v>206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224</v>
      </c>
      <c r="DW161" t="s">
        <v>224</v>
      </c>
      <c r="DX161">
        <v>100</v>
      </c>
      <c r="DZ161" t="s">
        <v>3</v>
      </c>
      <c r="EA161" t="s">
        <v>3</v>
      </c>
      <c r="EB161" t="s">
        <v>3</v>
      </c>
      <c r="EC161" t="s">
        <v>3</v>
      </c>
      <c r="EE161">
        <v>49994016</v>
      </c>
      <c r="EF161">
        <v>3</v>
      </c>
      <c r="EG161" t="s">
        <v>28</v>
      </c>
      <c r="EH161">
        <v>0</v>
      </c>
      <c r="EI161" t="s">
        <v>3</v>
      </c>
      <c r="EJ161">
        <v>2</v>
      </c>
      <c r="EK161">
        <v>108001</v>
      </c>
      <c r="EL161" t="s">
        <v>29</v>
      </c>
      <c r="EM161" t="s">
        <v>30</v>
      </c>
      <c r="EO161" t="s">
        <v>207</v>
      </c>
      <c r="EQ161">
        <v>131072</v>
      </c>
      <c r="ER161">
        <v>899.4</v>
      </c>
      <c r="ES161">
        <v>421.32</v>
      </c>
      <c r="ET161">
        <v>25.94</v>
      </c>
      <c r="EU161">
        <v>1.49</v>
      </c>
      <c r="EV161">
        <v>452.14</v>
      </c>
      <c r="EW161">
        <v>47</v>
      </c>
      <c r="EX161">
        <v>0.11</v>
      </c>
      <c r="EY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0</v>
      </c>
      <c r="GF161">
        <v>-1365158856</v>
      </c>
      <c r="GG161">
        <v>2</v>
      </c>
      <c r="GH161">
        <v>1</v>
      </c>
      <c r="GI161">
        <v>2</v>
      </c>
      <c r="GJ161">
        <v>0</v>
      </c>
      <c r="GK161">
        <f>ROUND(R161*(S12)/100,2)</f>
        <v>29.14</v>
      </c>
      <c r="GL161">
        <f t="shared" si="180"/>
        <v>0</v>
      </c>
      <c r="GM161">
        <f>ROUND(O161+X161+Y161+GK161,2)+GX161</f>
        <v>17921.759999999998</v>
      </c>
      <c r="GN161">
        <f t="shared" si="181"/>
        <v>0</v>
      </c>
      <c r="GO161">
        <f t="shared" si="182"/>
        <v>17921.759999999998</v>
      </c>
      <c r="GP161">
        <f t="shared" si="183"/>
        <v>0</v>
      </c>
      <c r="GR161">
        <v>0</v>
      </c>
      <c r="GS161">
        <v>3</v>
      </c>
      <c r="GT161">
        <v>0</v>
      </c>
      <c r="GU161" t="s">
        <v>3</v>
      </c>
      <c r="GV161">
        <f t="shared" si="184"/>
        <v>0</v>
      </c>
      <c r="GW161">
        <v>1</v>
      </c>
      <c r="GX161">
        <f t="shared" si="185"/>
        <v>0</v>
      </c>
      <c r="HA161">
        <v>0</v>
      </c>
      <c r="HB161">
        <v>0</v>
      </c>
      <c r="HC161">
        <f t="shared" si="186"/>
        <v>0</v>
      </c>
      <c r="HE161" t="s">
        <v>3</v>
      </c>
      <c r="HF161" t="s">
        <v>3</v>
      </c>
      <c r="HM161" t="s">
        <v>3</v>
      </c>
      <c r="HN161" t="s">
        <v>32</v>
      </c>
      <c r="HO161" t="s">
        <v>33</v>
      </c>
      <c r="HP161" t="s">
        <v>29</v>
      </c>
      <c r="HQ161" t="s">
        <v>29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226</v>
      </c>
      <c r="F162" s="2" t="s">
        <v>227</v>
      </c>
      <c r="G162" s="2" t="s">
        <v>228</v>
      </c>
      <c r="H162" s="2" t="s">
        <v>165</v>
      </c>
      <c r="I162" s="2">
        <f>ROUND(ROUND(6,4),7)</f>
        <v>6</v>
      </c>
      <c r="J162" s="2">
        <v>0</v>
      </c>
      <c r="K162" s="2">
        <f>ROUND(ROUND(6,4),7)</f>
        <v>6</v>
      </c>
      <c r="L162" s="2"/>
      <c r="M162" s="2"/>
      <c r="N162" s="2"/>
      <c r="O162" s="2">
        <f t="shared" si="156"/>
        <v>833.58</v>
      </c>
      <c r="P162" s="2">
        <f t="shared" si="157"/>
        <v>833.58</v>
      </c>
      <c r="Q162" s="2">
        <f t="shared" si="158"/>
        <v>0</v>
      </c>
      <c r="R162" s="2">
        <f t="shared" si="159"/>
        <v>0</v>
      </c>
      <c r="S162" s="2">
        <f t="shared" si="160"/>
        <v>0</v>
      </c>
      <c r="T162" s="2">
        <f t="shared" si="161"/>
        <v>0</v>
      </c>
      <c r="U162" s="2">
        <f t="shared" si="162"/>
        <v>0</v>
      </c>
      <c r="V162" s="2">
        <f t="shared" si="163"/>
        <v>0</v>
      </c>
      <c r="W162" s="2">
        <f t="shared" si="164"/>
        <v>0</v>
      </c>
      <c r="X162" s="2">
        <f t="shared" si="165"/>
        <v>0</v>
      </c>
      <c r="Y162" s="2">
        <f t="shared" si="166"/>
        <v>0</v>
      </c>
      <c r="Z162" s="2"/>
      <c r="AA162" s="2">
        <v>64992411</v>
      </c>
      <c r="AB162" s="2">
        <f t="shared" si="167"/>
        <v>138.93</v>
      </c>
      <c r="AC162" s="2">
        <f t="shared" si="168"/>
        <v>138.93</v>
      </c>
      <c r="AD162" s="2">
        <f t="shared" si="187"/>
        <v>0</v>
      </c>
      <c r="AE162" s="2">
        <f t="shared" si="188"/>
        <v>0</v>
      </c>
      <c r="AF162" s="2">
        <f t="shared" ref="AF162:AF171" si="190">ROUND((EV162),2)</f>
        <v>0</v>
      </c>
      <c r="AG162" s="2">
        <f t="shared" si="169"/>
        <v>0</v>
      </c>
      <c r="AH162" s="2">
        <f t="shared" ref="AH162:AH171" si="191">(EW162)</f>
        <v>0</v>
      </c>
      <c r="AI162" s="2">
        <f t="shared" si="189"/>
        <v>0</v>
      </c>
      <c r="AJ162" s="2">
        <f t="shared" si="170"/>
        <v>0</v>
      </c>
      <c r="AK162" s="2">
        <v>138.93</v>
      </c>
      <c r="AL162" s="2">
        <v>138.93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78</v>
      </c>
      <c r="AU162" s="2">
        <v>57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2</v>
      </c>
      <c r="BJ162" s="2" t="s">
        <v>3</v>
      </c>
      <c r="BK162" s="2"/>
      <c r="BL162" s="2"/>
      <c r="BM162" s="2">
        <v>400002</v>
      </c>
      <c r="BN162" s="2">
        <v>0</v>
      </c>
      <c r="BO162" s="2" t="s">
        <v>3</v>
      </c>
      <c r="BP162" s="2">
        <v>0</v>
      </c>
      <c r="BQ162" s="2">
        <v>7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78</v>
      </c>
      <c r="CA162" s="2">
        <v>57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71"/>
        <v>833.58</v>
      </c>
      <c r="CQ162" s="2">
        <f>AC162*BC162</f>
        <v>138.93</v>
      </c>
      <c r="CR162" s="2">
        <f>(((ET162)*BB162-(EU162)*BS162)+AE162*BS162)</f>
        <v>0</v>
      </c>
      <c r="CS162" s="2">
        <f t="shared" si="172"/>
        <v>0</v>
      </c>
      <c r="CT162" s="2">
        <f t="shared" si="173"/>
        <v>0</v>
      </c>
      <c r="CU162" s="2">
        <f t="shared" si="174"/>
        <v>0</v>
      </c>
      <c r="CV162" s="2">
        <f t="shared" si="175"/>
        <v>0</v>
      </c>
      <c r="CW162" s="2">
        <f t="shared" si="176"/>
        <v>0</v>
      </c>
      <c r="CX162" s="2">
        <f t="shared" si="177"/>
        <v>0</v>
      </c>
      <c r="CY162" s="2">
        <f t="shared" si="178"/>
        <v>0</v>
      </c>
      <c r="CZ162" s="2">
        <f t="shared" si="179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1010</v>
      </c>
      <c r="DV162" s="2" t="s">
        <v>165</v>
      </c>
      <c r="DW162" s="2" t="s">
        <v>165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49994505</v>
      </c>
      <c r="EF162" s="2">
        <v>7</v>
      </c>
      <c r="EG162" s="2" t="s">
        <v>152</v>
      </c>
      <c r="EH162" s="2">
        <v>109</v>
      </c>
      <c r="EI162" s="2" t="s">
        <v>153</v>
      </c>
      <c r="EJ162" s="2">
        <v>1</v>
      </c>
      <c r="EK162" s="2">
        <v>400002</v>
      </c>
      <c r="EL162" s="2" t="s">
        <v>153</v>
      </c>
      <c r="EM162" s="2" t="s">
        <v>114</v>
      </c>
      <c r="EN162" s="2"/>
      <c r="EO162" s="2" t="s">
        <v>3</v>
      </c>
      <c r="EP162" s="2"/>
      <c r="EQ162" s="2">
        <v>1703936</v>
      </c>
      <c r="ER162" s="2">
        <v>138.93</v>
      </c>
      <c r="ES162" s="2">
        <v>138.93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78</v>
      </c>
      <c r="FY162" s="2">
        <v>57</v>
      </c>
      <c r="FZ162" s="2"/>
      <c r="GA162" s="2" t="s">
        <v>3</v>
      </c>
      <c r="GB162" s="2"/>
      <c r="GC162" s="2"/>
      <c r="GD162" s="2">
        <v>1</v>
      </c>
      <c r="GE162" s="2"/>
      <c r="GF162" s="2">
        <v>1664692557</v>
      </c>
      <c r="GG162" s="2">
        <v>2</v>
      </c>
      <c r="GH162" s="2">
        <v>0</v>
      </c>
      <c r="GI162" s="2">
        <v>-2</v>
      </c>
      <c r="GJ162" s="2">
        <v>0</v>
      </c>
      <c r="GK162" s="2">
        <v>0</v>
      </c>
      <c r="GL162" s="2">
        <f t="shared" si="180"/>
        <v>0</v>
      </c>
      <c r="GM162" s="2">
        <f>ROUND(O162+X162+Y162,2)+GX162</f>
        <v>833.58</v>
      </c>
      <c r="GN162" s="2">
        <f t="shared" si="181"/>
        <v>0</v>
      </c>
      <c r="GO162" s="2">
        <f t="shared" si="182"/>
        <v>833.58</v>
      </c>
      <c r="GP162" s="2">
        <f t="shared" si="183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84"/>
        <v>0</v>
      </c>
      <c r="GW162" s="2">
        <v>1</v>
      </c>
      <c r="GX162" s="2">
        <f t="shared" si="185"/>
        <v>0</v>
      </c>
      <c r="GY162" s="2"/>
      <c r="GZ162" s="2"/>
      <c r="HA162" s="2">
        <v>0</v>
      </c>
      <c r="HB162" s="2">
        <v>0</v>
      </c>
      <c r="HC162" s="2">
        <f t="shared" si="186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154</v>
      </c>
      <c r="HO162" s="2" t="s">
        <v>155</v>
      </c>
      <c r="HP162" s="2" t="s">
        <v>153</v>
      </c>
      <c r="HQ162" s="2" t="s">
        <v>153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226</v>
      </c>
      <c r="F163" t="s">
        <v>227</v>
      </c>
      <c r="G163" t="s">
        <v>228</v>
      </c>
      <c r="H163" t="s">
        <v>165</v>
      </c>
      <c r="I163">
        <f>ROUND(ROUND(6,4),7)</f>
        <v>6</v>
      </c>
      <c r="J163">
        <v>0</v>
      </c>
      <c r="K163">
        <f>ROUND(ROUND(6,4),7)</f>
        <v>6</v>
      </c>
      <c r="O163">
        <f t="shared" si="156"/>
        <v>13445.64</v>
      </c>
      <c r="P163">
        <f t="shared" si="157"/>
        <v>13445.64</v>
      </c>
      <c r="Q163">
        <f t="shared" si="158"/>
        <v>0</v>
      </c>
      <c r="R163">
        <f t="shared" si="159"/>
        <v>0</v>
      </c>
      <c r="S163">
        <f t="shared" si="160"/>
        <v>0</v>
      </c>
      <c r="T163">
        <f t="shared" si="161"/>
        <v>0</v>
      </c>
      <c r="U163">
        <f t="shared" si="162"/>
        <v>0</v>
      </c>
      <c r="V163">
        <f t="shared" si="163"/>
        <v>0</v>
      </c>
      <c r="W163">
        <f t="shared" si="164"/>
        <v>0</v>
      </c>
      <c r="X163">
        <f t="shared" si="165"/>
        <v>0</v>
      </c>
      <c r="Y163">
        <f t="shared" si="166"/>
        <v>0</v>
      </c>
      <c r="AA163">
        <v>64992409</v>
      </c>
      <c r="AB163">
        <f t="shared" si="167"/>
        <v>2240.94</v>
      </c>
      <c r="AC163">
        <f t="shared" si="168"/>
        <v>2240.94</v>
      </c>
      <c r="AD163">
        <f t="shared" si="187"/>
        <v>0</v>
      </c>
      <c r="AE163">
        <f t="shared" si="188"/>
        <v>0</v>
      </c>
      <c r="AF163">
        <f t="shared" si="190"/>
        <v>0</v>
      </c>
      <c r="AG163">
        <f t="shared" si="169"/>
        <v>0</v>
      </c>
      <c r="AH163">
        <f t="shared" si="191"/>
        <v>0</v>
      </c>
      <c r="AI163">
        <f t="shared" si="189"/>
        <v>0</v>
      </c>
      <c r="AJ163">
        <f t="shared" si="170"/>
        <v>0</v>
      </c>
      <c r="AK163">
        <v>2240.94</v>
      </c>
      <c r="AL163">
        <v>2240.94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78</v>
      </c>
      <c r="AU163">
        <v>57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9.66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</v>
      </c>
      <c r="BM163">
        <v>400002</v>
      </c>
      <c r="BN163">
        <v>0</v>
      </c>
      <c r="BO163" t="s">
        <v>3</v>
      </c>
      <c r="BP163">
        <v>0</v>
      </c>
      <c r="BQ163">
        <v>7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78</v>
      </c>
      <c r="CA163">
        <v>57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71"/>
        <v>13445.64</v>
      </c>
      <c r="CQ163">
        <f>AC163</f>
        <v>2240.94</v>
      </c>
      <c r="CR163">
        <f>(((ET163)-(EU163)*BS163)+AE163*BS163)</f>
        <v>0</v>
      </c>
      <c r="CS163">
        <f t="shared" si="172"/>
        <v>0</v>
      </c>
      <c r="CT163">
        <f t="shared" si="173"/>
        <v>0</v>
      </c>
      <c r="CU163">
        <f t="shared" si="174"/>
        <v>0</v>
      </c>
      <c r="CV163">
        <f t="shared" si="175"/>
        <v>0</v>
      </c>
      <c r="CW163">
        <f t="shared" si="176"/>
        <v>0</v>
      </c>
      <c r="CX163">
        <f t="shared" si="177"/>
        <v>0</v>
      </c>
      <c r="CY163">
        <f t="shared" si="178"/>
        <v>0</v>
      </c>
      <c r="CZ163">
        <f t="shared" si="179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165</v>
      </c>
      <c r="DW163" t="s">
        <v>165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49994505</v>
      </c>
      <c r="EF163">
        <v>7</v>
      </c>
      <c r="EG163" t="s">
        <v>152</v>
      </c>
      <c r="EH163">
        <v>109</v>
      </c>
      <c r="EI163" t="s">
        <v>153</v>
      </c>
      <c r="EJ163">
        <v>1</v>
      </c>
      <c r="EK163">
        <v>400002</v>
      </c>
      <c r="EL163" t="s">
        <v>153</v>
      </c>
      <c r="EM163" t="s">
        <v>114</v>
      </c>
      <c r="EO163" t="s">
        <v>3</v>
      </c>
      <c r="EQ163">
        <v>1703936</v>
      </c>
      <c r="ER163">
        <v>231.98000000000002</v>
      </c>
      <c r="ES163">
        <v>2240.94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2197</v>
      </c>
      <c r="FQ163">
        <v>0</v>
      </c>
      <c r="FR163">
        <v>0</v>
      </c>
      <c r="FS163">
        <v>0</v>
      </c>
      <c r="FX163">
        <v>78</v>
      </c>
      <c r="FY163">
        <v>57</v>
      </c>
      <c r="GA163" t="s">
        <v>229</v>
      </c>
      <c r="GD163">
        <v>0</v>
      </c>
      <c r="GF163">
        <v>1664692557</v>
      </c>
      <c r="GG163">
        <v>2</v>
      </c>
      <c r="GH163">
        <v>3</v>
      </c>
      <c r="GI163">
        <v>5</v>
      </c>
      <c r="GJ163">
        <v>0</v>
      </c>
      <c r="GK163">
        <f>ROUND(R163*(S12)/100,2)</f>
        <v>0</v>
      </c>
      <c r="GL163">
        <f t="shared" si="180"/>
        <v>0</v>
      </c>
      <c r="GM163">
        <f>ROUND(O163+X163+Y163+GK163,2)+GX163</f>
        <v>13445.64</v>
      </c>
      <c r="GN163">
        <f t="shared" si="181"/>
        <v>0</v>
      </c>
      <c r="GO163">
        <f t="shared" si="182"/>
        <v>13445.64</v>
      </c>
      <c r="GP163">
        <f t="shared" si="183"/>
        <v>0</v>
      </c>
      <c r="GR163">
        <v>1</v>
      </c>
      <c r="GS163">
        <v>1</v>
      </c>
      <c r="GT163">
        <v>0</v>
      </c>
      <c r="GU163" t="s">
        <v>3</v>
      </c>
      <c r="GV163">
        <f t="shared" si="184"/>
        <v>0</v>
      </c>
      <c r="GW163">
        <v>1</v>
      </c>
      <c r="GX163">
        <f t="shared" si="185"/>
        <v>0</v>
      </c>
      <c r="HA163">
        <v>0</v>
      </c>
      <c r="HB163">
        <v>0</v>
      </c>
      <c r="HC163">
        <f t="shared" si="186"/>
        <v>0</v>
      </c>
      <c r="HE163" t="s">
        <v>171</v>
      </c>
      <c r="HF163" t="s">
        <v>34</v>
      </c>
      <c r="HG163">
        <f>ROUND(AC163*I163,2)</f>
        <v>13445.64</v>
      </c>
      <c r="HM163" t="s">
        <v>3</v>
      </c>
      <c r="HN163" t="s">
        <v>154</v>
      </c>
      <c r="HO163" t="s">
        <v>155</v>
      </c>
      <c r="HP163" t="s">
        <v>153</v>
      </c>
      <c r="HQ163" t="s">
        <v>153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230</v>
      </c>
      <c r="F164" s="2" t="s">
        <v>231</v>
      </c>
      <c r="G164" s="2" t="s">
        <v>232</v>
      </c>
      <c r="H164" s="2" t="s">
        <v>165</v>
      </c>
      <c r="I164" s="2">
        <f>ROUND(ROUND(12,4),7)</f>
        <v>12</v>
      </c>
      <c r="J164" s="2">
        <v>0</v>
      </c>
      <c r="K164" s="2">
        <f>ROUND(ROUND(12,4),7)</f>
        <v>12</v>
      </c>
      <c r="L164" s="2"/>
      <c r="M164" s="2"/>
      <c r="N164" s="2"/>
      <c r="O164" s="2">
        <f t="shared" si="156"/>
        <v>1299</v>
      </c>
      <c r="P164" s="2">
        <f t="shared" si="157"/>
        <v>1299</v>
      </c>
      <c r="Q164" s="2">
        <f t="shared" si="158"/>
        <v>0</v>
      </c>
      <c r="R164" s="2">
        <f t="shared" si="159"/>
        <v>0</v>
      </c>
      <c r="S164" s="2">
        <f t="shared" si="160"/>
        <v>0</v>
      </c>
      <c r="T164" s="2">
        <f t="shared" si="161"/>
        <v>0</v>
      </c>
      <c r="U164" s="2">
        <f t="shared" si="162"/>
        <v>0</v>
      </c>
      <c r="V164" s="2">
        <f t="shared" si="163"/>
        <v>0</v>
      </c>
      <c r="W164" s="2">
        <f t="shared" si="164"/>
        <v>0</v>
      </c>
      <c r="X164" s="2">
        <f t="shared" si="165"/>
        <v>0</v>
      </c>
      <c r="Y164" s="2">
        <f t="shared" si="166"/>
        <v>0</v>
      </c>
      <c r="Z164" s="2"/>
      <c r="AA164" s="2">
        <v>64992411</v>
      </c>
      <c r="AB164" s="2">
        <f t="shared" si="167"/>
        <v>108.25</v>
      </c>
      <c r="AC164" s="2">
        <f t="shared" si="168"/>
        <v>108.25</v>
      </c>
      <c r="AD164" s="2">
        <f t="shared" si="187"/>
        <v>0</v>
      </c>
      <c r="AE164" s="2">
        <f t="shared" si="188"/>
        <v>0</v>
      </c>
      <c r="AF164" s="2">
        <f t="shared" si="190"/>
        <v>0</v>
      </c>
      <c r="AG164" s="2">
        <f t="shared" si="169"/>
        <v>0</v>
      </c>
      <c r="AH164" s="2">
        <f t="shared" si="191"/>
        <v>0</v>
      </c>
      <c r="AI164" s="2">
        <f t="shared" si="189"/>
        <v>0</v>
      </c>
      <c r="AJ164" s="2">
        <f t="shared" si="170"/>
        <v>0</v>
      </c>
      <c r="AK164" s="2">
        <v>108.25</v>
      </c>
      <c r="AL164" s="2">
        <v>108.25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78</v>
      </c>
      <c r="AU164" s="2">
        <v>57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2</v>
      </c>
      <c r="BJ164" s="2" t="s">
        <v>3</v>
      </c>
      <c r="BK164" s="2"/>
      <c r="BL164" s="2"/>
      <c r="BM164" s="2">
        <v>400002</v>
      </c>
      <c r="BN164" s="2">
        <v>0</v>
      </c>
      <c r="BO164" s="2" t="s">
        <v>3</v>
      </c>
      <c r="BP164" s="2">
        <v>0</v>
      </c>
      <c r="BQ164" s="2">
        <v>7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78</v>
      </c>
      <c r="CA164" s="2">
        <v>57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71"/>
        <v>1299</v>
      </c>
      <c r="CQ164" s="2">
        <f>AC164*BC164</f>
        <v>108.25</v>
      </c>
      <c r="CR164" s="2">
        <f>(((ET164)*BB164-(EU164)*BS164)+AE164*BS164)</f>
        <v>0</v>
      </c>
      <c r="CS164" s="2">
        <f t="shared" si="172"/>
        <v>0</v>
      </c>
      <c r="CT164" s="2">
        <f t="shared" si="173"/>
        <v>0</v>
      </c>
      <c r="CU164" s="2">
        <f t="shared" si="174"/>
        <v>0</v>
      </c>
      <c r="CV164" s="2">
        <f t="shared" si="175"/>
        <v>0</v>
      </c>
      <c r="CW164" s="2">
        <f t="shared" si="176"/>
        <v>0</v>
      </c>
      <c r="CX164" s="2">
        <f t="shared" si="177"/>
        <v>0</v>
      </c>
      <c r="CY164" s="2">
        <f t="shared" si="178"/>
        <v>0</v>
      </c>
      <c r="CZ164" s="2">
        <f t="shared" si="179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1010</v>
      </c>
      <c r="DV164" s="2" t="s">
        <v>165</v>
      </c>
      <c r="DW164" s="2" t="s">
        <v>165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49994505</v>
      </c>
      <c r="EF164" s="2">
        <v>7</v>
      </c>
      <c r="EG164" s="2" t="s">
        <v>152</v>
      </c>
      <c r="EH164" s="2">
        <v>109</v>
      </c>
      <c r="EI164" s="2" t="s">
        <v>153</v>
      </c>
      <c r="EJ164" s="2">
        <v>1</v>
      </c>
      <c r="EK164" s="2">
        <v>400002</v>
      </c>
      <c r="EL164" s="2" t="s">
        <v>153</v>
      </c>
      <c r="EM164" s="2" t="s">
        <v>114</v>
      </c>
      <c r="EN164" s="2"/>
      <c r="EO164" s="2" t="s">
        <v>3</v>
      </c>
      <c r="EP164" s="2"/>
      <c r="EQ164" s="2">
        <v>1703936</v>
      </c>
      <c r="ER164" s="2">
        <v>108.25</v>
      </c>
      <c r="ES164" s="2">
        <v>108.25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78</v>
      </c>
      <c r="FY164" s="2">
        <v>57</v>
      </c>
      <c r="FZ164" s="2"/>
      <c r="GA164" s="2" t="s">
        <v>3</v>
      </c>
      <c r="GB164" s="2"/>
      <c r="GC164" s="2"/>
      <c r="GD164" s="2">
        <v>1</v>
      </c>
      <c r="GE164" s="2"/>
      <c r="GF164" s="2">
        <v>-1549721662</v>
      </c>
      <c r="GG164" s="2">
        <v>2</v>
      </c>
      <c r="GH164" s="2">
        <v>0</v>
      </c>
      <c r="GI164" s="2">
        <v>-2</v>
      </c>
      <c r="GJ164" s="2">
        <v>0</v>
      </c>
      <c r="GK164" s="2">
        <v>0</v>
      </c>
      <c r="GL164" s="2">
        <f t="shared" si="180"/>
        <v>0</v>
      </c>
      <c r="GM164" s="2">
        <f>ROUND(O164+X164+Y164,2)+GX164</f>
        <v>1299</v>
      </c>
      <c r="GN164" s="2">
        <f t="shared" si="181"/>
        <v>0</v>
      </c>
      <c r="GO164" s="2">
        <f t="shared" si="182"/>
        <v>1299</v>
      </c>
      <c r="GP164" s="2">
        <f t="shared" si="183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184"/>
        <v>0</v>
      </c>
      <c r="GW164" s="2">
        <v>1</v>
      </c>
      <c r="GX164" s="2">
        <f t="shared" si="185"/>
        <v>0</v>
      </c>
      <c r="GY164" s="2"/>
      <c r="GZ164" s="2"/>
      <c r="HA164" s="2">
        <v>0</v>
      </c>
      <c r="HB164" s="2">
        <v>0</v>
      </c>
      <c r="HC164" s="2">
        <f t="shared" si="186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154</v>
      </c>
      <c r="HO164" s="2" t="s">
        <v>155</v>
      </c>
      <c r="HP164" s="2" t="s">
        <v>153</v>
      </c>
      <c r="HQ164" s="2" t="s">
        <v>153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230</v>
      </c>
      <c r="F165" t="s">
        <v>231</v>
      </c>
      <c r="G165" t="s">
        <v>232</v>
      </c>
      <c r="H165" t="s">
        <v>165</v>
      </c>
      <c r="I165">
        <f>ROUND(ROUND(12,4),7)</f>
        <v>12</v>
      </c>
      <c r="J165">
        <v>0</v>
      </c>
      <c r="K165">
        <f>ROUND(ROUND(12,4),7)</f>
        <v>12</v>
      </c>
      <c r="O165">
        <f t="shared" si="156"/>
        <v>21958.560000000001</v>
      </c>
      <c r="P165">
        <f t="shared" si="157"/>
        <v>21958.560000000001</v>
      </c>
      <c r="Q165">
        <f t="shared" si="158"/>
        <v>0</v>
      </c>
      <c r="R165">
        <f t="shared" si="159"/>
        <v>0</v>
      </c>
      <c r="S165">
        <f t="shared" si="160"/>
        <v>0</v>
      </c>
      <c r="T165">
        <f t="shared" si="161"/>
        <v>0</v>
      </c>
      <c r="U165">
        <f t="shared" si="162"/>
        <v>0</v>
      </c>
      <c r="V165">
        <f t="shared" si="163"/>
        <v>0</v>
      </c>
      <c r="W165">
        <f t="shared" si="164"/>
        <v>0</v>
      </c>
      <c r="X165">
        <f t="shared" si="165"/>
        <v>0</v>
      </c>
      <c r="Y165">
        <f t="shared" si="166"/>
        <v>0</v>
      </c>
      <c r="AA165">
        <v>64992409</v>
      </c>
      <c r="AB165">
        <f t="shared" si="167"/>
        <v>1829.88</v>
      </c>
      <c r="AC165">
        <f t="shared" si="168"/>
        <v>1829.88</v>
      </c>
      <c r="AD165">
        <f t="shared" si="187"/>
        <v>0</v>
      </c>
      <c r="AE165">
        <f t="shared" si="188"/>
        <v>0</v>
      </c>
      <c r="AF165">
        <f t="shared" si="190"/>
        <v>0</v>
      </c>
      <c r="AG165">
        <f t="shared" si="169"/>
        <v>0</v>
      </c>
      <c r="AH165">
        <f t="shared" si="191"/>
        <v>0</v>
      </c>
      <c r="AI165">
        <f t="shared" si="189"/>
        <v>0</v>
      </c>
      <c r="AJ165">
        <f t="shared" si="170"/>
        <v>0</v>
      </c>
      <c r="AK165">
        <v>1829.88</v>
      </c>
      <c r="AL165">
        <v>1829.88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78</v>
      </c>
      <c r="AU165">
        <v>57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9.66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7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78</v>
      </c>
      <c r="CA165">
        <v>57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71"/>
        <v>21958.560000000001</v>
      </c>
      <c r="CQ165">
        <f>AC165</f>
        <v>1829.88</v>
      </c>
      <c r="CR165">
        <f>(((ET165)-(EU165)*BS165)+AE165*BS165)</f>
        <v>0</v>
      </c>
      <c r="CS165">
        <f t="shared" si="172"/>
        <v>0</v>
      </c>
      <c r="CT165">
        <f t="shared" si="173"/>
        <v>0</v>
      </c>
      <c r="CU165">
        <f t="shared" si="174"/>
        <v>0</v>
      </c>
      <c r="CV165">
        <f t="shared" si="175"/>
        <v>0</v>
      </c>
      <c r="CW165">
        <f t="shared" si="176"/>
        <v>0</v>
      </c>
      <c r="CX165">
        <f t="shared" si="177"/>
        <v>0</v>
      </c>
      <c r="CY165">
        <f t="shared" si="178"/>
        <v>0</v>
      </c>
      <c r="CZ165">
        <f t="shared" si="179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165</v>
      </c>
      <c r="DW165" t="s">
        <v>165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49994505</v>
      </c>
      <c r="EF165">
        <v>7</v>
      </c>
      <c r="EG165" t="s">
        <v>152</v>
      </c>
      <c r="EH165">
        <v>109</v>
      </c>
      <c r="EI165" t="s">
        <v>153</v>
      </c>
      <c r="EJ165">
        <v>1</v>
      </c>
      <c r="EK165">
        <v>400002</v>
      </c>
      <c r="EL165" t="s">
        <v>153</v>
      </c>
      <c r="EM165" t="s">
        <v>114</v>
      </c>
      <c r="EO165" t="s">
        <v>3</v>
      </c>
      <c r="EQ165">
        <v>1703936</v>
      </c>
      <c r="ER165">
        <v>189.42000000000002</v>
      </c>
      <c r="ES165">
        <v>1829.88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1794</v>
      </c>
      <c r="FQ165">
        <v>0</v>
      </c>
      <c r="FR165">
        <v>0</v>
      </c>
      <c r="FS165">
        <v>0</v>
      </c>
      <c r="FX165">
        <v>78</v>
      </c>
      <c r="FY165">
        <v>57</v>
      </c>
      <c r="GA165" t="s">
        <v>233</v>
      </c>
      <c r="GD165">
        <v>0</v>
      </c>
      <c r="GF165">
        <v>-1549721662</v>
      </c>
      <c r="GG165">
        <v>2</v>
      </c>
      <c r="GH165">
        <v>3</v>
      </c>
      <c r="GI165">
        <v>5</v>
      </c>
      <c r="GJ165">
        <v>0</v>
      </c>
      <c r="GK165">
        <f>ROUND(R165*(S12)/100,2)</f>
        <v>0</v>
      </c>
      <c r="GL165">
        <f t="shared" si="180"/>
        <v>0</v>
      </c>
      <c r="GM165">
        <f>ROUND(O165+X165+Y165+GK165,2)+GX165</f>
        <v>21958.560000000001</v>
      </c>
      <c r="GN165">
        <f t="shared" si="181"/>
        <v>0</v>
      </c>
      <c r="GO165">
        <f t="shared" si="182"/>
        <v>21958.560000000001</v>
      </c>
      <c r="GP165">
        <f t="shared" si="183"/>
        <v>0</v>
      </c>
      <c r="GR165">
        <v>1</v>
      </c>
      <c r="GS165">
        <v>1</v>
      </c>
      <c r="GT165">
        <v>0</v>
      </c>
      <c r="GU165" t="s">
        <v>3</v>
      </c>
      <c r="GV165">
        <f t="shared" si="184"/>
        <v>0</v>
      </c>
      <c r="GW165">
        <v>1</v>
      </c>
      <c r="GX165">
        <f t="shared" si="185"/>
        <v>0</v>
      </c>
      <c r="HA165">
        <v>0</v>
      </c>
      <c r="HB165">
        <v>0</v>
      </c>
      <c r="HC165">
        <f t="shared" si="186"/>
        <v>0</v>
      </c>
      <c r="HE165" t="s">
        <v>171</v>
      </c>
      <c r="HF165" t="s">
        <v>34</v>
      </c>
      <c r="HG165">
        <f>ROUND(AC165*I165,2)</f>
        <v>21958.560000000001</v>
      </c>
      <c r="HM165" t="s">
        <v>3</v>
      </c>
      <c r="HN165" t="s">
        <v>154</v>
      </c>
      <c r="HO165" t="s">
        <v>155</v>
      </c>
      <c r="HP165" t="s">
        <v>153</v>
      </c>
      <c r="HQ165" t="s">
        <v>153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234</v>
      </c>
      <c r="F166" s="2" t="s">
        <v>235</v>
      </c>
      <c r="G166" s="2" t="s">
        <v>236</v>
      </c>
      <c r="H166" s="2" t="s">
        <v>165</v>
      </c>
      <c r="I166" s="2">
        <f>ROUND(ROUND(6,4),7)</f>
        <v>6</v>
      </c>
      <c r="J166" s="2">
        <v>0</v>
      </c>
      <c r="K166" s="2">
        <f>ROUND(ROUND(6,4),7)</f>
        <v>6</v>
      </c>
      <c r="L166" s="2"/>
      <c r="M166" s="2"/>
      <c r="N166" s="2"/>
      <c r="O166" s="2">
        <f t="shared" si="156"/>
        <v>9731.2800000000007</v>
      </c>
      <c r="P166" s="2">
        <f t="shared" si="157"/>
        <v>9731.2800000000007</v>
      </c>
      <c r="Q166" s="2">
        <f t="shared" si="158"/>
        <v>0</v>
      </c>
      <c r="R166" s="2">
        <f t="shared" si="159"/>
        <v>0</v>
      </c>
      <c r="S166" s="2">
        <f t="shared" si="160"/>
        <v>0</v>
      </c>
      <c r="T166" s="2">
        <f t="shared" si="161"/>
        <v>0</v>
      </c>
      <c r="U166" s="2">
        <f t="shared" si="162"/>
        <v>0</v>
      </c>
      <c r="V166" s="2">
        <f t="shared" si="163"/>
        <v>0</v>
      </c>
      <c r="W166" s="2">
        <f t="shared" si="164"/>
        <v>0</v>
      </c>
      <c r="X166" s="2">
        <f t="shared" si="165"/>
        <v>0</v>
      </c>
      <c r="Y166" s="2">
        <f t="shared" si="166"/>
        <v>0</v>
      </c>
      <c r="Z166" s="2"/>
      <c r="AA166" s="2">
        <v>64992411</v>
      </c>
      <c r="AB166" s="2">
        <f t="shared" si="167"/>
        <v>1621.88</v>
      </c>
      <c r="AC166" s="2">
        <f t="shared" si="168"/>
        <v>1621.88</v>
      </c>
      <c r="AD166" s="2">
        <f t="shared" si="187"/>
        <v>0</v>
      </c>
      <c r="AE166" s="2">
        <f t="shared" si="188"/>
        <v>0</v>
      </c>
      <c r="AF166" s="2">
        <f t="shared" si="190"/>
        <v>0</v>
      </c>
      <c r="AG166" s="2">
        <f t="shared" si="169"/>
        <v>0</v>
      </c>
      <c r="AH166" s="2">
        <f t="shared" si="191"/>
        <v>0</v>
      </c>
      <c r="AI166" s="2">
        <f t="shared" si="189"/>
        <v>0</v>
      </c>
      <c r="AJ166" s="2">
        <f t="shared" si="170"/>
        <v>0</v>
      </c>
      <c r="AK166" s="2">
        <v>1621.8799999999999</v>
      </c>
      <c r="AL166" s="2">
        <v>1621.8799999999999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78</v>
      </c>
      <c r="AU166" s="2">
        <v>57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2</v>
      </c>
      <c r="BJ166" s="2" t="s">
        <v>3</v>
      </c>
      <c r="BK166" s="2"/>
      <c r="BL166" s="2"/>
      <c r="BM166" s="2">
        <v>400002</v>
      </c>
      <c r="BN166" s="2">
        <v>0</v>
      </c>
      <c r="BO166" s="2" t="s">
        <v>3</v>
      </c>
      <c r="BP166" s="2">
        <v>0</v>
      </c>
      <c r="BQ166" s="2">
        <v>7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78</v>
      </c>
      <c r="CA166" s="2">
        <v>57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71"/>
        <v>9731.2800000000007</v>
      </c>
      <c r="CQ166" s="2">
        <f>AC166*BC166</f>
        <v>1621.88</v>
      </c>
      <c r="CR166" s="2">
        <f>(((ET166)*BB166-(EU166)*BS166)+AE166*BS166)</f>
        <v>0</v>
      </c>
      <c r="CS166" s="2">
        <f t="shared" si="172"/>
        <v>0</v>
      </c>
      <c r="CT166" s="2">
        <f t="shared" si="173"/>
        <v>0</v>
      </c>
      <c r="CU166" s="2">
        <f t="shared" si="174"/>
        <v>0</v>
      </c>
      <c r="CV166" s="2">
        <f t="shared" si="175"/>
        <v>0</v>
      </c>
      <c r="CW166" s="2">
        <f t="shared" si="176"/>
        <v>0</v>
      </c>
      <c r="CX166" s="2">
        <f t="shared" si="177"/>
        <v>0</v>
      </c>
      <c r="CY166" s="2">
        <f t="shared" si="178"/>
        <v>0</v>
      </c>
      <c r="CZ166" s="2">
        <f t="shared" si="179"/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1010</v>
      </c>
      <c r="DV166" s="2" t="s">
        <v>165</v>
      </c>
      <c r="DW166" s="2" t="s">
        <v>165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49994505</v>
      </c>
      <c r="EF166" s="2">
        <v>7</v>
      </c>
      <c r="EG166" s="2" t="s">
        <v>152</v>
      </c>
      <c r="EH166" s="2">
        <v>109</v>
      </c>
      <c r="EI166" s="2" t="s">
        <v>153</v>
      </c>
      <c r="EJ166" s="2">
        <v>1</v>
      </c>
      <c r="EK166" s="2">
        <v>400002</v>
      </c>
      <c r="EL166" s="2" t="s">
        <v>153</v>
      </c>
      <c r="EM166" s="2" t="s">
        <v>114</v>
      </c>
      <c r="EN166" s="2"/>
      <c r="EO166" s="2" t="s">
        <v>3</v>
      </c>
      <c r="EP166" s="2"/>
      <c r="EQ166" s="2">
        <v>1703936</v>
      </c>
      <c r="ER166" s="2">
        <v>1621.8799999999999</v>
      </c>
      <c r="ES166" s="2">
        <v>1621.8799999999999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78</v>
      </c>
      <c r="FY166" s="2">
        <v>57</v>
      </c>
      <c r="FZ166" s="2"/>
      <c r="GA166" s="2" t="s">
        <v>3</v>
      </c>
      <c r="GB166" s="2"/>
      <c r="GC166" s="2"/>
      <c r="GD166" s="2">
        <v>1</v>
      </c>
      <c r="GE166" s="2"/>
      <c r="GF166" s="2">
        <v>-1561328746</v>
      </c>
      <c r="GG166" s="2">
        <v>2</v>
      </c>
      <c r="GH166" s="2">
        <v>0</v>
      </c>
      <c r="GI166" s="2">
        <v>-2</v>
      </c>
      <c r="GJ166" s="2">
        <v>0</v>
      </c>
      <c r="GK166" s="2">
        <v>0</v>
      </c>
      <c r="GL166" s="2">
        <f t="shared" si="180"/>
        <v>0</v>
      </c>
      <c r="GM166" s="2">
        <f>ROUND(O166+X166+Y166,2)+GX166</f>
        <v>9731.2800000000007</v>
      </c>
      <c r="GN166" s="2">
        <f t="shared" si="181"/>
        <v>0</v>
      </c>
      <c r="GO166" s="2">
        <f t="shared" si="182"/>
        <v>9731.2800000000007</v>
      </c>
      <c r="GP166" s="2">
        <f t="shared" si="183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84"/>
        <v>0</v>
      </c>
      <c r="GW166" s="2">
        <v>1</v>
      </c>
      <c r="GX166" s="2">
        <f t="shared" si="185"/>
        <v>0</v>
      </c>
      <c r="GY166" s="2"/>
      <c r="GZ166" s="2"/>
      <c r="HA166" s="2">
        <v>0</v>
      </c>
      <c r="HB166" s="2">
        <v>0</v>
      </c>
      <c r="HC166" s="2">
        <f t="shared" si="186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154</v>
      </c>
      <c r="HO166" s="2" t="s">
        <v>155</v>
      </c>
      <c r="HP166" s="2" t="s">
        <v>153</v>
      </c>
      <c r="HQ166" s="2" t="s">
        <v>153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234</v>
      </c>
      <c r="F167" t="s">
        <v>235</v>
      </c>
      <c r="G167" t="s">
        <v>236</v>
      </c>
      <c r="H167" t="s">
        <v>165</v>
      </c>
      <c r="I167">
        <f>ROUND(ROUND(6,4),7)</f>
        <v>6</v>
      </c>
      <c r="J167">
        <v>0</v>
      </c>
      <c r="K167">
        <f>ROUND(ROUND(6,4),7)</f>
        <v>6</v>
      </c>
      <c r="O167">
        <f t="shared" si="156"/>
        <v>57772.800000000003</v>
      </c>
      <c r="P167">
        <f t="shared" si="157"/>
        <v>57772.800000000003</v>
      </c>
      <c r="Q167">
        <f t="shared" si="158"/>
        <v>0</v>
      </c>
      <c r="R167">
        <f t="shared" si="159"/>
        <v>0</v>
      </c>
      <c r="S167">
        <f t="shared" si="160"/>
        <v>0</v>
      </c>
      <c r="T167">
        <f t="shared" si="161"/>
        <v>0</v>
      </c>
      <c r="U167">
        <f t="shared" si="162"/>
        <v>0</v>
      </c>
      <c r="V167">
        <f t="shared" si="163"/>
        <v>0</v>
      </c>
      <c r="W167">
        <f t="shared" si="164"/>
        <v>0</v>
      </c>
      <c r="X167">
        <f t="shared" si="165"/>
        <v>0</v>
      </c>
      <c r="Y167">
        <f t="shared" si="166"/>
        <v>0</v>
      </c>
      <c r="AA167">
        <v>64992409</v>
      </c>
      <c r="AB167">
        <f t="shared" si="167"/>
        <v>9628.7999999999993</v>
      </c>
      <c r="AC167">
        <f t="shared" si="168"/>
        <v>9628.7999999999993</v>
      </c>
      <c r="AD167">
        <f t="shared" si="187"/>
        <v>0</v>
      </c>
      <c r="AE167">
        <f t="shared" si="188"/>
        <v>0</v>
      </c>
      <c r="AF167">
        <f t="shared" si="190"/>
        <v>0</v>
      </c>
      <c r="AG167">
        <f t="shared" si="169"/>
        <v>0</v>
      </c>
      <c r="AH167">
        <f t="shared" si="191"/>
        <v>0</v>
      </c>
      <c r="AI167">
        <f t="shared" si="189"/>
        <v>0</v>
      </c>
      <c r="AJ167">
        <f t="shared" si="170"/>
        <v>0</v>
      </c>
      <c r="AK167">
        <v>9628.7999999999993</v>
      </c>
      <c r="AL167">
        <v>9628.7999999999993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78</v>
      </c>
      <c r="AU167">
        <v>57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9.66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7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78</v>
      </c>
      <c r="CA167">
        <v>57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71"/>
        <v>57772.800000000003</v>
      </c>
      <c r="CQ167">
        <f>AC167</f>
        <v>9628.7999999999993</v>
      </c>
      <c r="CR167">
        <f>(((ET167)-(EU167)*BS167)+AE167*BS167)</f>
        <v>0</v>
      </c>
      <c r="CS167">
        <f t="shared" si="172"/>
        <v>0</v>
      </c>
      <c r="CT167">
        <f t="shared" si="173"/>
        <v>0</v>
      </c>
      <c r="CU167">
        <f t="shared" si="174"/>
        <v>0</v>
      </c>
      <c r="CV167">
        <f t="shared" si="175"/>
        <v>0</v>
      </c>
      <c r="CW167">
        <f t="shared" si="176"/>
        <v>0</v>
      </c>
      <c r="CX167">
        <f t="shared" si="177"/>
        <v>0</v>
      </c>
      <c r="CY167">
        <f t="shared" si="178"/>
        <v>0</v>
      </c>
      <c r="CZ167">
        <f t="shared" si="179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1010</v>
      </c>
      <c r="DV167" t="s">
        <v>165</v>
      </c>
      <c r="DW167" t="s">
        <v>165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49994505</v>
      </c>
      <c r="EF167">
        <v>7</v>
      </c>
      <c r="EG167" t="s">
        <v>152</v>
      </c>
      <c r="EH167">
        <v>109</v>
      </c>
      <c r="EI167" t="s">
        <v>153</v>
      </c>
      <c r="EJ167">
        <v>1</v>
      </c>
      <c r="EK167">
        <v>400002</v>
      </c>
      <c r="EL167" t="s">
        <v>153</v>
      </c>
      <c r="EM167" t="s">
        <v>114</v>
      </c>
      <c r="EO167" t="s">
        <v>3</v>
      </c>
      <c r="EQ167">
        <v>1703936</v>
      </c>
      <c r="ER167">
        <v>996.77</v>
      </c>
      <c r="ES167">
        <v>9628.7999999999993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9440</v>
      </c>
      <c r="FQ167">
        <v>0</v>
      </c>
      <c r="FR167">
        <v>0</v>
      </c>
      <c r="FS167">
        <v>0</v>
      </c>
      <c r="FX167">
        <v>78</v>
      </c>
      <c r="FY167">
        <v>57</v>
      </c>
      <c r="GA167" t="s">
        <v>237</v>
      </c>
      <c r="GD167">
        <v>0</v>
      </c>
      <c r="GF167">
        <v>-1561328746</v>
      </c>
      <c r="GG167">
        <v>2</v>
      </c>
      <c r="GH167">
        <v>3</v>
      </c>
      <c r="GI167">
        <v>5</v>
      </c>
      <c r="GJ167">
        <v>0</v>
      </c>
      <c r="GK167">
        <f>ROUND(R167*(S12)/100,2)</f>
        <v>0</v>
      </c>
      <c r="GL167">
        <f t="shared" si="180"/>
        <v>0</v>
      </c>
      <c r="GM167">
        <f>ROUND(O167+X167+Y167+GK167,2)+GX167</f>
        <v>57772.800000000003</v>
      </c>
      <c r="GN167">
        <f t="shared" si="181"/>
        <v>0</v>
      </c>
      <c r="GO167">
        <f t="shared" si="182"/>
        <v>57772.800000000003</v>
      </c>
      <c r="GP167">
        <f t="shared" si="183"/>
        <v>0</v>
      </c>
      <c r="GR167">
        <v>1</v>
      </c>
      <c r="GS167">
        <v>1</v>
      </c>
      <c r="GT167">
        <v>0</v>
      </c>
      <c r="GU167" t="s">
        <v>3</v>
      </c>
      <c r="GV167">
        <f t="shared" si="184"/>
        <v>0</v>
      </c>
      <c r="GW167">
        <v>1</v>
      </c>
      <c r="GX167">
        <f t="shared" si="185"/>
        <v>0</v>
      </c>
      <c r="HA167">
        <v>0</v>
      </c>
      <c r="HB167">
        <v>0</v>
      </c>
      <c r="HC167">
        <f t="shared" si="186"/>
        <v>0</v>
      </c>
      <c r="HE167" t="s">
        <v>171</v>
      </c>
      <c r="HF167" t="s">
        <v>34</v>
      </c>
      <c r="HG167">
        <f>ROUND(AC167*I167,2)</f>
        <v>57772.800000000003</v>
      </c>
      <c r="HM167" t="s">
        <v>3</v>
      </c>
      <c r="HN167" t="s">
        <v>154</v>
      </c>
      <c r="HO167" t="s">
        <v>155</v>
      </c>
      <c r="HP167" t="s">
        <v>153</v>
      </c>
      <c r="HQ167" t="s">
        <v>153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>
        <f>ROW(SmtRes!A316)</f>
        <v>316</v>
      </c>
      <c r="D168" s="2">
        <f>ROW(EtalonRes!A316)</f>
        <v>316</v>
      </c>
      <c r="E168" s="2" t="s">
        <v>238</v>
      </c>
      <c r="F168" s="2" t="s">
        <v>239</v>
      </c>
      <c r="G168" s="2" t="s">
        <v>240</v>
      </c>
      <c r="H168" s="2" t="s">
        <v>224</v>
      </c>
      <c r="I168" s="2">
        <f>ROUND(6/100,7)</f>
        <v>0.06</v>
      </c>
      <c r="J168" s="2">
        <v>0</v>
      </c>
      <c r="K168" s="2">
        <f>ROUND(6/100,7)</f>
        <v>0.06</v>
      </c>
      <c r="L168" s="2"/>
      <c r="M168" s="2"/>
      <c r="N168" s="2"/>
      <c r="O168" s="2">
        <f t="shared" si="156"/>
        <v>25.98</v>
      </c>
      <c r="P168" s="2">
        <f t="shared" si="157"/>
        <v>4.18</v>
      </c>
      <c r="Q168" s="2">
        <f t="shared" si="158"/>
        <v>8.69</v>
      </c>
      <c r="R168" s="2">
        <f t="shared" si="159"/>
        <v>0.01</v>
      </c>
      <c r="S168" s="2">
        <f t="shared" si="160"/>
        <v>13.11</v>
      </c>
      <c r="T168" s="2">
        <f t="shared" si="161"/>
        <v>0</v>
      </c>
      <c r="U168" s="2">
        <f t="shared" si="162"/>
        <v>1.3632</v>
      </c>
      <c r="V168" s="2">
        <f t="shared" si="163"/>
        <v>5.9999999999999995E-4</v>
      </c>
      <c r="W168" s="2">
        <f t="shared" si="164"/>
        <v>0</v>
      </c>
      <c r="X168" s="2">
        <f t="shared" si="165"/>
        <v>12.73</v>
      </c>
      <c r="Y168" s="2">
        <f t="shared" si="166"/>
        <v>6.69</v>
      </c>
      <c r="Z168" s="2"/>
      <c r="AA168" s="2">
        <v>64992411</v>
      </c>
      <c r="AB168" s="2">
        <f t="shared" si="167"/>
        <v>433.08</v>
      </c>
      <c r="AC168" s="2">
        <f t="shared" si="168"/>
        <v>69.73</v>
      </c>
      <c r="AD168" s="2">
        <f t="shared" si="187"/>
        <v>144.78</v>
      </c>
      <c r="AE168" s="2">
        <f t="shared" si="188"/>
        <v>0.14000000000000001</v>
      </c>
      <c r="AF168" s="2">
        <f t="shared" si="190"/>
        <v>218.57</v>
      </c>
      <c r="AG168" s="2">
        <f t="shared" si="169"/>
        <v>0</v>
      </c>
      <c r="AH168" s="2">
        <f t="shared" si="191"/>
        <v>22.72</v>
      </c>
      <c r="AI168" s="2">
        <f t="shared" si="189"/>
        <v>0.01</v>
      </c>
      <c r="AJ168" s="2">
        <f t="shared" si="170"/>
        <v>0</v>
      </c>
      <c r="AK168" s="2">
        <v>433.08</v>
      </c>
      <c r="AL168" s="2">
        <v>69.73</v>
      </c>
      <c r="AM168" s="2">
        <v>144.78</v>
      </c>
      <c r="AN168" s="2">
        <v>0.14000000000000001</v>
      </c>
      <c r="AO168" s="2">
        <v>218.57</v>
      </c>
      <c r="AP168" s="2">
        <v>0</v>
      </c>
      <c r="AQ168" s="2">
        <v>22.72</v>
      </c>
      <c r="AR168" s="2">
        <v>0.01</v>
      </c>
      <c r="AS168" s="2">
        <v>0</v>
      </c>
      <c r="AT168" s="2">
        <v>97</v>
      </c>
      <c r="AU168" s="2">
        <v>51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2</v>
      </c>
      <c r="BJ168" s="2" t="s">
        <v>241</v>
      </c>
      <c r="BK168" s="2"/>
      <c r="BL168" s="2"/>
      <c r="BM168" s="2">
        <v>108001</v>
      </c>
      <c r="BN168" s="2">
        <v>0</v>
      </c>
      <c r="BO168" s="2" t="s">
        <v>3</v>
      </c>
      <c r="BP168" s="2">
        <v>0</v>
      </c>
      <c r="BQ168" s="2">
        <v>3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97</v>
      </c>
      <c r="CA168" s="2">
        <v>51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71"/>
        <v>25.979999999999997</v>
      </c>
      <c r="CQ168" s="2">
        <f>AC168*BC168</f>
        <v>69.73</v>
      </c>
      <c r="CR168" s="2">
        <f>(((ET168)*BB168-(EU168)*BS168)+AE168*BS168)</f>
        <v>144.78</v>
      </c>
      <c r="CS168" s="2">
        <f t="shared" si="172"/>
        <v>0.14000000000000001</v>
      </c>
      <c r="CT168" s="2">
        <f t="shared" si="173"/>
        <v>218.57</v>
      </c>
      <c r="CU168" s="2">
        <f t="shared" si="174"/>
        <v>0</v>
      </c>
      <c r="CV168" s="2">
        <f t="shared" si="175"/>
        <v>22.72</v>
      </c>
      <c r="CW168" s="2">
        <f t="shared" si="176"/>
        <v>0.01</v>
      </c>
      <c r="CX168" s="2">
        <f t="shared" si="177"/>
        <v>0</v>
      </c>
      <c r="CY168" s="2">
        <f t="shared" si="178"/>
        <v>12.726399999999998</v>
      </c>
      <c r="CZ168" s="2">
        <f t="shared" si="179"/>
        <v>6.6912000000000003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1010</v>
      </c>
      <c r="DV168" s="2" t="s">
        <v>224</v>
      </c>
      <c r="DW168" s="2" t="s">
        <v>224</v>
      </c>
      <c r="DX168" s="2">
        <v>100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49994016</v>
      </c>
      <c r="EF168" s="2">
        <v>3</v>
      </c>
      <c r="EG168" s="2" t="s">
        <v>28</v>
      </c>
      <c r="EH168" s="2">
        <v>0</v>
      </c>
      <c r="EI168" s="2" t="s">
        <v>3</v>
      </c>
      <c r="EJ168" s="2">
        <v>2</v>
      </c>
      <c r="EK168" s="2">
        <v>108001</v>
      </c>
      <c r="EL168" s="2" t="s">
        <v>29</v>
      </c>
      <c r="EM168" s="2" t="s">
        <v>30</v>
      </c>
      <c r="EN168" s="2"/>
      <c r="EO168" s="2" t="s">
        <v>3</v>
      </c>
      <c r="EP168" s="2"/>
      <c r="EQ168" s="2">
        <v>131072</v>
      </c>
      <c r="ER168" s="2">
        <v>433.08</v>
      </c>
      <c r="ES168" s="2">
        <v>69.73</v>
      </c>
      <c r="ET168" s="2">
        <v>144.78</v>
      </c>
      <c r="EU168" s="2">
        <v>0.14000000000000001</v>
      </c>
      <c r="EV168" s="2">
        <v>218.57</v>
      </c>
      <c r="EW168" s="2">
        <v>22.72</v>
      </c>
      <c r="EX168" s="2">
        <v>0.01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97</v>
      </c>
      <c r="FY168" s="2">
        <v>51</v>
      </c>
      <c r="FZ168" s="2"/>
      <c r="GA168" s="2" t="s">
        <v>3</v>
      </c>
      <c r="GB168" s="2"/>
      <c r="GC168" s="2"/>
      <c r="GD168" s="2">
        <v>1</v>
      </c>
      <c r="GE168" s="2"/>
      <c r="GF168" s="2">
        <v>626989465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180"/>
        <v>0</v>
      </c>
      <c r="GM168" s="2">
        <f>ROUND(O168+X168+Y168,2)+GX168</f>
        <v>45.4</v>
      </c>
      <c r="GN168" s="2">
        <f t="shared" si="181"/>
        <v>0</v>
      </c>
      <c r="GO168" s="2">
        <f t="shared" si="182"/>
        <v>45.4</v>
      </c>
      <c r="GP168" s="2">
        <f t="shared" si="183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84"/>
        <v>0</v>
      </c>
      <c r="GW168" s="2">
        <v>1</v>
      </c>
      <c r="GX168" s="2">
        <f t="shared" si="185"/>
        <v>0</v>
      </c>
      <c r="GY168" s="2"/>
      <c r="GZ168" s="2"/>
      <c r="HA168" s="2">
        <v>0</v>
      </c>
      <c r="HB168" s="2">
        <v>0</v>
      </c>
      <c r="HC168" s="2">
        <f t="shared" si="186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32</v>
      </c>
      <c r="HO168" s="2" t="s">
        <v>33</v>
      </c>
      <c r="HP168" s="2" t="s">
        <v>29</v>
      </c>
      <c r="HQ168" s="2" t="s">
        <v>29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C169">
        <f>ROW(SmtRes!A324)</f>
        <v>324</v>
      </c>
      <c r="D169">
        <f>ROW(EtalonRes!A324)</f>
        <v>324</v>
      </c>
      <c r="E169" t="s">
        <v>238</v>
      </c>
      <c r="F169" t="s">
        <v>239</v>
      </c>
      <c r="G169" t="s">
        <v>240</v>
      </c>
      <c r="H169" t="s">
        <v>224</v>
      </c>
      <c r="I169">
        <f>ROUND(6/100,7)</f>
        <v>0.06</v>
      </c>
      <c r="J169">
        <v>0</v>
      </c>
      <c r="K169">
        <f>ROUND(6/100,7)</f>
        <v>0.06</v>
      </c>
      <c r="O169">
        <f t="shared" si="156"/>
        <v>805.69</v>
      </c>
      <c r="P169">
        <f t="shared" si="157"/>
        <v>64.72</v>
      </c>
      <c r="Q169">
        <f t="shared" si="158"/>
        <v>73.06</v>
      </c>
      <c r="R169">
        <f t="shared" si="159"/>
        <v>0.43</v>
      </c>
      <c r="S169">
        <f t="shared" si="160"/>
        <v>667.91</v>
      </c>
      <c r="T169">
        <f t="shared" si="161"/>
        <v>0</v>
      </c>
      <c r="U169">
        <f t="shared" si="162"/>
        <v>1.3632</v>
      </c>
      <c r="V169">
        <f t="shared" si="163"/>
        <v>5.9999999999999995E-4</v>
      </c>
      <c r="W169">
        <f t="shared" si="164"/>
        <v>0</v>
      </c>
      <c r="X169">
        <f t="shared" si="165"/>
        <v>648.29</v>
      </c>
      <c r="Y169">
        <f t="shared" si="166"/>
        <v>340.85</v>
      </c>
      <c r="AA169">
        <v>64992409</v>
      </c>
      <c r="AB169">
        <f t="shared" si="167"/>
        <v>433.08</v>
      </c>
      <c r="AC169">
        <f t="shared" si="168"/>
        <v>69.73</v>
      </c>
      <c r="AD169">
        <f t="shared" si="187"/>
        <v>144.78</v>
      </c>
      <c r="AE169">
        <f t="shared" si="188"/>
        <v>0.14000000000000001</v>
      </c>
      <c r="AF169">
        <f t="shared" si="190"/>
        <v>218.57</v>
      </c>
      <c r="AG169">
        <f t="shared" si="169"/>
        <v>0</v>
      </c>
      <c r="AH169">
        <f t="shared" si="191"/>
        <v>22.72</v>
      </c>
      <c r="AI169">
        <f t="shared" si="189"/>
        <v>0.01</v>
      </c>
      <c r="AJ169">
        <f t="shared" si="170"/>
        <v>0</v>
      </c>
      <c r="AK169">
        <v>433.08</v>
      </c>
      <c r="AL169">
        <v>69.73</v>
      </c>
      <c r="AM169">
        <v>144.78</v>
      </c>
      <c r="AN169">
        <v>0.14000000000000001</v>
      </c>
      <c r="AO169">
        <v>218.57</v>
      </c>
      <c r="AP169">
        <v>0</v>
      </c>
      <c r="AQ169">
        <v>22.72</v>
      </c>
      <c r="AR169">
        <v>0.01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50.93</v>
      </c>
      <c r="BB169">
        <v>8.41</v>
      </c>
      <c r="BC169">
        <v>15.47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241</v>
      </c>
      <c r="BM169">
        <v>108001</v>
      </c>
      <c r="BN169">
        <v>0</v>
      </c>
      <c r="BO169" t="s">
        <v>239</v>
      </c>
      <c r="BP169">
        <v>1</v>
      </c>
      <c r="BQ169">
        <v>3</v>
      </c>
      <c r="BR169">
        <v>0</v>
      </c>
      <c r="BS169">
        <v>50.93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71"/>
        <v>805.68999999999994</v>
      </c>
      <c r="CQ169">
        <f>AC169*BC169</f>
        <v>1078.7231000000002</v>
      </c>
      <c r="CR169">
        <f>(((ET169)*BB169-(EU169)*BS169)+AE169*BS169)</f>
        <v>1217.5998</v>
      </c>
      <c r="CS169">
        <f t="shared" si="172"/>
        <v>7.1302000000000003</v>
      </c>
      <c r="CT169">
        <f t="shared" si="173"/>
        <v>11131.7701</v>
      </c>
      <c r="CU169">
        <f t="shared" si="174"/>
        <v>0</v>
      </c>
      <c r="CV169">
        <f t="shared" si="175"/>
        <v>22.72</v>
      </c>
      <c r="CW169">
        <f t="shared" si="176"/>
        <v>0.01</v>
      </c>
      <c r="CX169">
        <f t="shared" si="177"/>
        <v>0</v>
      </c>
      <c r="CY169">
        <f t="shared" si="178"/>
        <v>648.2897999999999</v>
      </c>
      <c r="CZ169">
        <f t="shared" si="179"/>
        <v>340.85339999999997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224</v>
      </c>
      <c r="DW169" t="s">
        <v>224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49994016</v>
      </c>
      <c r="EF169">
        <v>3</v>
      </c>
      <c r="EG169" t="s">
        <v>28</v>
      </c>
      <c r="EH169">
        <v>0</v>
      </c>
      <c r="EI169" t="s">
        <v>3</v>
      </c>
      <c r="EJ169">
        <v>2</v>
      </c>
      <c r="EK169">
        <v>108001</v>
      </c>
      <c r="EL169" t="s">
        <v>29</v>
      </c>
      <c r="EM169" t="s">
        <v>30</v>
      </c>
      <c r="EO169" t="s">
        <v>3</v>
      </c>
      <c r="EQ169">
        <v>131072</v>
      </c>
      <c r="ER169">
        <v>433.08</v>
      </c>
      <c r="ES169">
        <v>69.73</v>
      </c>
      <c r="ET169">
        <v>144.78</v>
      </c>
      <c r="EU169">
        <v>0.14000000000000001</v>
      </c>
      <c r="EV169">
        <v>218.57</v>
      </c>
      <c r="EW169">
        <v>22.72</v>
      </c>
      <c r="EX169">
        <v>0.01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0</v>
      </c>
      <c r="GF169">
        <v>626989465</v>
      </c>
      <c r="GG169">
        <v>2</v>
      </c>
      <c r="GH169">
        <v>1</v>
      </c>
      <c r="GI169">
        <v>2</v>
      </c>
      <c r="GJ169">
        <v>0</v>
      </c>
      <c r="GK169">
        <f>ROUND(R169*(S12)/100,2)</f>
        <v>0.69</v>
      </c>
      <c r="GL169">
        <f t="shared" si="180"/>
        <v>0</v>
      </c>
      <c r="GM169">
        <f>ROUND(O169+X169+Y169+GK169,2)+GX169</f>
        <v>1795.52</v>
      </c>
      <c r="GN169">
        <f t="shared" si="181"/>
        <v>0</v>
      </c>
      <c r="GO169">
        <f t="shared" si="182"/>
        <v>1795.52</v>
      </c>
      <c r="GP169">
        <f t="shared" si="183"/>
        <v>0</v>
      </c>
      <c r="GR169">
        <v>0</v>
      </c>
      <c r="GS169">
        <v>3</v>
      </c>
      <c r="GT169">
        <v>0</v>
      </c>
      <c r="GU169" t="s">
        <v>3</v>
      </c>
      <c r="GV169">
        <f t="shared" si="184"/>
        <v>0</v>
      </c>
      <c r="GW169">
        <v>1</v>
      </c>
      <c r="GX169">
        <f t="shared" si="185"/>
        <v>0</v>
      </c>
      <c r="HA169">
        <v>0</v>
      </c>
      <c r="HB169">
        <v>0</v>
      </c>
      <c r="HC169">
        <f t="shared" si="186"/>
        <v>0</v>
      </c>
      <c r="HE169" t="s">
        <v>3</v>
      </c>
      <c r="HF169" t="s">
        <v>3</v>
      </c>
      <c r="HM169" t="s">
        <v>3</v>
      </c>
      <c r="HN169" t="s">
        <v>32</v>
      </c>
      <c r="HO169" t="s">
        <v>33</v>
      </c>
      <c r="HP169" t="s">
        <v>29</v>
      </c>
      <c r="HQ169" t="s">
        <v>29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242</v>
      </c>
      <c r="F170" s="2" t="s">
        <v>243</v>
      </c>
      <c r="G170" s="2" t="s">
        <v>244</v>
      </c>
      <c r="H170" s="2" t="s">
        <v>165</v>
      </c>
      <c r="I170" s="2">
        <f>ROUND(ROUND(6,4),7)</f>
        <v>6</v>
      </c>
      <c r="J170" s="2">
        <v>0</v>
      </c>
      <c r="K170" s="2">
        <f>ROUND(ROUND(6,4),7)</f>
        <v>6</v>
      </c>
      <c r="L170" s="2"/>
      <c r="M170" s="2"/>
      <c r="N170" s="2"/>
      <c r="O170" s="2">
        <f t="shared" si="156"/>
        <v>328.68</v>
      </c>
      <c r="P170" s="2">
        <f t="shared" si="157"/>
        <v>328.68</v>
      </c>
      <c r="Q170" s="2">
        <f t="shared" si="158"/>
        <v>0</v>
      </c>
      <c r="R170" s="2">
        <f t="shared" si="159"/>
        <v>0</v>
      </c>
      <c r="S170" s="2">
        <f t="shared" si="160"/>
        <v>0</v>
      </c>
      <c r="T170" s="2">
        <f t="shared" si="161"/>
        <v>0</v>
      </c>
      <c r="U170" s="2">
        <f t="shared" si="162"/>
        <v>0</v>
      </c>
      <c r="V170" s="2">
        <f t="shared" si="163"/>
        <v>0</v>
      </c>
      <c r="W170" s="2">
        <f t="shared" si="164"/>
        <v>0</v>
      </c>
      <c r="X170" s="2">
        <f t="shared" si="165"/>
        <v>0</v>
      </c>
      <c r="Y170" s="2">
        <f t="shared" si="166"/>
        <v>0</v>
      </c>
      <c r="Z170" s="2"/>
      <c r="AA170" s="2">
        <v>64992411</v>
      </c>
      <c r="AB170" s="2">
        <f t="shared" si="167"/>
        <v>54.78</v>
      </c>
      <c r="AC170" s="2">
        <f t="shared" si="168"/>
        <v>54.78</v>
      </c>
      <c r="AD170" s="2">
        <f t="shared" si="187"/>
        <v>0</v>
      </c>
      <c r="AE170" s="2">
        <f t="shared" si="188"/>
        <v>0</v>
      </c>
      <c r="AF170" s="2">
        <f t="shared" si="190"/>
        <v>0</v>
      </c>
      <c r="AG170" s="2">
        <f t="shared" si="169"/>
        <v>0</v>
      </c>
      <c r="AH170" s="2">
        <f t="shared" si="191"/>
        <v>0</v>
      </c>
      <c r="AI170" s="2">
        <f t="shared" si="189"/>
        <v>0</v>
      </c>
      <c r="AJ170" s="2">
        <f t="shared" si="170"/>
        <v>0</v>
      </c>
      <c r="AK170" s="2">
        <v>54.78</v>
      </c>
      <c r="AL170" s="2">
        <v>54.78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78</v>
      </c>
      <c r="AU170" s="2">
        <v>57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2</v>
      </c>
      <c r="BJ170" s="2" t="s">
        <v>3</v>
      </c>
      <c r="BK170" s="2"/>
      <c r="BL170" s="2"/>
      <c r="BM170" s="2">
        <v>400002</v>
      </c>
      <c r="BN170" s="2">
        <v>0</v>
      </c>
      <c r="BO170" s="2" t="s">
        <v>3</v>
      </c>
      <c r="BP170" s="2">
        <v>0</v>
      </c>
      <c r="BQ170" s="2">
        <v>7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78</v>
      </c>
      <c r="CA170" s="2">
        <v>57</v>
      </c>
      <c r="CB170" s="2" t="s">
        <v>3</v>
      </c>
      <c r="CC170" s="2"/>
      <c r="CD170" s="2"/>
      <c r="CE170" s="2">
        <v>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71"/>
        <v>328.68</v>
      </c>
      <c r="CQ170" s="2">
        <f>AC170*BC170</f>
        <v>54.78</v>
      </c>
      <c r="CR170" s="2">
        <f>(((ET170)*BB170-(EU170)*BS170)+AE170*BS170)</f>
        <v>0</v>
      </c>
      <c r="CS170" s="2">
        <f t="shared" si="172"/>
        <v>0</v>
      </c>
      <c r="CT170" s="2">
        <f t="shared" si="173"/>
        <v>0</v>
      </c>
      <c r="CU170" s="2">
        <f t="shared" si="174"/>
        <v>0</v>
      </c>
      <c r="CV170" s="2">
        <f t="shared" si="175"/>
        <v>0</v>
      </c>
      <c r="CW170" s="2">
        <f t="shared" si="176"/>
        <v>0</v>
      </c>
      <c r="CX170" s="2">
        <f t="shared" si="177"/>
        <v>0</v>
      </c>
      <c r="CY170" s="2">
        <f t="shared" si="178"/>
        <v>0</v>
      </c>
      <c r="CZ170" s="2">
        <f t="shared" si="179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1010</v>
      </c>
      <c r="DV170" s="2" t="s">
        <v>165</v>
      </c>
      <c r="DW170" s="2" t="s">
        <v>165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49994505</v>
      </c>
      <c r="EF170" s="2">
        <v>7</v>
      </c>
      <c r="EG170" s="2" t="s">
        <v>152</v>
      </c>
      <c r="EH170" s="2">
        <v>109</v>
      </c>
      <c r="EI170" s="2" t="s">
        <v>153</v>
      </c>
      <c r="EJ170" s="2">
        <v>1</v>
      </c>
      <c r="EK170" s="2">
        <v>400002</v>
      </c>
      <c r="EL170" s="2" t="s">
        <v>153</v>
      </c>
      <c r="EM170" s="2" t="s">
        <v>114</v>
      </c>
      <c r="EN170" s="2"/>
      <c r="EO170" s="2" t="s">
        <v>3</v>
      </c>
      <c r="EP170" s="2"/>
      <c r="EQ170" s="2">
        <v>1703936</v>
      </c>
      <c r="ER170" s="2">
        <v>54.78</v>
      </c>
      <c r="ES170" s="2">
        <v>54.78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78</v>
      </c>
      <c r="FY170" s="2">
        <v>57</v>
      </c>
      <c r="FZ170" s="2"/>
      <c r="GA170" s="2" t="s">
        <v>3</v>
      </c>
      <c r="GB170" s="2"/>
      <c r="GC170" s="2"/>
      <c r="GD170" s="2">
        <v>1</v>
      </c>
      <c r="GE170" s="2"/>
      <c r="GF170" s="2">
        <v>-1561342116</v>
      </c>
      <c r="GG170" s="2">
        <v>2</v>
      </c>
      <c r="GH170" s="2">
        <v>0</v>
      </c>
      <c r="GI170" s="2">
        <v>-2</v>
      </c>
      <c r="GJ170" s="2">
        <v>0</v>
      </c>
      <c r="GK170" s="2">
        <v>0</v>
      </c>
      <c r="GL170" s="2">
        <f t="shared" si="180"/>
        <v>0</v>
      </c>
      <c r="GM170" s="2">
        <f>ROUND(O170+X170+Y170,2)+GX170</f>
        <v>328.68</v>
      </c>
      <c r="GN170" s="2">
        <f t="shared" si="181"/>
        <v>0</v>
      </c>
      <c r="GO170" s="2">
        <f t="shared" si="182"/>
        <v>328.68</v>
      </c>
      <c r="GP170" s="2">
        <f t="shared" si="183"/>
        <v>0</v>
      </c>
      <c r="GQ170" s="2"/>
      <c r="GR170" s="2">
        <v>0</v>
      </c>
      <c r="GS170" s="2">
        <v>0</v>
      </c>
      <c r="GT170" s="2">
        <v>0</v>
      </c>
      <c r="GU170" s="2" t="s">
        <v>3</v>
      </c>
      <c r="GV170" s="2">
        <f t="shared" si="184"/>
        <v>0</v>
      </c>
      <c r="GW170" s="2">
        <v>1</v>
      </c>
      <c r="GX170" s="2">
        <f t="shared" si="185"/>
        <v>0</v>
      </c>
      <c r="GY170" s="2"/>
      <c r="GZ170" s="2"/>
      <c r="HA170" s="2">
        <v>0</v>
      </c>
      <c r="HB170" s="2">
        <v>0</v>
      </c>
      <c r="HC170" s="2">
        <f t="shared" si="186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154</v>
      </c>
      <c r="HO170" s="2" t="s">
        <v>155</v>
      </c>
      <c r="HP170" s="2" t="s">
        <v>153</v>
      </c>
      <c r="HQ170" s="2" t="s">
        <v>153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242</v>
      </c>
      <c r="F171" t="s">
        <v>243</v>
      </c>
      <c r="G171" t="s">
        <v>244</v>
      </c>
      <c r="H171" t="s">
        <v>165</v>
      </c>
      <c r="I171">
        <f>ROUND(ROUND(6,4),7)</f>
        <v>6</v>
      </c>
      <c r="J171">
        <v>0</v>
      </c>
      <c r="K171">
        <f>ROUND(ROUND(6,4),7)</f>
        <v>6</v>
      </c>
      <c r="O171">
        <f t="shared" si="156"/>
        <v>4368</v>
      </c>
      <c r="P171">
        <f t="shared" si="157"/>
        <v>4368</v>
      </c>
      <c r="Q171">
        <f t="shared" si="158"/>
        <v>0</v>
      </c>
      <c r="R171">
        <f t="shared" si="159"/>
        <v>0</v>
      </c>
      <c r="S171">
        <f t="shared" si="160"/>
        <v>0</v>
      </c>
      <c r="T171">
        <f t="shared" si="161"/>
        <v>0</v>
      </c>
      <c r="U171">
        <f t="shared" si="162"/>
        <v>0</v>
      </c>
      <c r="V171">
        <f t="shared" si="163"/>
        <v>0</v>
      </c>
      <c r="W171">
        <f t="shared" si="164"/>
        <v>0</v>
      </c>
      <c r="X171">
        <f t="shared" si="165"/>
        <v>0</v>
      </c>
      <c r="Y171">
        <f t="shared" si="166"/>
        <v>0</v>
      </c>
      <c r="AA171">
        <v>64992409</v>
      </c>
      <c r="AB171">
        <f t="shared" si="167"/>
        <v>728</v>
      </c>
      <c r="AC171">
        <f t="shared" si="168"/>
        <v>728</v>
      </c>
      <c r="AD171">
        <f t="shared" si="187"/>
        <v>0</v>
      </c>
      <c r="AE171">
        <f t="shared" si="188"/>
        <v>0</v>
      </c>
      <c r="AF171">
        <f t="shared" si="190"/>
        <v>0</v>
      </c>
      <c r="AG171">
        <f t="shared" si="169"/>
        <v>0</v>
      </c>
      <c r="AH171">
        <f t="shared" si="191"/>
        <v>0</v>
      </c>
      <c r="AI171">
        <f t="shared" si="189"/>
        <v>0</v>
      </c>
      <c r="AJ171">
        <f t="shared" si="170"/>
        <v>0</v>
      </c>
      <c r="AK171">
        <v>728</v>
      </c>
      <c r="AL171">
        <v>728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78</v>
      </c>
      <c r="AU171">
        <v>57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9.66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7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78</v>
      </c>
      <c r="CA171">
        <v>57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71"/>
        <v>4368</v>
      </c>
      <c r="CQ171">
        <f>AC171</f>
        <v>728</v>
      </c>
      <c r="CR171">
        <f>(((ET171)-(EU171)*BS171)+AE171*BS171)</f>
        <v>0</v>
      </c>
      <c r="CS171">
        <f t="shared" si="172"/>
        <v>0</v>
      </c>
      <c r="CT171">
        <f t="shared" si="173"/>
        <v>0</v>
      </c>
      <c r="CU171">
        <f t="shared" si="174"/>
        <v>0</v>
      </c>
      <c r="CV171">
        <f t="shared" si="175"/>
        <v>0</v>
      </c>
      <c r="CW171">
        <f t="shared" si="176"/>
        <v>0</v>
      </c>
      <c r="CX171">
        <f t="shared" si="177"/>
        <v>0</v>
      </c>
      <c r="CY171">
        <f t="shared" si="178"/>
        <v>0</v>
      </c>
      <c r="CZ171">
        <f t="shared" si="179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1010</v>
      </c>
      <c r="DV171" t="s">
        <v>165</v>
      </c>
      <c r="DW171" t="s">
        <v>165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49994505</v>
      </c>
      <c r="EF171">
        <v>7</v>
      </c>
      <c r="EG171" t="s">
        <v>152</v>
      </c>
      <c r="EH171">
        <v>109</v>
      </c>
      <c r="EI171" t="s">
        <v>153</v>
      </c>
      <c r="EJ171">
        <v>1</v>
      </c>
      <c r="EK171">
        <v>400002</v>
      </c>
      <c r="EL171" t="s">
        <v>153</v>
      </c>
      <c r="EM171" t="s">
        <v>114</v>
      </c>
      <c r="EO171" t="s">
        <v>3</v>
      </c>
      <c r="EQ171">
        <v>1703936</v>
      </c>
      <c r="ER171">
        <v>75.36</v>
      </c>
      <c r="ES171">
        <v>728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728</v>
      </c>
      <c r="FQ171">
        <v>0</v>
      </c>
      <c r="FR171">
        <v>0</v>
      </c>
      <c r="FS171">
        <v>0</v>
      </c>
      <c r="FX171">
        <v>78</v>
      </c>
      <c r="FY171">
        <v>57</v>
      </c>
      <c r="GA171" t="s">
        <v>3</v>
      </c>
      <c r="GD171">
        <v>0</v>
      </c>
      <c r="GF171">
        <v>-1561342116</v>
      </c>
      <c r="GG171">
        <v>2</v>
      </c>
      <c r="GH171">
        <v>3</v>
      </c>
      <c r="GI171">
        <v>5</v>
      </c>
      <c r="GJ171">
        <v>0</v>
      </c>
      <c r="GK171">
        <f>ROUND(R171*(S12)/100,2)</f>
        <v>0</v>
      </c>
      <c r="GL171">
        <f t="shared" si="180"/>
        <v>0</v>
      </c>
      <c r="GM171">
        <f>ROUND(O171+X171+Y171+GK171,2)+GX171</f>
        <v>4368</v>
      </c>
      <c r="GN171">
        <f t="shared" si="181"/>
        <v>0</v>
      </c>
      <c r="GO171">
        <f t="shared" si="182"/>
        <v>4368</v>
      </c>
      <c r="GP171">
        <f t="shared" si="183"/>
        <v>0</v>
      </c>
      <c r="GR171">
        <v>1</v>
      </c>
      <c r="GS171">
        <v>1</v>
      </c>
      <c r="GT171">
        <v>0</v>
      </c>
      <c r="GU171" t="s">
        <v>3</v>
      </c>
      <c r="GV171">
        <f t="shared" si="184"/>
        <v>0</v>
      </c>
      <c r="GW171">
        <v>1</v>
      </c>
      <c r="GX171">
        <f t="shared" si="185"/>
        <v>0</v>
      </c>
      <c r="HA171">
        <v>0</v>
      </c>
      <c r="HB171">
        <v>0</v>
      </c>
      <c r="HC171">
        <f t="shared" si="186"/>
        <v>0</v>
      </c>
      <c r="HE171" t="s">
        <v>3</v>
      </c>
      <c r="HF171" t="s">
        <v>3</v>
      </c>
      <c r="HG171">
        <f>ROUND(AC171*I171,2)</f>
        <v>4368</v>
      </c>
      <c r="HM171" t="s">
        <v>3</v>
      </c>
      <c r="HN171" t="s">
        <v>154</v>
      </c>
      <c r="HO171" t="s">
        <v>155</v>
      </c>
      <c r="HP171" t="s">
        <v>153</v>
      </c>
      <c r="HQ171" t="s">
        <v>153</v>
      </c>
      <c r="HS171">
        <v>0</v>
      </c>
      <c r="IK171">
        <v>0</v>
      </c>
    </row>
    <row r="173" spans="1:255" x14ac:dyDescent="0.2">
      <c r="A173" s="3">
        <v>51</v>
      </c>
      <c r="B173" s="3">
        <f>B148</f>
        <v>1</v>
      </c>
      <c r="C173" s="3">
        <f>A148</f>
        <v>4</v>
      </c>
      <c r="D173" s="3">
        <f>ROW(A148)</f>
        <v>148</v>
      </c>
      <c r="E173" s="3"/>
      <c r="F173" s="3" t="str">
        <f>IF(F148&lt;&gt;"",F148,"")</f>
        <v>Новый раздел</v>
      </c>
      <c r="G173" s="3" t="str">
        <f>IF(G148&lt;&gt;"",G148,"")</f>
        <v>Открытая часть ПП 220кВ</v>
      </c>
      <c r="H173" s="3">
        <v>0</v>
      </c>
      <c r="I173" s="3"/>
      <c r="J173" s="3"/>
      <c r="K173" s="3"/>
      <c r="L173" s="3"/>
      <c r="M173" s="3"/>
      <c r="N173" s="3"/>
      <c r="O173" s="3">
        <f t="shared" ref="O173:T173" si="192">ROUND(AB173,2)</f>
        <v>33049.089999999997</v>
      </c>
      <c r="P173" s="3">
        <f t="shared" si="192"/>
        <v>29618.720000000001</v>
      </c>
      <c r="Q173" s="3">
        <f t="shared" si="192"/>
        <v>2648.14</v>
      </c>
      <c r="R173" s="3">
        <f t="shared" si="192"/>
        <v>205.27</v>
      </c>
      <c r="S173" s="3">
        <f t="shared" si="192"/>
        <v>782.23</v>
      </c>
      <c r="T173" s="3">
        <f t="shared" si="192"/>
        <v>0</v>
      </c>
      <c r="U173" s="3">
        <f>AH173</f>
        <v>81.313199999999995</v>
      </c>
      <c r="V173" s="3">
        <f>AI173</f>
        <v>18.026999999999997</v>
      </c>
      <c r="W173" s="3">
        <f>ROUND(AJ173,2)</f>
        <v>0</v>
      </c>
      <c r="X173" s="3">
        <f>ROUND(AK173,2)</f>
        <v>957.87</v>
      </c>
      <c r="Y173" s="3">
        <f>ROUND(AL173,2)</f>
        <v>503.63</v>
      </c>
      <c r="Z173" s="3"/>
      <c r="AA173" s="3"/>
      <c r="AB173" s="3">
        <f>ROUND(SUMIF(AA152:AA171,"=64992411",O152:O171),2)</f>
        <v>33049.089999999997</v>
      </c>
      <c r="AC173" s="3">
        <f>ROUND(SUMIF(AA152:AA171,"=64992411",P152:P171),2)</f>
        <v>29618.720000000001</v>
      </c>
      <c r="AD173" s="3">
        <f>ROUND(SUMIF(AA152:AA171,"=64992411",Q152:Q171),2)</f>
        <v>2648.14</v>
      </c>
      <c r="AE173" s="3">
        <f>ROUND(SUMIF(AA152:AA171,"=64992411",R152:R171),2)</f>
        <v>205.27</v>
      </c>
      <c r="AF173" s="3">
        <f>ROUND(SUMIF(AA152:AA171,"=64992411",S152:S171),2)</f>
        <v>782.23</v>
      </c>
      <c r="AG173" s="3">
        <f>ROUND(SUMIF(AA152:AA171,"=64992411",T152:T171),2)</f>
        <v>0</v>
      </c>
      <c r="AH173" s="3">
        <f>SUMIF(AA152:AA171,"=64992411",U152:U171)</f>
        <v>81.313199999999995</v>
      </c>
      <c r="AI173" s="3">
        <f>SUMIF(AA152:AA171,"=64992411",V152:V171)</f>
        <v>18.026999999999997</v>
      </c>
      <c r="AJ173" s="3">
        <f>ROUND(SUMIF(AA152:AA171,"=64992411",W152:W171),2)</f>
        <v>0</v>
      </c>
      <c r="AK173" s="3">
        <f>ROUND(SUMIF(AA152:AA171,"=64992411",X152:X171),2)</f>
        <v>957.87</v>
      </c>
      <c r="AL173" s="3">
        <f>ROUND(SUMIF(AA152:AA171,"=64992411",Y152:Y171),2)</f>
        <v>503.63</v>
      </c>
      <c r="AM173" s="3"/>
      <c r="AN173" s="3"/>
      <c r="AO173" s="3">
        <f t="shared" ref="AO173:BD173" si="193">ROUND(BX173,2)</f>
        <v>0</v>
      </c>
      <c r="AP173" s="3">
        <f t="shared" si="193"/>
        <v>0</v>
      </c>
      <c r="AQ173" s="3">
        <f t="shared" si="193"/>
        <v>0</v>
      </c>
      <c r="AR173" s="3">
        <f t="shared" si="193"/>
        <v>34510.589999999997</v>
      </c>
      <c r="AS173" s="3">
        <f t="shared" si="193"/>
        <v>0</v>
      </c>
      <c r="AT173" s="3">
        <f t="shared" si="193"/>
        <v>34510.589999999997</v>
      </c>
      <c r="AU173" s="3">
        <f t="shared" si="193"/>
        <v>0</v>
      </c>
      <c r="AV173" s="3">
        <f t="shared" si="193"/>
        <v>29618.720000000001</v>
      </c>
      <c r="AW173" s="3">
        <f t="shared" si="193"/>
        <v>29618.720000000001</v>
      </c>
      <c r="AX173" s="3">
        <f t="shared" si="193"/>
        <v>0</v>
      </c>
      <c r="AY173" s="3">
        <f t="shared" si="193"/>
        <v>29618.720000000001</v>
      </c>
      <c r="AZ173" s="3">
        <f t="shared" si="193"/>
        <v>0</v>
      </c>
      <c r="BA173" s="3">
        <f t="shared" si="193"/>
        <v>0</v>
      </c>
      <c r="BB173" s="3">
        <f t="shared" si="193"/>
        <v>0</v>
      </c>
      <c r="BC173" s="3">
        <f t="shared" si="193"/>
        <v>0</v>
      </c>
      <c r="BD173" s="3">
        <f t="shared" si="193"/>
        <v>0</v>
      </c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>
        <f>ROUND(SUMIF(AA152:AA171,"=64992411",FQ152:FQ171),2)</f>
        <v>0</v>
      </c>
      <c r="BY173" s="3">
        <f>ROUND(SUMIF(AA152:AA171,"=64992411",FR152:FR171),2)</f>
        <v>0</v>
      </c>
      <c r="BZ173" s="3">
        <f>ROUND(SUMIF(AA152:AA171,"=64992411",GL152:GL171),2)</f>
        <v>0</v>
      </c>
      <c r="CA173" s="3">
        <f>ROUND(SUMIF(AA152:AA171,"=64992411",GM152:GM171),2)</f>
        <v>34510.589999999997</v>
      </c>
      <c r="CB173" s="3">
        <f>ROUND(SUMIF(AA152:AA171,"=64992411",GN152:GN171),2)</f>
        <v>0</v>
      </c>
      <c r="CC173" s="3">
        <f>ROUND(SUMIF(AA152:AA171,"=64992411",GO152:GO171),2)</f>
        <v>34510.589999999997</v>
      </c>
      <c r="CD173" s="3">
        <f>ROUND(SUMIF(AA152:AA171,"=64992411",GP152:GP171),2)</f>
        <v>0</v>
      </c>
      <c r="CE173" s="3">
        <f>AC173-BX173</f>
        <v>29618.720000000001</v>
      </c>
      <c r="CF173" s="3">
        <f>AC173-BY173</f>
        <v>29618.720000000001</v>
      </c>
      <c r="CG173" s="3">
        <f>BX173-BZ173</f>
        <v>0</v>
      </c>
      <c r="CH173" s="3">
        <f>AC173-BX173-BY173+BZ173</f>
        <v>29618.720000000001</v>
      </c>
      <c r="CI173" s="3">
        <f>BY173-BZ173</f>
        <v>0</v>
      </c>
      <c r="CJ173" s="3">
        <f>ROUND(SUMIF(AA152:AA171,"=64992411",GX152:GX171),2)</f>
        <v>0</v>
      </c>
      <c r="CK173" s="3">
        <f>ROUND(SUMIF(AA152:AA171,"=64992411",GY152:GY171),2)</f>
        <v>0</v>
      </c>
      <c r="CL173" s="3">
        <f>ROUND(SUMIF(AA152:AA171,"=64992411",GZ152:GZ171),2)</f>
        <v>0</v>
      </c>
      <c r="CM173" s="3">
        <f>ROUND(SUMIF(AA152:AA171,"=64992411",HD152:HD171),2)</f>
        <v>0</v>
      </c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4">
        <f t="shared" ref="DG173:DL173" si="194">ROUND(DT173,2)</f>
        <v>375076.66</v>
      </c>
      <c r="DH173" s="4">
        <f t="shared" si="194"/>
        <v>309862.59000000003</v>
      </c>
      <c r="DI173" s="4">
        <f t="shared" si="194"/>
        <v>25374.71</v>
      </c>
      <c r="DJ173" s="4">
        <f t="shared" si="194"/>
        <v>10454.19</v>
      </c>
      <c r="DK173" s="4">
        <f t="shared" si="194"/>
        <v>39839.360000000001</v>
      </c>
      <c r="DL173" s="4">
        <f t="shared" si="194"/>
        <v>0</v>
      </c>
      <c r="DM173" s="4">
        <f>DZ173</f>
        <v>81.313199999999995</v>
      </c>
      <c r="DN173" s="4">
        <f>EA173</f>
        <v>18.026999999999997</v>
      </c>
      <c r="DO173" s="4">
        <f>ROUND(EB173,2)</f>
        <v>0</v>
      </c>
      <c r="DP173" s="4">
        <f>ROUND(EC173,2)</f>
        <v>48784.74</v>
      </c>
      <c r="DQ173" s="4">
        <f>ROUND(ED173,2)</f>
        <v>25649.72</v>
      </c>
      <c r="DR173" s="4"/>
      <c r="DS173" s="4"/>
      <c r="DT173" s="4">
        <f>ROUND(SUMIF(AA152:AA171,"=64992409",O152:O171),2)</f>
        <v>375076.66</v>
      </c>
      <c r="DU173" s="4">
        <f>ROUND(SUMIF(AA152:AA171,"=64992409",P152:P171),2)</f>
        <v>309862.59000000003</v>
      </c>
      <c r="DV173" s="4">
        <f>ROUND(SUMIF(AA152:AA171,"=64992409",Q152:Q171),2)</f>
        <v>25374.71</v>
      </c>
      <c r="DW173" s="4">
        <f>ROUND(SUMIF(AA152:AA171,"=64992409",R152:R171),2)</f>
        <v>10454.19</v>
      </c>
      <c r="DX173" s="4">
        <f>ROUND(SUMIF(AA152:AA171,"=64992409",S152:S171),2)</f>
        <v>39839.360000000001</v>
      </c>
      <c r="DY173" s="4">
        <f>ROUND(SUMIF(AA152:AA171,"=64992409",T152:T171),2)</f>
        <v>0</v>
      </c>
      <c r="DZ173" s="4">
        <f>SUMIF(AA152:AA171,"=64992409",U152:U171)</f>
        <v>81.313199999999995</v>
      </c>
      <c r="EA173" s="4">
        <f>SUMIF(AA152:AA171,"=64992409",V152:V171)</f>
        <v>18.026999999999997</v>
      </c>
      <c r="EB173" s="4">
        <f>ROUND(SUMIF(AA152:AA171,"=64992409",W152:W171),2)</f>
        <v>0</v>
      </c>
      <c r="EC173" s="4">
        <f>ROUND(SUMIF(AA152:AA171,"=64992409",X152:X171),2)</f>
        <v>48784.74</v>
      </c>
      <c r="ED173" s="4">
        <f>ROUND(SUMIF(AA152:AA171,"=64992409",Y152:Y171),2)</f>
        <v>25649.72</v>
      </c>
      <c r="EE173" s="4"/>
      <c r="EF173" s="4"/>
      <c r="EG173" s="4">
        <f t="shared" ref="EG173:EV173" si="195">ROUND(FP173,2)</f>
        <v>0</v>
      </c>
      <c r="EH173" s="4">
        <f t="shared" si="195"/>
        <v>0</v>
      </c>
      <c r="EI173" s="4">
        <f t="shared" si="195"/>
        <v>0</v>
      </c>
      <c r="EJ173" s="4">
        <f t="shared" si="195"/>
        <v>466237.83</v>
      </c>
      <c r="EK173" s="4">
        <f t="shared" si="195"/>
        <v>0</v>
      </c>
      <c r="EL173" s="4">
        <f t="shared" si="195"/>
        <v>466237.83</v>
      </c>
      <c r="EM173" s="4">
        <f t="shared" si="195"/>
        <v>0</v>
      </c>
      <c r="EN173" s="4">
        <f t="shared" si="195"/>
        <v>309862.59000000003</v>
      </c>
      <c r="EO173" s="4">
        <f t="shared" si="195"/>
        <v>309862.59000000003</v>
      </c>
      <c r="EP173" s="4">
        <f t="shared" si="195"/>
        <v>0</v>
      </c>
      <c r="EQ173" s="4">
        <f t="shared" si="195"/>
        <v>309862.59000000003</v>
      </c>
      <c r="ER173" s="4">
        <f t="shared" si="195"/>
        <v>0</v>
      </c>
      <c r="ES173" s="4">
        <f t="shared" si="195"/>
        <v>0</v>
      </c>
      <c r="ET173" s="4">
        <f t="shared" si="195"/>
        <v>0</v>
      </c>
      <c r="EU173" s="4">
        <f t="shared" si="195"/>
        <v>0</v>
      </c>
      <c r="EV173" s="4">
        <f t="shared" si="195"/>
        <v>0</v>
      </c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>
        <f>ROUND(SUMIF(AA152:AA171,"=64992409",FQ152:FQ171),2)</f>
        <v>0</v>
      </c>
      <c r="FQ173" s="4">
        <f>ROUND(SUMIF(AA152:AA171,"=64992409",FR152:FR171),2)</f>
        <v>0</v>
      </c>
      <c r="FR173" s="4">
        <f>ROUND(SUMIF(AA152:AA171,"=64992409",GL152:GL171),2)</f>
        <v>0</v>
      </c>
      <c r="FS173" s="4">
        <f>ROUND(SUMIF(AA152:AA171,"=64992409",GM152:GM171),2)</f>
        <v>466237.83</v>
      </c>
      <c r="FT173" s="4">
        <f>ROUND(SUMIF(AA152:AA171,"=64992409",GN152:GN171),2)</f>
        <v>0</v>
      </c>
      <c r="FU173" s="4">
        <f>ROUND(SUMIF(AA152:AA171,"=64992409",GO152:GO171),2)</f>
        <v>466237.83</v>
      </c>
      <c r="FV173" s="4">
        <f>ROUND(SUMIF(AA152:AA171,"=64992409",GP152:GP171),2)</f>
        <v>0</v>
      </c>
      <c r="FW173" s="4">
        <f>DU173-FP173</f>
        <v>309862.59000000003</v>
      </c>
      <c r="FX173" s="4">
        <f>DU173-FQ173</f>
        <v>309862.59000000003</v>
      </c>
      <c r="FY173" s="4">
        <f>FP173-FR173</f>
        <v>0</v>
      </c>
      <c r="FZ173" s="4">
        <f>DU173-FP173-FQ173+FR173</f>
        <v>309862.59000000003</v>
      </c>
      <c r="GA173" s="4">
        <f>FQ173-FR173</f>
        <v>0</v>
      </c>
      <c r="GB173" s="4">
        <f>ROUND(SUMIF(AA152:AA171,"=64992409",GX152:GX171),2)</f>
        <v>0</v>
      </c>
      <c r="GC173" s="4">
        <f>ROUND(SUMIF(AA152:AA171,"=64992409",GY152:GY171),2)</f>
        <v>0</v>
      </c>
      <c r="GD173" s="4">
        <f>ROUND(SUMIF(AA152:AA171,"=64992409",GZ152:GZ171),2)</f>
        <v>0</v>
      </c>
      <c r="GE173" s="4">
        <f>ROUND(SUMIF(AA152:AA171,"=64992409",HD152:HD171),2)</f>
        <v>0</v>
      </c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201</v>
      </c>
      <c r="F175" s="5">
        <f>ROUND(Source!O173,O175)</f>
        <v>33049.089999999997</v>
      </c>
      <c r="G175" s="5" t="s">
        <v>94</v>
      </c>
      <c r="H175" s="5" t="s">
        <v>95</v>
      </c>
      <c r="I175" s="5"/>
      <c r="J175" s="5"/>
      <c r="K175" s="5">
        <v>201</v>
      </c>
      <c r="L175" s="5">
        <v>1</v>
      </c>
      <c r="M175" s="5">
        <v>3</v>
      </c>
      <c r="N175" s="5" t="s">
        <v>3</v>
      </c>
      <c r="O175" s="5">
        <v>2</v>
      </c>
      <c r="P175" s="5">
        <f>ROUND(Source!DG173,O175)</f>
        <v>375076.66</v>
      </c>
      <c r="Q175" s="5"/>
      <c r="R175" s="5"/>
      <c r="S175" s="5"/>
      <c r="T175" s="5"/>
      <c r="U175" s="5"/>
      <c r="V175" s="5"/>
      <c r="W175" s="5">
        <v>33049.090000000004</v>
      </c>
      <c r="X175" s="5">
        <v>1</v>
      </c>
      <c r="Y175" s="5">
        <v>33049.090000000004</v>
      </c>
      <c r="Z175" s="5">
        <v>375076.66000000003</v>
      </c>
      <c r="AA175" s="5">
        <v>1</v>
      </c>
      <c r="AB175" s="5">
        <v>375076.66000000003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202</v>
      </c>
      <c r="F176" s="5">
        <f>ROUND(Source!P173,O176)</f>
        <v>29618.720000000001</v>
      </c>
      <c r="G176" s="5" t="s">
        <v>96</v>
      </c>
      <c r="H176" s="5" t="s">
        <v>97</v>
      </c>
      <c r="I176" s="5"/>
      <c r="J176" s="5"/>
      <c r="K176" s="5">
        <v>202</v>
      </c>
      <c r="L176" s="5">
        <v>2</v>
      </c>
      <c r="M176" s="5">
        <v>3</v>
      </c>
      <c r="N176" s="5" t="s">
        <v>3</v>
      </c>
      <c r="O176" s="5">
        <v>2</v>
      </c>
      <c r="P176" s="5">
        <f>ROUND(Source!DH173,O176)</f>
        <v>309862.59000000003</v>
      </c>
      <c r="Q176" s="5"/>
      <c r="R176" s="5"/>
      <c r="S176" s="5"/>
      <c r="T176" s="5"/>
      <c r="U176" s="5"/>
      <c r="V176" s="5"/>
      <c r="W176" s="5">
        <v>29618.720000000001</v>
      </c>
      <c r="X176" s="5">
        <v>1</v>
      </c>
      <c r="Y176" s="5">
        <v>29618.720000000001</v>
      </c>
      <c r="Z176" s="5">
        <v>309862.59000000003</v>
      </c>
      <c r="AA176" s="5">
        <v>1</v>
      </c>
      <c r="AB176" s="5">
        <v>309862.59000000003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222</v>
      </c>
      <c r="F177" s="5">
        <f>ROUND(Source!AO173,O177)</f>
        <v>0</v>
      </c>
      <c r="G177" s="5" t="s">
        <v>98</v>
      </c>
      <c r="H177" s="5" t="s">
        <v>99</v>
      </c>
      <c r="I177" s="5"/>
      <c r="J177" s="5"/>
      <c r="K177" s="5">
        <v>222</v>
      </c>
      <c r="L177" s="5">
        <v>3</v>
      </c>
      <c r="M177" s="5">
        <v>3</v>
      </c>
      <c r="N177" s="5" t="s">
        <v>3</v>
      </c>
      <c r="O177" s="5">
        <v>2</v>
      </c>
      <c r="P177" s="5">
        <f>ROUND(Source!EG173,O177)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225</v>
      </c>
      <c r="F178" s="5">
        <f>ROUND(Source!AV173,O178)</f>
        <v>29618.720000000001</v>
      </c>
      <c r="G178" s="5" t="s">
        <v>100</v>
      </c>
      <c r="H178" s="5" t="s">
        <v>101</v>
      </c>
      <c r="I178" s="5"/>
      <c r="J178" s="5"/>
      <c r="K178" s="5">
        <v>225</v>
      </c>
      <c r="L178" s="5">
        <v>4</v>
      </c>
      <c r="M178" s="5">
        <v>3</v>
      </c>
      <c r="N178" s="5" t="s">
        <v>3</v>
      </c>
      <c r="O178" s="5">
        <v>2</v>
      </c>
      <c r="P178" s="5">
        <f>ROUND(Source!EN173,O178)</f>
        <v>309862.59000000003</v>
      </c>
      <c r="Q178" s="5"/>
      <c r="R178" s="5"/>
      <c r="S178" s="5"/>
      <c r="T178" s="5"/>
      <c r="U178" s="5"/>
      <c r="V178" s="5"/>
      <c r="W178" s="5">
        <v>29618.720000000001</v>
      </c>
      <c r="X178" s="5">
        <v>1</v>
      </c>
      <c r="Y178" s="5">
        <v>29618.720000000001</v>
      </c>
      <c r="Z178" s="5">
        <v>309862.59000000003</v>
      </c>
      <c r="AA178" s="5">
        <v>1</v>
      </c>
      <c r="AB178" s="5">
        <v>309862.59000000003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226</v>
      </c>
      <c r="F179" s="5">
        <f>ROUND(Source!AW173,O179)</f>
        <v>29618.720000000001</v>
      </c>
      <c r="G179" s="5" t="s">
        <v>102</v>
      </c>
      <c r="H179" s="5" t="s">
        <v>103</v>
      </c>
      <c r="I179" s="5"/>
      <c r="J179" s="5"/>
      <c r="K179" s="5">
        <v>226</v>
      </c>
      <c r="L179" s="5">
        <v>5</v>
      </c>
      <c r="M179" s="5">
        <v>3</v>
      </c>
      <c r="N179" s="5" t="s">
        <v>3</v>
      </c>
      <c r="O179" s="5">
        <v>2</v>
      </c>
      <c r="P179" s="5">
        <f>ROUND(Source!EO173,O179)</f>
        <v>309862.59000000003</v>
      </c>
      <c r="Q179" s="5"/>
      <c r="R179" s="5"/>
      <c r="S179" s="5"/>
      <c r="T179" s="5"/>
      <c r="U179" s="5"/>
      <c r="V179" s="5"/>
      <c r="W179" s="5">
        <v>29618.720000000001</v>
      </c>
      <c r="X179" s="5">
        <v>1</v>
      </c>
      <c r="Y179" s="5">
        <v>29618.720000000001</v>
      </c>
      <c r="Z179" s="5">
        <v>309862.59000000003</v>
      </c>
      <c r="AA179" s="5">
        <v>1</v>
      </c>
      <c r="AB179" s="5">
        <v>309862.59000000003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227</v>
      </c>
      <c r="F180" s="5">
        <f>ROUND(Source!AX173,O180)</f>
        <v>0</v>
      </c>
      <c r="G180" s="5" t="s">
        <v>104</v>
      </c>
      <c r="H180" s="5" t="s">
        <v>105</v>
      </c>
      <c r="I180" s="5"/>
      <c r="J180" s="5"/>
      <c r="K180" s="5">
        <v>227</v>
      </c>
      <c r="L180" s="5">
        <v>6</v>
      </c>
      <c r="M180" s="5">
        <v>3</v>
      </c>
      <c r="N180" s="5" t="s">
        <v>3</v>
      </c>
      <c r="O180" s="5">
        <v>2</v>
      </c>
      <c r="P180" s="5">
        <f>ROUND(Source!EP173,O180)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228</v>
      </c>
      <c r="F181" s="5">
        <f>ROUND(Source!AY173,O181)</f>
        <v>29618.720000000001</v>
      </c>
      <c r="G181" s="5" t="s">
        <v>106</v>
      </c>
      <c r="H181" s="5" t="s">
        <v>107</v>
      </c>
      <c r="I181" s="5"/>
      <c r="J181" s="5"/>
      <c r="K181" s="5">
        <v>228</v>
      </c>
      <c r="L181" s="5">
        <v>7</v>
      </c>
      <c r="M181" s="5">
        <v>3</v>
      </c>
      <c r="N181" s="5" t="s">
        <v>3</v>
      </c>
      <c r="O181" s="5">
        <v>2</v>
      </c>
      <c r="P181" s="5">
        <f>ROUND(Source!EQ173,O181)</f>
        <v>309862.59000000003</v>
      </c>
      <c r="Q181" s="5"/>
      <c r="R181" s="5"/>
      <c r="S181" s="5"/>
      <c r="T181" s="5"/>
      <c r="U181" s="5"/>
      <c r="V181" s="5"/>
      <c r="W181" s="5">
        <v>29618.720000000001</v>
      </c>
      <c r="X181" s="5">
        <v>1</v>
      </c>
      <c r="Y181" s="5">
        <v>29618.720000000001</v>
      </c>
      <c r="Z181" s="5">
        <v>309862.59000000003</v>
      </c>
      <c r="AA181" s="5">
        <v>1</v>
      </c>
      <c r="AB181" s="5">
        <v>309862.59000000003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216</v>
      </c>
      <c r="F182" s="5">
        <f>ROUND(Source!AP173,O182)</f>
        <v>0</v>
      </c>
      <c r="G182" s="5" t="s">
        <v>108</v>
      </c>
      <c r="H182" s="5" t="s">
        <v>109</v>
      </c>
      <c r="I182" s="5"/>
      <c r="J182" s="5"/>
      <c r="K182" s="5">
        <v>216</v>
      </c>
      <c r="L182" s="5">
        <v>8</v>
      </c>
      <c r="M182" s="5">
        <v>3</v>
      </c>
      <c r="N182" s="5" t="s">
        <v>3</v>
      </c>
      <c r="O182" s="5">
        <v>2</v>
      </c>
      <c r="P182" s="5">
        <f>ROUND(Source!EH173,O182)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223</v>
      </c>
      <c r="F183" s="5">
        <f>ROUND(Source!AQ173,O183)</f>
        <v>0</v>
      </c>
      <c r="G183" s="5" t="s">
        <v>110</v>
      </c>
      <c r="H183" s="5" t="s">
        <v>111</v>
      </c>
      <c r="I183" s="5"/>
      <c r="J183" s="5"/>
      <c r="K183" s="5">
        <v>223</v>
      </c>
      <c r="L183" s="5">
        <v>9</v>
      </c>
      <c r="M183" s="5">
        <v>3</v>
      </c>
      <c r="N183" s="5" t="s">
        <v>3</v>
      </c>
      <c r="O183" s="5">
        <v>2</v>
      </c>
      <c r="P183" s="5">
        <f>ROUND(Source!EI173,O183)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229</v>
      </c>
      <c r="F184" s="5">
        <f>ROUND(Source!AZ173,O184)</f>
        <v>0</v>
      </c>
      <c r="G184" s="5" t="s">
        <v>112</v>
      </c>
      <c r="H184" s="5" t="s">
        <v>113</v>
      </c>
      <c r="I184" s="5"/>
      <c r="J184" s="5"/>
      <c r="K184" s="5">
        <v>229</v>
      </c>
      <c r="L184" s="5">
        <v>10</v>
      </c>
      <c r="M184" s="5">
        <v>3</v>
      </c>
      <c r="N184" s="5" t="s">
        <v>3</v>
      </c>
      <c r="O184" s="5">
        <v>2</v>
      </c>
      <c r="P184" s="5">
        <f>ROUND(Source!ER173,O184)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203</v>
      </c>
      <c r="F185" s="5">
        <f>ROUND(Source!Q173,O185)</f>
        <v>2648.14</v>
      </c>
      <c r="G185" s="5" t="s">
        <v>114</v>
      </c>
      <c r="H185" s="5" t="s">
        <v>115</v>
      </c>
      <c r="I185" s="5"/>
      <c r="J185" s="5"/>
      <c r="K185" s="5">
        <v>203</v>
      </c>
      <c r="L185" s="5">
        <v>11</v>
      </c>
      <c r="M185" s="5">
        <v>3</v>
      </c>
      <c r="N185" s="5" t="s">
        <v>3</v>
      </c>
      <c r="O185" s="5">
        <v>2</v>
      </c>
      <c r="P185" s="5">
        <f>ROUND(Source!DI173,O185)</f>
        <v>25374.71</v>
      </c>
      <c r="Q185" s="5"/>
      <c r="R185" s="5"/>
      <c r="S185" s="5"/>
      <c r="T185" s="5"/>
      <c r="U185" s="5"/>
      <c r="V185" s="5"/>
      <c r="W185" s="5">
        <v>2648.1400000000003</v>
      </c>
      <c r="X185" s="5">
        <v>1</v>
      </c>
      <c r="Y185" s="5">
        <v>2648.1400000000003</v>
      </c>
      <c r="Z185" s="5">
        <v>25374.71</v>
      </c>
      <c r="AA185" s="5">
        <v>1</v>
      </c>
      <c r="AB185" s="5">
        <v>25374.71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231</v>
      </c>
      <c r="F186" s="5">
        <f>ROUND(Source!BB173,O186)</f>
        <v>0</v>
      </c>
      <c r="G186" s="5" t="s">
        <v>116</v>
      </c>
      <c r="H186" s="5" t="s">
        <v>117</v>
      </c>
      <c r="I186" s="5"/>
      <c r="J186" s="5"/>
      <c r="K186" s="5">
        <v>231</v>
      </c>
      <c r="L186" s="5">
        <v>12</v>
      </c>
      <c r="M186" s="5">
        <v>3</v>
      </c>
      <c r="N186" s="5" t="s">
        <v>3</v>
      </c>
      <c r="O186" s="5">
        <v>2</v>
      </c>
      <c r="P186" s="5">
        <f>ROUND(Source!ET173,O186)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204</v>
      </c>
      <c r="F187" s="5">
        <f>ROUND(Source!R173,O187)</f>
        <v>205.27</v>
      </c>
      <c r="G187" s="5" t="s">
        <v>118</v>
      </c>
      <c r="H187" s="5" t="s">
        <v>119</v>
      </c>
      <c r="I187" s="5"/>
      <c r="J187" s="5"/>
      <c r="K187" s="5">
        <v>204</v>
      </c>
      <c r="L187" s="5">
        <v>13</v>
      </c>
      <c r="M187" s="5">
        <v>3</v>
      </c>
      <c r="N187" s="5" t="s">
        <v>3</v>
      </c>
      <c r="O187" s="5">
        <v>2</v>
      </c>
      <c r="P187" s="5">
        <f>ROUND(Source!DJ173,O187)</f>
        <v>10454.19</v>
      </c>
      <c r="Q187" s="5"/>
      <c r="R187" s="5"/>
      <c r="S187" s="5"/>
      <c r="T187" s="5"/>
      <c r="U187" s="5"/>
      <c r="V187" s="5"/>
      <c r="W187" s="5">
        <v>205.27</v>
      </c>
      <c r="X187" s="5">
        <v>1</v>
      </c>
      <c r="Y187" s="5">
        <v>205.27</v>
      </c>
      <c r="Z187" s="5">
        <v>10454.189999999999</v>
      </c>
      <c r="AA187" s="5">
        <v>1</v>
      </c>
      <c r="AB187" s="5">
        <v>10454.189999999999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205</v>
      </c>
      <c r="F188" s="5">
        <f>ROUND(Source!S173,O188)</f>
        <v>782.23</v>
      </c>
      <c r="G188" s="5" t="s">
        <v>120</v>
      </c>
      <c r="H188" s="5" t="s">
        <v>121</v>
      </c>
      <c r="I188" s="5"/>
      <c r="J188" s="5"/>
      <c r="K188" s="5">
        <v>205</v>
      </c>
      <c r="L188" s="5">
        <v>14</v>
      </c>
      <c r="M188" s="5">
        <v>3</v>
      </c>
      <c r="N188" s="5" t="s">
        <v>3</v>
      </c>
      <c r="O188" s="5">
        <v>2</v>
      </c>
      <c r="P188" s="5">
        <f>ROUND(Source!DK173,O188)</f>
        <v>39839.360000000001</v>
      </c>
      <c r="Q188" s="5"/>
      <c r="R188" s="5"/>
      <c r="S188" s="5"/>
      <c r="T188" s="5"/>
      <c r="U188" s="5"/>
      <c r="V188" s="5"/>
      <c r="W188" s="5">
        <v>782.23</v>
      </c>
      <c r="X188" s="5">
        <v>1</v>
      </c>
      <c r="Y188" s="5">
        <v>782.23</v>
      </c>
      <c r="Z188" s="5">
        <v>39839.360000000001</v>
      </c>
      <c r="AA188" s="5">
        <v>1</v>
      </c>
      <c r="AB188" s="5">
        <v>39839.360000000001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232</v>
      </c>
      <c r="F189" s="5">
        <f>ROUND(Source!BC173,O189)</f>
        <v>0</v>
      </c>
      <c r="G189" s="5" t="s">
        <v>122</v>
      </c>
      <c r="H189" s="5" t="s">
        <v>123</v>
      </c>
      <c r="I189" s="5"/>
      <c r="J189" s="5"/>
      <c r="K189" s="5">
        <v>232</v>
      </c>
      <c r="L189" s="5">
        <v>15</v>
      </c>
      <c r="M189" s="5">
        <v>3</v>
      </c>
      <c r="N189" s="5" t="s">
        <v>3</v>
      </c>
      <c r="O189" s="5">
        <v>2</v>
      </c>
      <c r="P189" s="5">
        <f>ROUND(Source!EU173,O189)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214</v>
      </c>
      <c r="F190" s="5">
        <f>ROUND(Source!AS173,O190)</f>
        <v>0</v>
      </c>
      <c r="G190" s="5" t="s">
        <v>124</v>
      </c>
      <c r="H190" s="5" t="s">
        <v>125</v>
      </c>
      <c r="I190" s="5"/>
      <c r="J190" s="5"/>
      <c r="K190" s="5">
        <v>214</v>
      </c>
      <c r="L190" s="5">
        <v>16</v>
      </c>
      <c r="M190" s="5">
        <v>3</v>
      </c>
      <c r="N190" s="5" t="s">
        <v>3</v>
      </c>
      <c r="O190" s="5">
        <v>2</v>
      </c>
      <c r="P190" s="5">
        <f>ROUND(Source!EK173,O190)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215</v>
      </c>
      <c r="F191" s="5">
        <f>ROUND(Source!AT173,O191)</f>
        <v>34510.589999999997</v>
      </c>
      <c r="G191" s="5" t="s">
        <v>126</v>
      </c>
      <c r="H191" s="5" t="s">
        <v>127</v>
      </c>
      <c r="I191" s="5"/>
      <c r="J191" s="5"/>
      <c r="K191" s="5">
        <v>215</v>
      </c>
      <c r="L191" s="5">
        <v>17</v>
      </c>
      <c r="M191" s="5">
        <v>3</v>
      </c>
      <c r="N191" s="5" t="s">
        <v>3</v>
      </c>
      <c r="O191" s="5">
        <v>2</v>
      </c>
      <c r="P191" s="5">
        <f>ROUND(Source!EL173,O191)</f>
        <v>466237.83</v>
      </c>
      <c r="Q191" s="5"/>
      <c r="R191" s="5"/>
      <c r="S191" s="5"/>
      <c r="T191" s="5"/>
      <c r="U191" s="5"/>
      <c r="V191" s="5"/>
      <c r="W191" s="5">
        <v>34510.589999999997</v>
      </c>
      <c r="X191" s="5">
        <v>1</v>
      </c>
      <c r="Y191" s="5">
        <v>34510.589999999997</v>
      </c>
      <c r="Z191" s="5">
        <v>466237.83</v>
      </c>
      <c r="AA191" s="5">
        <v>1</v>
      </c>
      <c r="AB191" s="5">
        <v>466237.83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217</v>
      </c>
      <c r="F192" s="5">
        <f>ROUND(Source!AU173,O192)</f>
        <v>0</v>
      </c>
      <c r="G192" s="5" t="s">
        <v>128</v>
      </c>
      <c r="H192" s="5" t="s">
        <v>129</v>
      </c>
      <c r="I192" s="5"/>
      <c r="J192" s="5"/>
      <c r="K192" s="5">
        <v>217</v>
      </c>
      <c r="L192" s="5">
        <v>18</v>
      </c>
      <c r="M192" s="5">
        <v>3</v>
      </c>
      <c r="N192" s="5" t="s">
        <v>3</v>
      </c>
      <c r="O192" s="5">
        <v>2</v>
      </c>
      <c r="P192" s="5">
        <f>ROUND(Source!EM173,O192)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230</v>
      </c>
      <c r="F193" s="5">
        <f>ROUND(Source!BA173,O193)</f>
        <v>0</v>
      </c>
      <c r="G193" s="5" t="s">
        <v>130</v>
      </c>
      <c r="H193" s="5" t="s">
        <v>131</v>
      </c>
      <c r="I193" s="5"/>
      <c r="J193" s="5"/>
      <c r="K193" s="5">
        <v>230</v>
      </c>
      <c r="L193" s="5">
        <v>19</v>
      </c>
      <c r="M193" s="5">
        <v>3</v>
      </c>
      <c r="N193" s="5" t="s">
        <v>3</v>
      </c>
      <c r="O193" s="5">
        <v>2</v>
      </c>
      <c r="P193" s="5">
        <f>ROUND(Source!ES173,O193)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206</v>
      </c>
      <c r="F194" s="5">
        <f>ROUND(Source!T173,O194)</f>
        <v>0</v>
      </c>
      <c r="G194" s="5" t="s">
        <v>132</v>
      </c>
      <c r="H194" s="5" t="s">
        <v>133</v>
      </c>
      <c r="I194" s="5"/>
      <c r="J194" s="5"/>
      <c r="K194" s="5">
        <v>206</v>
      </c>
      <c r="L194" s="5">
        <v>20</v>
      </c>
      <c r="M194" s="5">
        <v>3</v>
      </c>
      <c r="N194" s="5" t="s">
        <v>3</v>
      </c>
      <c r="O194" s="5">
        <v>2</v>
      </c>
      <c r="P194" s="5">
        <f>ROUND(Source!DL173,O194)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207</v>
      </c>
      <c r="F195" s="5">
        <f>ROUND(Source!U173,O195)</f>
        <v>81.313199999999995</v>
      </c>
      <c r="G195" s="5" t="s">
        <v>134</v>
      </c>
      <c r="H195" s="5" t="s">
        <v>135</v>
      </c>
      <c r="I195" s="5"/>
      <c r="J195" s="5"/>
      <c r="K195" s="5">
        <v>207</v>
      </c>
      <c r="L195" s="5">
        <v>21</v>
      </c>
      <c r="M195" s="5">
        <v>3</v>
      </c>
      <c r="N195" s="5" t="s">
        <v>3</v>
      </c>
      <c r="O195" s="5">
        <v>7</v>
      </c>
      <c r="P195" s="5">
        <f>ROUND(Source!DM173,O195)</f>
        <v>81.313199999999995</v>
      </c>
      <c r="Q195" s="5"/>
      <c r="R195" s="5"/>
      <c r="S195" s="5"/>
      <c r="T195" s="5"/>
      <c r="U195" s="5"/>
      <c r="V195" s="5"/>
      <c r="W195" s="5">
        <v>81.313199999999995</v>
      </c>
      <c r="X195" s="5">
        <v>1</v>
      </c>
      <c r="Y195" s="5">
        <v>81.313199999999995</v>
      </c>
      <c r="Z195" s="5">
        <v>81.313199999999995</v>
      </c>
      <c r="AA195" s="5">
        <v>1</v>
      </c>
      <c r="AB195" s="5">
        <v>81.313199999999995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208</v>
      </c>
      <c r="F196" s="5">
        <f>ROUND(Source!V173,O196)</f>
        <v>18.027000000000001</v>
      </c>
      <c r="G196" s="5" t="s">
        <v>136</v>
      </c>
      <c r="H196" s="5" t="s">
        <v>137</v>
      </c>
      <c r="I196" s="5"/>
      <c r="J196" s="5"/>
      <c r="K196" s="5">
        <v>208</v>
      </c>
      <c r="L196" s="5">
        <v>22</v>
      </c>
      <c r="M196" s="5">
        <v>3</v>
      </c>
      <c r="N196" s="5" t="s">
        <v>3</v>
      </c>
      <c r="O196" s="5">
        <v>7</v>
      </c>
      <c r="P196" s="5">
        <f>ROUND(Source!DN173,O196)</f>
        <v>18.027000000000001</v>
      </c>
      <c r="Q196" s="5"/>
      <c r="R196" s="5"/>
      <c r="S196" s="5"/>
      <c r="T196" s="5"/>
      <c r="U196" s="5"/>
      <c r="V196" s="5"/>
      <c r="W196" s="5">
        <v>18.027000000000001</v>
      </c>
      <c r="X196" s="5">
        <v>1</v>
      </c>
      <c r="Y196" s="5">
        <v>18.027000000000001</v>
      </c>
      <c r="Z196" s="5">
        <v>18.027000000000001</v>
      </c>
      <c r="AA196" s="5">
        <v>1</v>
      </c>
      <c r="AB196" s="5">
        <v>18.027000000000001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209</v>
      </c>
      <c r="F197" s="5">
        <f>ROUND(Source!W173,O197)</f>
        <v>0</v>
      </c>
      <c r="G197" s="5" t="s">
        <v>138</v>
      </c>
      <c r="H197" s="5" t="s">
        <v>139</v>
      </c>
      <c r="I197" s="5"/>
      <c r="J197" s="5"/>
      <c r="K197" s="5">
        <v>209</v>
      </c>
      <c r="L197" s="5">
        <v>23</v>
      </c>
      <c r="M197" s="5">
        <v>3</v>
      </c>
      <c r="N197" s="5" t="s">
        <v>3</v>
      </c>
      <c r="O197" s="5">
        <v>2</v>
      </c>
      <c r="P197" s="5">
        <f>ROUND(Source!DO173,O197)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233</v>
      </c>
      <c r="F198" s="5">
        <f>ROUND(Source!BD173,O198)</f>
        <v>0</v>
      </c>
      <c r="G198" s="5" t="s">
        <v>140</v>
      </c>
      <c r="H198" s="5" t="s">
        <v>141</v>
      </c>
      <c r="I198" s="5"/>
      <c r="J198" s="5"/>
      <c r="K198" s="5">
        <v>233</v>
      </c>
      <c r="L198" s="5">
        <v>24</v>
      </c>
      <c r="M198" s="5">
        <v>3</v>
      </c>
      <c r="N198" s="5" t="s">
        <v>3</v>
      </c>
      <c r="O198" s="5">
        <v>2</v>
      </c>
      <c r="P198" s="5">
        <f>ROUND(Source!EV173,O198)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210</v>
      </c>
      <c r="F199" s="5">
        <f>ROUND(Source!X173,O199)</f>
        <v>957.87</v>
      </c>
      <c r="G199" s="5" t="s">
        <v>142</v>
      </c>
      <c r="H199" s="5" t="s">
        <v>143</v>
      </c>
      <c r="I199" s="5"/>
      <c r="J199" s="5"/>
      <c r="K199" s="5">
        <v>210</v>
      </c>
      <c r="L199" s="5">
        <v>25</v>
      </c>
      <c r="M199" s="5">
        <v>3</v>
      </c>
      <c r="N199" s="5" t="s">
        <v>3</v>
      </c>
      <c r="O199" s="5">
        <v>2</v>
      </c>
      <c r="P199" s="5">
        <f>ROUND(Source!DP173,O199)</f>
        <v>48784.74</v>
      </c>
      <c r="Q199" s="5"/>
      <c r="R199" s="5"/>
      <c r="S199" s="5"/>
      <c r="T199" s="5"/>
      <c r="U199" s="5"/>
      <c r="V199" s="5"/>
      <c r="W199" s="5">
        <v>957.87</v>
      </c>
      <c r="X199" s="5">
        <v>1</v>
      </c>
      <c r="Y199" s="5">
        <v>957.87</v>
      </c>
      <c r="Z199" s="5">
        <v>48784.74</v>
      </c>
      <c r="AA199" s="5">
        <v>1</v>
      </c>
      <c r="AB199" s="5">
        <v>48784.74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211</v>
      </c>
      <c r="F200" s="5">
        <f>ROUND(Source!Y173,O200)</f>
        <v>503.63</v>
      </c>
      <c r="G200" s="5" t="s">
        <v>144</v>
      </c>
      <c r="H200" s="5" t="s">
        <v>145</v>
      </c>
      <c r="I200" s="5"/>
      <c r="J200" s="5"/>
      <c r="K200" s="5">
        <v>211</v>
      </c>
      <c r="L200" s="5">
        <v>26</v>
      </c>
      <c r="M200" s="5">
        <v>3</v>
      </c>
      <c r="N200" s="5" t="s">
        <v>3</v>
      </c>
      <c r="O200" s="5">
        <v>2</v>
      </c>
      <c r="P200" s="5">
        <f>ROUND(Source!DQ173,O200)</f>
        <v>25649.72</v>
      </c>
      <c r="Q200" s="5"/>
      <c r="R200" s="5"/>
      <c r="S200" s="5"/>
      <c r="T200" s="5"/>
      <c r="U200" s="5"/>
      <c r="V200" s="5"/>
      <c r="W200" s="5">
        <v>503.63</v>
      </c>
      <c r="X200" s="5">
        <v>1</v>
      </c>
      <c r="Y200" s="5">
        <v>503.63</v>
      </c>
      <c r="Z200" s="5">
        <v>25649.72</v>
      </c>
      <c r="AA200" s="5">
        <v>1</v>
      </c>
      <c r="AB200" s="5">
        <v>25649.72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224</v>
      </c>
      <c r="F201" s="5">
        <f>ROUND(Source!AR173,O201)</f>
        <v>34510.589999999997</v>
      </c>
      <c r="G201" s="5" t="s">
        <v>146</v>
      </c>
      <c r="H201" s="5" t="s">
        <v>147</v>
      </c>
      <c r="I201" s="5"/>
      <c r="J201" s="5"/>
      <c r="K201" s="5">
        <v>224</v>
      </c>
      <c r="L201" s="5">
        <v>27</v>
      </c>
      <c r="M201" s="5">
        <v>3</v>
      </c>
      <c r="N201" s="5" t="s">
        <v>3</v>
      </c>
      <c r="O201" s="5">
        <v>2</v>
      </c>
      <c r="P201" s="5">
        <f>ROUND(Source!EJ173,O201)</f>
        <v>466237.83</v>
      </c>
      <c r="Q201" s="5"/>
      <c r="R201" s="5"/>
      <c r="S201" s="5"/>
      <c r="T201" s="5"/>
      <c r="U201" s="5"/>
      <c r="V201" s="5"/>
      <c r="W201" s="5">
        <v>34510.589999999997</v>
      </c>
      <c r="X201" s="5">
        <v>1</v>
      </c>
      <c r="Y201" s="5">
        <v>34510.589999999997</v>
      </c>
      <c r="Z201" s="5">
        <v>466237.83</v>
      </c>
      <c r="AA201" s="5">
        <v>1</v>
      </c>
      <c r="AB201" s="5">
        <v>466237.83</v>
      </c>
    </row>
    <row r="203" spans="1:255" x14ac:dyDescent="0.2">
      <c r="A203" s="1">
        <v>4</v>
      </c>
      <c r="B203" s="1">
        <v>1</v>
      </c>
      <c r="C203" s="1"/>
      <c r="D203" s="1">
        <f>ROW(A266)</f>
        <v>266</v>
      </c>
      <c r="E203" s="1"/>
      <c r="F203" s="1" t="s">
        <v>19</v>
      </c>
      <c r="G203" s="1" t="s">
        <v>245</v>
      </c>
      <c r="H203" s="1" t="s">
        <v>3</v>
      </c>
      <c r="I203" s="1">
        <v>0</v>
      </c>
      <c r="J203" s="1"/>
      <c r="K203" s="1">
        <v>-1</v>
      </c>
      <c r="L203" s="1"/>
      <c r="M203" s="1" t="s">
        <v>3</v>
      </c>
      <c r="N203" s="1"/>
      <c r="O203" s="1"/>
      <c r="P203" s="1"/>
      <c r="Q203" s="1"/>
      <c r="R203" s="1"/>
      <c r="S203" s="1">
        <v>0</v>
      </c>
      <c r="T203" s="1">
        <v>0</v>
      </c>
      <c r="U203" s="1" t="s">
        <v>3</v>
      </c>
      <c r="V203" s="1">
        <v>0</v>
      </c>
      <c r="W203" s="1"/>
      <c r="X203" s="1"/>
      <c r="Y203" s="1"/>
      <c r="Z203" s="1"/>
      <c r="AA203" s="1"/>
      <c r="AB203" s="1" t="s">
        <v>3</v>
      </c>
      <c r="AC203" s="1" t="s">
        <v>3</v>
      </c>
      <c r="AD203" s="1" t="s">
        <v>3</v>
      </c>
      <c r="AE203" s="1" t="s">
        <v>3</v>
      </c>
      <c r="AF203" s="1" t="s">
        <v>3</v>
      </c>
      <c r="AG203" s="1" t="s">
        <v>3</v>
      </c>
      <c r="AH203" s="1"/>
      <c r="AI203" s="1"/>
      <c r="AJ203" s="1"/>
      <c r="AK203" s="1"/>
      <c r="AL203" s="1"/>
      <c r="AM203" s="1"/>
      <c r="AN203" s="1"/>
      <c r="AO203" s="1"/>
      <c r="AP203" s="1" t="s">
        <v>3</v>
      </c>
      <c r="AQ203" s="1" t="s">
        <v>3</v>
      </c>
      <c r="AR203" s="1" t="s">
        <v>3</v>
      </c>
      <c r="AS203" s="1"/>
      <c r="AT203" s="1"/>
      <c r="AU203" s="1"/>
      <c r="AV203" s="1"/>
      <c r="AW203" s="1"/>
      <c r="AX203" s="1"/>
      <c r="AY203" s="1"/>
      <c r="AZ203" s="1" t="s">
        <v>3</v>
      </c>
      <c r="BA203" s="1"/>
      <c r="BB203" s="1" t="s">
        <v>3</v>
      </c>
      <c r="BC203" s="1" t="s">
        <v>3</v>
      </c>
      <c r="BD203" s="1" t="s">
        <v>17</v>
      </c>
      <c r="BE203" s="1" t="s">
        <v>17</v>
      </c>
      <c r="BF203" s="1" t="s">
        <v>17</v>
      </c>
      <c r="BG203" s="1" t="s">
        <v>3</v>
      </c>
      <c r="BH203" s="1" t="s">
        <v>17</v>
      </c>
      <c r="BI203" s="1" t="s">
        <v>17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17</v>
      </c>
      <c r="BO203" s="1" t="s">
        <v>3</v>
      </c>
      <c r="BP203" s="1" t="s">
        <v>3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>
        <v>0</v>
      </c>
    </row>
    <row r="205" spans="1:255" x14ac:dyDescent="0.2">
      <c r="A205" s="3">
        <v>52</v>
      </c>
      <c r="B205" s="3">
        <f t="shared" ref="B205:G205" si="196">B266</f>
        <v>1</v>
      </c>
      <c r="C205" s="3">
        <f t="shared" si="196"/>
        <v>4</v>
      </c>
      <c r="D205" s="3">
        <f t="shared" si="196"/>
        <v>203</v>
      </c>
      <c r="E205" s="3">
        <f t="shared" si="196"/>
        <v>0</v>
      </c>
      <c r="F205" s="3" t="str">
        <f t="shared" si="196"/>
        <v>Новый раздел</v>
      </c>
      <c r="G205" s="3" t="str">
        <f t="shared" si="196"/>
        <v>Заземление и молниезащита</v>
      </c>
      <c r="H205" s="3"/>
      <c r="I205" s="3"/>
      <c r="J205" s="3"/>
      <c r="K205" s="3"/>
      <c r="L205" s="3"/>
      <c r="M205" s="3"/>
      <c r="N205" s="3"/>
      <c r="O205" s="3">
        <f t="shared" ref="O205:AT205" si="197">O266</f>
        <v>153418.37</v>
      </c>
      <c r="P205" s="3">
        <f t="shared" si="197"/>
        <v>149862.1</v>
      </c>
      <c r="Q205" s="3">
        <f t="shared" si="197"/>
        <v>1747.89</v>
      </c>
      <c r="R205" s="3">
        <f t="shared" si="197"/>
        <v>110.38</v>
      </c>
      <c r="S205" s="3">
        <f t="shared" si="197"/>
        <v>1808.38</v>
      </c>
      <c r="T205" s="3">
        <f t="shared" si="197"/>
        <v>0</v>
      </c>
      <c r="U205" s="3">
        <f t="shared" si="197"/>
        <v>193.64461999999997</v>
      </c>
      <c r="V205" s="3">
        <f t="shared" si="197"/>
        <v>8.9330300000000005</v>
      </c>
      <c r="W205" s="3">
        <f t="shared" si="197"/>
        <v>134.58000000000001</v>
      </c>
      <c r="X205" s="3">
        <f t="shared" si="197"/>
        <v>1893.15</v>
      </c>
      <c r="Y205" s="3">
        <f t="shared" si="197"/>
        <v>970.57</v>
      </c>
      <c r="Z205" s="3">
        <f t="shared" si="197"/>
        <v>0</v>
      </c>
      <c r="AA205" s="3">
        <f t="shared" si="197"/>
        <v>0</v>
      </c>
      <c r="AB205" s="3">
        <f t="shared" si="197"/>
        <v>153418.37</v>
      </c>
      <c r="AC205" s="3">
        <f t="shared" si="197"/>
        <v>149862.1</v>
      </c>
      <c r="AD205" s="3">
        <f t="shared" si="197"/>
        <v>1747.89</v>
      </c>
      <c r="AE205" s="3">
        <f t="shared" si="197"/>
        <v>110.38</v>
      </c>
      <c r="AF205" s="3">
        <f t="shared" si="197"/>
        <v>1808.38</v>
      </c>
      <c r="AG205" s="3">
        <f t="shared" si="197"/>
        <v>0</v>
      </c>
      <c r="AH205" s="3">
        <f t="shared" si="197"/>
        <v>193.64461999999997</v>
      </c>
      <c r="AI205" s="3">
        <f t="shared" si="197"/>
        <v>8.9330300000000005</v>
      </c>
      <c r="AJ205" s="3">
        <f t="shared" si="197"/>
        <v>134.58000000000001</v>
      </c>
      <c r="AK205" s="3">
        <f t="shared" si="197"/>
        <v>1893.15</v>
      </c>
      <c r="AL205" s="3">
        <f t="shared" si="197"/>
        <v>970.57</v>
      </c>
      <c r="AM205" s="3">
        <f t="shared" si="197"/>
        <v>0</v>
      </c>
      <c r="AN205" s="3">
        <f t="shared" si="197"/>
        <v>0</v>
      </c>
      <c r="AO205" s="3">
        <f t="shared" si="197"/>
        <v>0</v>
      </c>
      <c r="AP205" s="3">
        <f t="shared" si="197"/>
        <v>0</v>
      </c>
      <c r="AQ205" s="3">
        <f t="shared" si="197"/>
        <v>0</v>
      </c>
      <c r="AR205" s="3">
        <f t="shared" si="197"/>
        <v>156282.09</v>
      </c>
      <c r="AS205" s="3">
        <f t="shared" si="197"/>
        <v>34413.72</v>
      </c>
      <c r="AT205" s="3">
        <f t="shared" si="197"/>
        <v>121868.37</v>
      </c>
      <c r="AU205" s="3">
        <f t="shared" ref="AU205:BZ205" si="198">AU266</f>
        <v>0</v>
      </c>
      <c r="AV205" s="3">
        <f t="shared" si="198"/>
        <v>149862.1</v>
      </c>
      <c r="AW205" s="3">
        <f t="shared" si="198"/>
        <v>149862.1</v>
      </c>
      <c r="AX205" s="3">
        <f t="shared" si="198"/>
        <v>0</v>
      </c>
      <c r="AY205" s="3">
        <f t="shared" si="198"/>
        <v>149862.1</v>
      </c>
      <c r="AZ205" s="3">
        <f t="shared" si="198"/>
        <v>0</v>
      </c>
      <c r="BA205" s="3">
        <f t="shared" si="198"/>
        <v>0</v>
      </c>
      <c r="BB205" s="3">
        <f t="shared" si="198"/>
        <v>0</v>
      </c>
      <c r="BC205" s="3">
        <f t="shared" si="198"/>
        <v>0</v>
      </c>
      <c r="BD205" s="3">
        <f t="shared" si="198"/>
        <v>0</v>
      </c>
      <c r="BE205" s="3">
        <f t="shared" si="198"/>
        <v>0</v>
      </c>
      <c r="BF205" s="3">
        <f t="shared" si="198"/>
        <v>0</v>
      </c>
      <c r="BG205" s="3">
        <f t="shared" si="198"/>
        <v>0</v>
      </c>
      <c r="BH205" s="3">
        <f t="shared" si="198"/>
        <v>0</v>
      </c>
      <c r="BI205" s="3">
        <f t="shared" si="198"/>
        <v>0</v>
      </c>
      <c r="BJ205" s="3">
        <f t="shared" si="198"/>
        <v>0</v>
      </c>
      <c r="BK205" s="3">
        <f t="shared" si="198"/>
        <v>0</v>
      </c>
      <c r="BL205" s="3">
        <f t="shared" si="198"/>
        <v>0</v>
      </c>
      <c r="BM205" s="3">
        <f t="shared" si="198"/>
        <v>0</v>
      </c>
      <c r="BN205" s="3">
        <f t="shared" si="198"/>
        <v>0</v>
      </c>
      <c r="BO205" s="3">
        <f t="shared" si="198"/>
        <v>0</v>
      </c>
      <c r="BP205" s="3">
        <f t="shared" si="198"/>
        <v>0</v>
      </c>
      <c r="BQ205" s="3">
        <f t="shared" si="198"/>
        <v>0</v>
      </c>
      <c r="BR205" s="3">
        <f t="shared" si="198"/>
        <v>0</v>
      </c>
      <c r="BS205" s="3">
        <f t="shared" si="198"/>
        <v>0</v>
      </c>
      <c r="BT205" s="3">
        <f t="shared" si="198"/>
        <v>0</v>
      </c>
      <c r="BU205" s="3">
        <f t="shared" si="198"/>
        <v>0</v>
      </c>
      <c r="BV205" s="3">
        <f t="shared" si="198"/>
        <v>0</v>
      </c>
      <c r="BW205" s="3">
        <f t="shared" si="198"/>
        <v>0</v>
      </c>
      <c r="BX205" s="3">
        <f t="shared" si="198"/>
        <v>0</v>
      </c>
      <c r="BY205" s="3">
        <f t="shared" si="198"/>
        <v>0</v>
      </c>
      <c r="BZ205" s="3">
        <f t="shared" si="198"/>
        <v>0</v>
      </c>
      <c r="CA205" s="3">
        <f t="shared" ref="CA205:DF205" si="199">CA266</f>
        <v>156282.09</v>
      </c>
      <c r="CB205" s="3">
        <f t="shared" si="199"/>
        <v>34413.72</v>
      </c>
      <c r="CC205" s="3">
        <f t="shared" si="199"/>
        <v>121868.37</v>
      </c>
      <c r="CD205" s="3">
        <f t="shared" si="199"/>
        <v>0</v>
      </c>
      <c r="CE205" s="3">
        <f t="shared" si="199"/>
        <v>149862.1</v>
      </c>
      <c r="CF205" s="3">
        <f t="shared" si="199"/>
        <v>149862.1</v>
      </c>
      <c r="CG205" s="3">
        <f t="shared" si="199"/>
        <v>0</v>
      </c>
      <c r="CH205" s="3">
        <f t="shared" si="199"/>
        <v>149862.1</v>
      </c>
      <c r="CI205" s="3">
        <f t="shared" si="199"/>
        <v>0</v>
      </c>
      <c r="CJ205" s="3">
        <f t="shared" si="199"/>
        <v>0</v>
      </c>
      <c r="CK205" s="3">
        <f t="shared" si="199"/>
        <v>0</v>
      </c>
      <c r="CL205" s="3">
        <f t="shared" si="199"/>
        <v>0</v>
      </c>
      <c r="CM205" s="3">
        <f t="shared" si="199"/>
        <v>0</v>
      </c>
      <c r="CN205" s="3">
        <f t="shared" si="199"/>
        <v>0</v>
      </c>
      <c r="CO205" s="3">
        <f t="shared" si="199"/>
        <v>0</v>
      </c>
      <c r="CP205" s="3">
        <f t="shared" si="199"/>
        <v>0</v>
      </c>
      <c r="CQ205" s="3">
        <f t="shared" si="199"/>
        <v>0</v>
      </c>
      <c r="CR205" s="3">
        <f t="shared" si="199"/>
        <v>0</v>
      </c>
      <c r="CS205" s="3">
        <f t="shared" si="199"/>
        <v>0</v>
      </c>
      <c r="CT205" s="3">
        <f t="shared" si="199"/>
        <v>0</v>
      </c>
      <c r="CU205" s="3">
        <f t="shared" si="199"/>
        <v>0</v>
      </c>
      <c r="CV205" s="3">
        <f t="shared" si="199"/>
        <v>0</v>
      </c>
      <c r="CW205" s="3">
        <f t="shared" si="199"/>
        <v>0</v>
      </c>
      <c r="CX205" s="3">
        <f t="shared" si="199"/>
        <v>0</v>
      </c>
      <c r="CY205" s="3">
        <f t="shared" si="199"/>
        <v>0</v>
      </c>
      <c r="CZ205" s="3">
        <f t="shared" si="199"/>
        <v>0</v>
      </c>
      <c r="DA205" s="3">
        <f t="shared" si="199"/>
        <v>0</v>
      </c>
      <c r="DB205" s="3">
        <f t="shared" si="199"/>
        <v>0</v>
      </c>
      <c r="DC205" s="3">
        <f t="shared" si="199"/>
        <v>0</v>
      </c>
      <c r="DD205" s="3">
        <f t="shared" si="199"/>
        <v>0</v>
      </c>
      <c r="DE205" s="3">
        <f t="shared" si="199"/>
        <v>0</v>
      </c>
      <c r="DF205" s="3">
        <f t="shared" si="199"/>
        <v>0</v>
      </c>
      <c r="DG205" s="4">
        <f t="shared" ref="DG205:EL205" si="200">DG266</f>
        <v>2293431.4500000002</v>
      </c>
      <c r="DH205" s="4">
        <f t="shared" si="200"/>
        <v>2181491.85</v>
      </c>
      <c r="DI205" s="4">
        <f t="shared" si="200"/>
        <v>19838.47</v>
      </c>
      <c r="DJ205" s="4">
        <f t="shared" si="200"/>
        <v>5621.42</v>
      </c>
      <c r="DK205" s="4">
        <f t="shared" si="200"/>
        <v>92101.13</v>
      </c>
      <c r="DL205" s="4">
        <f t="shared" si="200"/>
        <v>0</v>
      </c>
      <c r="DM205" s="4">
        <f t="shared" si="200"/>
        <v>193.64461999999997</v>
      </c>
      <c r="DN205" s="4">
        <f t="shared" si="200"/>
        <v>8.9330300000000005</v>
      </c>
      <c r="DO205" s="4">
        <f t="shared" si="200"/>
        <v>134.58000000000001</v>
      </c>
      <c r="DP205" s="4">
        <f t="shared" si="200"/>
        <v>96417.5</v>
      </c>
      <c r="DQ205" s="4">
        <f t="shared" si="200"/>
        <v>49431.31</v>
      </c>
      <c r="DR205" s="4">
        <f t="shared" si="200"/>
        <v>0</v>
      </c>
      <c r="DS205" s="4">
        <f t="shared" si="200"/>
        <v>0</v>
      </c>
      <c r="DT205" s="4">
        <f t="shared" si="200"/>
        <v>2293431.4500000002</v>
      </c>
      <c r="DU205" s="4">
        <f t="shared" si="200"/>
        <v>2181491.85</v>
      </c>
      <c r="DV205" s="4">
        <f t="shared" si="200"/>
        <v>19838.47</v>
      </c>
      <c r="DW205" s="4">
        <f t="shared" si="200"/>
        <v>5621.42</v>
      </c>
      <c r="DX205" s="4">
        <f t="shared" si="200"/>
        <v>92101.13</v>
      </c>
      <c r="DY205" s="4">
        <f t="shared" si="200"/>
        <v>0</v>
      </c>
      <c r="DZ205" s="4">
        <f t="shared" si="200"/>
        <v>193.64461999999997</v>
      </c>
      <c r="EA205" s="4">
        <f t="shared" si="200"/>
        <v>8.9330300000000005</v>
      </c>
      <c r="EB205" s="4">
        <f t="shared" si="200"/>
        <v>134.58000000000001</v>
      </c>
      <c r="EC205" s="4">
        <f t="shared" si="200"/>
        <v>96417.5</v>
      </c>
      <c r="ED205" s="4">
        <f t="shared" si="200"/>
        <v>49431.31</v>
      </c>
      <c r="EE205" s="4">
        <f t="shared" si="200"/>
        <v>0</v>
      </c>
      <c r="EF205" s="4">
        <f t="shared" si="200"/>
        <v>0</v>
      </c>
      <c r="EG205" s="4">
        <f t="shared" si="200"/>
        <v>0</v>
      </c>
      <c r="EH205" s="4">
        <f t="shared" si="200"/>
        <v>0</v>
      </c>
      <c r="EI205" s="4">
        <f t="shared" si="200"/>
        <v>0</v>
      </c>
      <c r="EJ205" s="4">
        <f t="shared" si="200"/>
        <v>2448274.54</v>
      </c>
      <c r="EK205" s="4">
        <f t="shared" si="200"/>
        <v>362992.13</v>
      </c>
      <c r="EL205" s="4">
        <f t="shared" si="200"/>
        <v>2085282.41</v>
      </c>
      <c r="EM205" s="4">
        <f t="shared" ref="EM205:FR205" si="201">EM266</f>
        <v>0</v>
      </c>
      <c r="EN205" s="4">
        <f t="shared" si="201"/>
        <v>2181491.85</v>
      </c>
      <c r="EO205" s="4">
        <f t="shared" si="201"/>
        <v>2181491.85</v>
      </c>
      <c r="EP205" s="4">
        <f t="shared" si="201"/>
        <v>0</v>
      </c>
      <c r="EQ205" s="4">
        <f t="shared" si="201"/>
        <v>2181491.85</v>
      </c>
      <c r="ER205" s="4">
        <f t="shared" si="201"/>
        <v>0</v>
      </c>
      <c r="ES205" s="4">
        <f t="shared" si="201"/>
        <v>0</v>
      </c>
      <c r="ET205" s="4">
        <f t="shared" si="201"/>
        <v>0</v>
      </c>
      <c r="EU205" s="4">
        <f t="shared" si="201"/>
        <v>0</v>
      </c>
      <c r="EV205" s="4">
        <f t="shared" si="201"/>
        <v>0</v>
      </c>
      <c r="EW205" s="4">
        <f t="shared" si="201"/>
        <v>0</v>
      </c>
      <c r="EX205" s="4">
        <f t="shared" si="201"/>
        <v>0</v>
      </c>
      <c r="EY205" s="4">
        <f t="shared" si="201"/>
        <v>0</v>
      </c>
      <c r="EZ205" s="4">
        <f t="shared" si="201"/>
        <v>0</v>
      </c>
      <c r="FA205" s="4">
        <f t="shared" si="201"/>
        <v>0</v>
      </c>
      <c r="FB205" s="4">
        <f t="shared" si="201"/>
        <v>0</v>
      </c>
      <c r="FC205" s="4">
        <f t="shared" si="201"/>
        <v>0</v>
      </c>
      <c r="FD205" s="4">
        <f t="shared" si="201"/>
        <v>0</v>
      </c>
      <c r="FE205" s="4">
        <f t="shared" si="201"/>
        <v>0</v>
      </c>
      <c r="FF205" s="4">
        <f t="shared" si="201"/>
        <v>0</v>
      </c>
      <c r="FG205" s="4">
        <f t="shared" si="201"/>
        <v>0</v>
      </c>
      <c r="FH205" s="4">
        <f t="shared" si="201"/>
        <v>0</v>
      </c>
      <c r="FI205" s="4">
        <f t="shared" si="201"/>
        <v>0</v>
      </c>
      <c r="FJ205" s="4">
        <f t="shared" si="201"/>
        <v>0</v>
      </c>
      <c r="FK205" s="4">
        <f t="shared" si="201"/>
        <v>0</v>
      </c>
      <c r="FL205" s="4">
        <f t="shared" si="201"/>
        <v>0</v>
      </c>
      <c r="FM205" s="4">
        <f t="shared" si="201"/>
        <v>0</v>
      </c>
      <c r="FN205" s="4">
        <f t="shared" si="201"/>
        <v>0</v>
      </c>
      <c r="FO205" s="4">
        <f t="shared" si="201"/>
        <v>0</v>
      </c>
      <c r="FP205" s="4">
        <f t="shared" si="201"/>
        <v>0</v>
      </c>
      <c r="FQ205" s="4">
        <f t="shared" si="201"/>
        <v>0</v>
      </c>
      <c r="FR205" s="4">
        <f t="shared" si="201"/>
        <v>0</v>
      </c>
      <c r="FS205" s="4">
        <f t="shared" ref="FS205:GX205" si="202">FS266</f>
        <v>2448274.54</v>
      </c>
      <c r="FT205" s="4">
        <f t="shared" si="202"/>
        <v>362992.13</v>
      </c>
      <c r="FU205" s="4">
        <f t="shared" si="202"/>
        <v>2085282.41</v>
      </c>
      <c r="FV205" s="4">
        <f t="shared" si="202"/>
        <v>0</v>
      </c>
      <c r="FW205" s="4">
        <f t="shared" si="202"/>
        <v>2181491.85</v>
      </c>
      <c r="FX205" s="4">
        <f t="shared" si="202"/>
        <v>2181491.85</v>
      </c>
      <c r="FY205" s="4">
        <f t="shared" si="202"/>
        <v>0</v>
      </c>
      <c r="FZ205" s="4">
        <f t="shared" si="202"/>
        <v>2181491.85</v>
      </c>
      <c r="GA205" s="4">
        <f t="shared" si="202"/>
        <v>0</v>
      </c>
      <c r="GB205" s="4">
        <f t="shared" si="202"/>
        <v>0</v>
      </c>
      <c r="GC205" s="4">
        <f t="shared" si="202"/>
        <v>0</v>
      </c>
      <c r="GD205" s="4">
        <f t="shared" si="202"/>
        <v>0</v>
      </c>
      <c r="GE205" s="4">
        <f t="shared" si="202"/>
        <v>0</v>
      </c>
      <c r="GF205" s="4">
        <f t="shared" si="202"/>
        <v>0</v>
      </c>
      <c r="GG205" s="4">
        <f t="shared" si="202"/>
        <v>0</v>
      </c>
      <c r="GH205" s="4">
        <f t="shared" si="202"/>
        <v>0</v>
      </c>
      <c r="GI205" s="4">
        <f t="shared" si="202"/>
        <v>0</v>
      </c>
      <c r="GJ205" s="4">
        <f t="shared" si="202"/>
        <v>0</v>
      </c>
      <c r="GK205" s="4">
        <f t="shared" si="202"/>
        <v>0</v>
      </c>
      <c r="GL205" s="4">
        <f t="shared" si="202"/>
        <v>0</v>
      </c>
      <c r="GM205" s="4">
        <f t="shared" si="202"/>
        <v>0</v>
      </c>
      <c r="GN205" s="4">
        <f t="shared" si="202"/>
        <v>0</v>
      </c>
      <c r="GO205" s="4">
        <f t="shared" si="202"/>
        <v>0</v>
      </c>
      <c r="GP205" s="4">
        <f t="shared" si="202"/>
        <v>0</v>
      </c>
      <c r="GQ205" s="4">
        <f t="shared" si="202"/>
        <v>0</v>
      </c>
      <c r="GR205" s="4">
        <f t="shared" si="202"/>
        <v>0</v>
      </c>
      <c r="GS205" s="4">
        <f t="shared" si="202"/>
        <v>0</v>
      </c>
      <c r="GT205" s="4">
        <f t="shared" si="202"/>
        <v>0</v>
      </c>
      <c r="GU205" s="4">
        <f t="shared" si="202"/>
        <v>0</v>
      </c>
      <c r="GV205" s="4">
        <f t="shared" si="202"/>
        <v>0</v>
      </c>
      <c r="GW205" s="4">
        <f t="shared" si="202"/>
        <v>0</v>
      </c>
      <c r="GX205" s="4">
        <f t="shared" si="202"/>
        <v>0</v>
      </c>
    </row>
    <row r="207" spans="1:255" x14ac:dyDescent="0.2">
      <c r="A207" s="2">
        <v>17</v>
      </c>
      <c r="B207" s="2">
        <v>1</v>
      </c>
      <c r="C207" s="2">
        <f>ROW(SmtRes!A332)</f>
        <v>332</v>
      </c>
      <c r="D207" s="2">
        <f>ROW(EtalonRes!A332)</f>
        <v>332</v>
      </c>
      <c r="E207" s="2" t="s">
        <v>246</v>
      </c>
      <c r="F207" s="2" t="s">
        <v>247</v>
      </c>
      <c r="G207" s="2" t="s">
        <v>248</v>
      </c>
      <c r="H207" s="2" t="s">
        <v>59</v>
      </c>
      <c r="I207" s="2">
        <f>ROUND(850/100,7)</f>
        <v>8.5</v>
      </c>
      <c r="J207" s="2">
        <v>0</v>
      </c>
      <c r="K207" s="2">
        <f>ROUND(850/100,7)</f>
        <v>8.5</v>
      </c>
      <c r="L207" s="2"/>
      <c r="M207" s="2"/>
      <c r="N207" s="2"/>
      <c r="O207" s="2">
        <f t="shared" ref="O207:O238" si="203">ROUND(CP207,2)</f>
        <v>2377.9699999999998</v>
      </c>
      <c r="P207" s="2">
        <f t="shared" ref="P207:P238" si="204">ROUND(CQ207*I207,2)</f>
        <v>421.35</v>
      </c>
      <c r="Q207" s="2">
        <f t="shared" ref="Q207:Q238" si="205">ROUND(CR207*I207,2)</f>
        <v>630.28</v>
      </c>
      <c r="R207" s="2">
        <f t="shared" ref="R207:R238" si="206">ROUND(CS207*I207,2)</f>
        <v>25.25</v>
      </c>
      <c r="S207" s="2">
        <f t="shared" ref="S207:S238" si="207">ROUND(CT207*I207,2)</f>
        <v>1326.34</v>
      </c>
      <c r="T207" s="2">
        <f t="shared" ref="T207:T238" si="208">ROUND(CU207*I207,2)</f>
        <v>0</v>
      </c>
      <c r="U207" s="2">
        <f t="shared" ref="U207:U238" si="209">ROUND(CV207*I207,7)</f>
        <v>141.1</v>
      </c>
      <c r="V207" s="2">
        <f t="shared" ref="V207:V238" si="210">ROUND(CW207*I207,7)</f>
        <v>1.87</v>
      </c>
      <c r="W207" s="2">
        <f t="shared" ref="W207:W238" si="211">ROUND(CX207*I207,2)</f>
        <v>0</v>
      </c>
      <c r="X207" s="2">
        <f t="shared" ref="X207:X238" si="212">ROUND(CY207,2)</f>
        <v>1311.04</v>
      </c>
      <c r="Y207" s="2">
        <f t="shared" ref="Y207:Y238" si="213">ROUND(CZ207,2)</f>
        <v>689.31</v>
      </c>
      <c r="Z207" s="2"/>
      <c r="AA207" s="2">
        <v>64992411</v>
      </c>
      <c r="AB207" s="2">
        <f t="shared" ref="AB207:AB238" si="214">ROUND((AC207+AD207+AF207),2)</f>
        <v>279.76</v>
      </c>
      <c r="AC207" s="2">
        <f t="shared" ref="AC207:AC238" si="215">ROUND((ES207),2)</f>
        <v>49.57</v>
      </c>
      <c r="AD207" s="2">
        <f t="shared" ref="AD207:AD216" si="216">ROUND((((ET207)-(EU207))+AE207),2)</f>
        <v>74.150000000000006</v>
      </c>
      <c r="AE207" s="2">
        <f t="shared" ref="AE207:AE216" si="217">ROUND((EU207),2)</f>
        <v>2.97</v>
      </c>
      <c r="AF207" s="2">
        <f t="shared" ref="AF207:AF216" si="218">ROUND((EV207),2)</f>
        <v>156.04</v>
      </c>
      <c r="AG207" s="2">
        <f t="shared" ref="AG207:AG238" si="219">ROUND((AP207),2)</f>
        <v>0</v>
      </c>
      <c r="AH207" s="2">
        <f t="shared" ref="AH207:AH216" si="220">(EW207)</f>
        <v>16.600000000000001</v>
      </c>
      <c r="AI207" s="2">
        <f t="shared" ref="AI207:AI216" si="221">(EX207)</f>
        <v>0.22</v>
      </c>
      <c r="AJ207" s="2">
        <f t="shared" ref="AJ207:AJ238" si="222">(AS207)</f>
        <v>0</v>
      </c>
      <c r="AK207" s="2">
        <v>279.76</v>
      </c>
      <c r="AL207" s="2">
        <v>49.57</v>
      </c>
      <c r="AM207" s="2">
        <v>74.150000000000006</v>
      </c>
      <c r="AN207" s="2">
        <v>2.97</v>
      </c>
      <c r="AO207" s="2">
        <v>156.04</v>
      </c>
      <c r="AP207" s="2">
        <v>0</v>
      </c>
      <c r="AQ207" s="2">
        <v>16.600000000000001</v>
      </c>
      <c r="AR207" s="2">
        <v>0.22</v>
      </c>
      <c r="AS207" s="2">
        <v>0</v>
      </c>
      <c r="AT207" s="2">
        <v>97</v>
      </c>
      <c r="AU207" s="2">
        <v>51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249</v>
      </c>
      <c r="BK207" s="2"/>
      <c r="BL207" s="2"/>
      <c r="BM207" s="2">
        <v>108001</v>
      </c>
      <c r="BN207" s="2">
        <v>0</v>
      </c>
      <c r="BO207" s="2" t="s">
        <v>3</v>
      </c>
      <c r="BP207" s="2">
        <v>0</v>
      </c>
      <c r="BQ207" s="2">
        <v>3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97</v>
      </c>
      <c r="CA207" s="2">
        <v>51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ref="CP207:CP238" si="223">(P207+Q207+S207)</f>
        <v>2377.9700000000003</v>
      </c>
      <c r="CQ207" s="2">
        <f t="shared" ref="CQ207:CQ219" si="224">AC207*BC207</f>
        <v>49.57</v>
      </c>
      <c r="CR207" s="2">
        <f t="shared" ref="CR207:CR216" si="225">(((ET207)*BB207-(EU207)*BS207)+AE207*BS207)</f>
        <v>74.150000000000006</v>
      </c>
      <c r="CS207" s="2">
        <f t="shared" ref="CS207:CS238" si="226">AE207*BS207</f>
        <v>2.97</v>
      </c>
      <c r="CT207" s="2">
        <f t="shared" ref="CT207:CT238" si="227">AF207*BA207</f>
        <v>156.04</v>
      </c>
      <c r="CU207" s="2">
        <f t="shared" ref="CU207:CU238" si="228">AG207</f>
        <v>0</v>
      </c>
      <c r="CV207" s="2">
        <f t="shared" ref="CV207:CV238" si="229">AH207</f>
        <v>16.600000000000001</v>
      </c>
      <c r="CW207" s="2">
        <f t="shared" ref="CW207:CW238" si="230">AI207</f>
        <v>0.22</v>
      </c>
      <c r="CX207" s="2">
        <f t="shared" ref="CX207:CX238" si="231">AJ207</f>
        <v>0</v>
      </c>
      <c r="CY207" s="2">
        <f>(((S207+R207)*AT207)/100)</f>
        <v>1311.0422999999998</v>
      </c>
      <c r="CZ207" s="2">
        <f>(((S207+R207)*AU207)/100)</f>
        <v>689.31089999999995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1003</v>
      </c>
      <c r="DV207" s="2" t="s">
        <v>59</v>
      </c>
      <c r="DW207" s="2" t="s">
        <v>59</v>
      </c>
      <c r="DX207" s="2">
        <v>100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49994016</v>
      </c>
      <c r="EF207" s="2">
        <v>3</v>
      </c>
      <c r="EG207" s="2" t="s">
        <v>28</v>
      </c>
      <c r="EH207" s="2">
        <v>0</v>
      </c>
      <c r="EI207" s="2" t="s">
        <v>3</v>
      </c>
      <c r="EJ207" s="2">
        <v>2</v>
      </c>
      <c r="EK207" s="2">
        <v>108001</v>
      </c>
      <c r="EL207" s="2" t="s">
        <v>29</v>
      </c>
      <c r="EM207" s="2" t="s">
        <v>30</v>
      </c>
      <c r="EN207" s="2"/>
      <c r="EO207" s="2" t="s">
        <v>3</v>
      </c>
      <c r="EP207" s="2"/>
      <c r="EQ207" s="2">
        <v>131072</v>
      </c>
      <c r="ER207" s="2">
        <v>279.76</v>
      </c>
      <c r="ES207" s="2">
        <v>49.57</v>
      </c>
      <c r="ET207" s="2">
        <v>74.150000000000006</v>
      </c>
      <c r="EU207" s="2">
        <v>2.97</v>
      </c>
      <c r="EV207" s="2">
        <v>156.04</v>
      </c>
      <c r="EW207" s="2">
        <v>16.600000000000001</v>
      </c>
      <c r="EX207" s="2">
        <v>0.22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97</v>
      </c>
      <c r="FY207" s="2">
        <v>51</v>
      </c>
      <c r="FZ207" s="2"/>
      <c r="GA207" s="2" t="s">
        <v>3</v>
      </c>
      <c r="GB207" s="2"/>
      <c r="GC207" s="2"/>
      <c r="GD207" s="2">
        <v>1</v>
      </c>
      <c r="GE207" s="2"/>
      <c r="GF207" s="2">
        <v>-1244828252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ref="GL207:GL238" si="232">ROUND(IF(AND(BH207=3,BI207=3,FS207&lt;&gt;0),P207,0),2)</f>
        <v>0</v>
      </c>
      <c r="GM207" s="2">
        <f>ROUND(O207+X207+Y207,2)+GX207</f>
        <v>4378.32</v>
      </c>
      <c r="GN207" s="2">
        <f t="shared" ref="GN207:GN238" si="233">IF(OR(BI207=0,BI207=1),GM207-GX207,0)</f>
        <v>0</v>
      </c>
      <c r="GO207" s="2">
        <f t="shared" ref="GO207:GO238" si="234">IF(BI207=2,GM207-GX207,0)</f>
        <v>4378.32</v>
      </c>
      <c r="GP207" s="2">
        <f t="shared" ref="GP207:GP238" si="235">IF(BI207=4,GM207-GX207,0)</f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ref="GV207:GV238" si="236">ROUND((GT207),2)</f>
        <v>0</v>
      </c>
      <c r="GW207" s="2">
        <v>1</v>
      </c>
      <c r="GX207" s="2">
        <f t="shared" ref="GX207:GX238" si="237">ROUND(HC207*I207,2)</f>
        <v>0</v>
      </c>
      <c r="GY207" s="2"/>
      <c r="GZ207" s="2"/>
      <c r="HA207" s="2">
        <v>0</v>
      </c>
      <c r="HB207" s="2">
        <v>0</v>
      </c>
      <c r="HC207" s="2">
        <f t="shared" ref="HC207:HC238" si="238">GV207*GW207</f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32</v>
      </c>
      <c r="HO207" s="2" t="s">
        <v>33</v>
      </c>
      <c r="HP207" s="2" t="s">
        <v>29</v>
      </c>
      <c r="HQ207" s="2" t="s">
        <v>29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ROW(SmtRes!A340)</f>
        <v>340</v>
      </c>
      <c r="D208">
        <f>ROW(EtalonRes!A340)</f>
        <v>340</v>
      </c>
      <c r="E208" t="s">
        <v>246</v>
      </c>
      <c r="F208" t="s">
        <v>247</v>
      </c>
      <c r="G208" t="s">
        <v>248</v>
      </c>
      <c r="H208" t="s">
        <v>59</v>
      </c>
      <c r="I208">
        <f>ROUND(850/100,7)</f>
        <v>8.5</v>
      </c>
      <c r="J208">
        <v>0</v>
      </c>
      <c r="K208">
        <f>ROUND(850/100,7)</f>
        <v>8.5</v>
      </c>
      <c r="O208">
        <f t="shared" si="203"/>
        <v>83371.64</v>
      </c>
      <c r="P208">
        <f t="shared" si="204"/>
        <v>7306.12</v>
      </c>
      <c r="Q208">
        <f t="shared" si="205"/>
        <v>8515.02</v>
      </c>
      <c r="R208">
        <f t="shared" si="206"/>
        <v>1285.73</v>
      </c>
      <c r="S208">
        <f t="shared" si="207"/>
        <v>67550.5</v>
      </c>
      <c r="T208">
        <f t="shared" si="208"/>
        <v>0</v>
      </c>
      <c r="U208">
        <f t="shared" si="209"/>
        <v>141.1</v>
      </c>
      <c r="V208">
        <f t="shared" si="210"/>
        <v>1.87</v>
      </c>
      <c r="W208">
        <f t="shared" si="211"/>
        <v>0</v>
      </c>
      <c r="X208">
        <f t="shared" si="212"/>
        <v>66771.14</v>
      </c>
      <c r="Y208">
        <f t="shared" si="213"/>
        <v>35106.480000000003</v>
      </c>
      <c r="AA208">
        <v>64992409</v>
      </c>
      <c r="AB208">
        <f t="shared" si="214"/>
        <v>279.76</v>
      </c>
      <c r="AC208">
        <f t="shared" si="215"/>
        <v>49.57</v>
      </c>
      <c r="AD208">
        <f t="shared" si="216"/>
        <v>74.150000000000006</v>
      </c>
      <c r="AE208">
        <f t="shared" si="217"/>
        <v>2.97</v>
      </c>
      <c r="AF208">
        <f t="shared" si="218"/>
        <v>156.04</v>
      </c>
      <c r="AG208">
        <f t="shared" si="219"/>
        <v>0</v>
      </c>
      <c r="AH208">
        <f t="shared" si="220"/>
        <v>16.600000000000001</v>
      </c>
      <c r="AI208">
        <f t="shared" si="221"/>
        <v>0.22</v>
      </c>
      <c r="AJ208">
        <f t="shared" si="222"/>
        <v>0</v>
      </c>
      <c r="AK208">
        <v>279.76</v>
      </c>
      <c r="AL208">
        <v>49.57</v>
      </c>
      <c r="AM208">
        <v>74.150000000000006</v>
      </c>
      <c r="AN208">
        <v>2.97</v>
      </c>
      <c r="AO208">
        <v>156.04</v>
      </c>
      <c r="AP208">
        <v>0</v>
      </c>
      <c r="AQ208">
        <v>16.600000000000001</v>
      </c>
      <c r="AR208">
        <v>0.22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50.93</v>
      </c>
      <c r="BB208">
        <v>13.51</v>
      </c>
      <c r="BC208">
        <v>17.34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249</v>
      </c>
      <c r="BM208">
        <v>108001</v>
      </c>
      <c r="BN208">
        <v>0</v>
      </c>
      <c r="BO208" t="s">
        <v>247</v>
      </c>
      <c r="BP208">
        <v>1</v>
      </c>
      <c r="BQ208">
        <v>3</v>
      </c>
      <c r="BR208">
        <v>0</v>
      </c>
      <c r="BS208">
        <v>50.93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23"/>
        <v>83371.64</v>
      </c>
      <c r="CQ208">
        <f t="shared" si="224"/>
        <v>859.54380000000003</v>
      </c>
      <c r="CR208">
        <f t="shared" si="225"/>
        <v>1001.7665000000001</v>
      </c>
      <c r="CS208">
        <f t="shared" si="226"/>
        <v>151.2621</v>
      </c>
      <c r="CT208">
        <f t="shared" si="227"/>
        <v>7947.1171999999997</v>
      </c>
      <c r="CU208">
        <f t="shared" si="228"/>
        <v>0</v>
      </c>
      <c r="CV208">
        <f t="shared" si="229"/>
        <v>16.600000000000001</v>
      </c>
      <c r="CW208">
        <f t="shared" si="230"/>
        <v>0.22</v>
      </c>
      <c r="CX208">
        <f t="shared" si="231"/>
        <v>0</v>
      </c>
      <c r="CY208">
        <f>(((S208+R208)*AT208)/100)</f>
        <v>66771.143100000001</v>
      </c>
      <c r="CZ208">
        <f>(((S208+R208)*AU208)/100)</f>
        <v>35106.477299999999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59</v>
      </c>
      <c r="DW208" t="s">
        <v>59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49994016</v>
      </c>
      <c r="EF208">
        <v>3</v>
      </c>
      <c r="EG208" t="s">
        <v>28</v>
      </c>
      <c r="EH208">
        <v>0</v>
      </c>
      <c r="EI208" t="s">
        <v>3</v>
      </c>
      <c r="EJ208">
        <v>2</v>
      </c>
      <c r="EK208">
        <v>108001</v>
      </c>
      <c r="EL208" t="s">
        <v>29</v>
      </c>
      <c r="EM208" t="s">
        <v>30</v>
      </c>
      <c r="EO208" t="s">
        <v>3</v>
      </c>
      <c r="EQ208">
        <v>131072</v>
      </c>
      <c r="ER208">
        <v>279.76</v>
      </c>
      <c r="ES208">
        <v>49.57</v>
      </c>
      <c r="ET208">
        <v>74.150000000000006</v>
      </c>
      <c r="EU208">
        <v>2.97</v>
      </c>
      <c r="EV208">
        <v>156.04</v>
      </c>
      <c r="EW208">
        <v>16.600000000000001</v>
      </c>
      <c r="EX208">
        <v>0.22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0</v>
      </c>
      <c r="GF208">
        <v>-1244828252</v>
      </c>
      <c r="GG208">
        <v>2</v>
      </c>
      <c r="GH208">
        <v>1</v>
      </c>
      <c r="GI208">
        <v>2</v>
      </c>
      <c r="GJ208">
        <v>0</v>
      </c>
      <c r="GK208">
        <f>ROUND(R208*(S12)/100,2)</f>
        <v>2057.17</v>
      </c>
      <c r="GL208">
        <f t="shared" si="232"/>
        <v>0</v>
      </c>
      <c r="GM208">
        <f>ROUND(O208+X208+Y208+GK208,2)+GX208</f>
        <v>187306.43</v>
      </c>
      <c r="GN208">
        <f t="shared" si="233"/>
        <v>0</v>
      </c>
      <c r="GO208">
        <f t="shared" si="234"/>
        <v>187306.43</v>
      </c>
      <c r="GP208">
        <f t="shared" si="235"/>
        <v>0</v>
      </c>
      <c r="GR208">
        <v>0</v>
      </c>
      <c r="GS208">
        <v>3</v>
      </c>
      <c r="GT208">
        <v>0</v>
      </c>
      <c r="GU208" t="s">
        <v>3</v>
      </c>
      <c r="GV208">
        <f t="shared" si="236"/>
        <v>0</v>
      </c>
      <c r="GW208">
        <v>1</v>
      </c>
      <c r="GX208">
        <f t="shared" si="237"/>
        <v>0</v>
      </c>
      <c r="HA208">
        <v>0</v>
      </c>
      <c r="HB208">
        <v>0</v>
      </c>
      <c r="HC208">
        <f t="shared" si="238"/>
        <v>0</v>
      </c>
      <c r="HE208" t="s">
        <v>3</v>
      </c>
      <c r="HF208" t="s">
        <v>3</v>
      </c>
      <c r="HM208" t="s">
        <v>3</v>
      </c>
      <c r="HN208" t="s">
        <v>32</v>
      </c>
      <c r="HO208" t="s">
        <v>33</v>
      </c>
      <c r="HP208" t="s">
        <v>29</v>
      </c>
      <c r="HQ208" t="s">
        <v>29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242</v>
      </c>
      <c r="F209" s="2" t="s">
        <v>250</v>
      </c>
      <c r="G209" s="2" t="s">
        <v>251</v>
      </c>
      <c r="H209" s="2" t="s">
        <v>252</v>
      </c>
      <c r="I209" s="2">
        <f>ROUND(850*2.355/1000,7)</f>
        <v>2.0017499999999999</v>
      </c>
      <c r="J209" s="2">
        <v>0</v>
      </c>
      <c r="K209" s="2">
        <f>ROUND(850*2.355/1000,7)</f>
        <v>2.0017499999999999</v>
      </c>
      <c r="L209" s="2"/>
      <c r="M209" s="2"/>
      <c r="N209" s="2"/>
      <c r="O209" s="2">
        <f t="shared" si="203"/>
        <v>14845.6</v>
      </c>
      <c r="P209" s="2">
        <f t="shared" si="204"/>
        <v>14845.6</v>
      </c>
      <c r="Q209" s="2">
        <f t="shared" si="205"/>
        <v>0</v>
      </c>
      <c r="R209" s="2">
        <f t="shared" si="206"/>
        <v>0</v>
      </c>
      <c r="S209" s="2">
        <f t="shared" si="207"/>
        <v>0</v>
      </c>
      <c r="T209" s="2">
        <f t="shared" si="208"/>
        <v>0</v>
      </c>
      <c r="U209" s="2">
        <f t="shared" si="209"/>
        <v>0</v>
      </c>
      <c r="V209" s="2">
        <f t="shared" si="210"/>
        <v>0</v>
      </c>
      <c r="W209" s="2">
        <f t="shared" si="211"/>
        <v>68.400000000000006</v>
      </c>
      <c r="X209" s="2">
        <f t="shared" si="212"/>
        <v>0</v>
      </c>
      <c r="Y209" s="2">
        <f t="shared" si="213"/>
        <v>0</v>
      </c>
      <c r="Z209" s="2"/>
      <c r="AA209" s="2">
        <v>64992411</v>
      </c>
      <c r="AB209" s="2">
        <f t="shared" si="214"/>
        <v>7416.31</v>
      </c>
      <c r="AC209" s="2">
        <f t="shared" si="215"/>
        <v>7416.31</v>
      </c>
      <c r="AD209" s="2">
        <f t="shared" si="216"/>
        <v>0</v>
      </c>
      <c r="AE209" s="2">
        <f t="shared" si="217"/>
        <v>0</v>
      </c>
      <c r="AF209" s="2">
        <f t="shared" si="218"/>
        <v>0</v>
      </c>
      <c r="AG209" s="2">
        <f t="shared" si="219"/>
        <v>0</v>
      </c>
      <c r="AH209" s="2">
        <f t="shared" si="220"/>
        <v>0</v>
      </c>
      <c r="AI209" s="2">
        <f t="shared" si="221"/>
        <v>0</v>
      </c>
      <c r="AJ209" s="2">
        <f t="shared" si="222"/>
        <v>34.17</v>
      </c>
      <c r="AK209" s="2">
        <v>7416.31</v>
      </c>
      <c r="AL209" s="2">
        <v>7416.31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34.17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253</v>
      </c>
      <c r="BK209" s="2"/>
      <c r="BL209" s="2"/>
      <c r="BM209" s="2">
        <v>500001</v>
      </c>
      <c r="BN209" s="2">
        <v>0</v>
      </c>
      <c r="BO209" s="2" t="s">
        <v>3</v>
      </c>
      <c r="BP209" s="2">
        <v>0</v>
      </c>
      <c r="BQ209" s="2">
        <v>8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23"/>
        <v>14845.6</v>
      </c>
      <c r="CQ209" s="2">
        <f t="shared" si="224"/>
        <v>7416.31</v>
      </c>
      <c r="CR209" s="2">
        <f t="shared" si="225"/>
        <v>0</v>
      </c>
      <c r="CS209" s="2">
        <f t="shared" si="226"/>
        <v>0</v>
      </c>
      <c r="CT209" s="2">
        <f t="shared" si="227"/>
        <v>0</v>
      </c>
      <c r="CU209" s="2">
        <f t="shared" si="228"/>
        <v>0</v>
      </c>
      <c r="CV209" s="2">
        <f t="shared" si="229"/>
        <v>0</v>
      </c>
      <c r="CW209" s="2">
        <f t="shared" si="230"/>
        <v>0</v>
      </c>
      <c r="CX209" s="2">
        <f t="shared" si="231"/>
        <v>34.17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1009</v>
      </c>
      <c r="DV209" s="2" t="s">
        <v>252</v>
      </c>
      <c r="DW209" s="2" t="s">
        <v>252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49994105</v>
      </c>
      <c r="EF209" s="2">
        <v>8</v>
      </c>
      <c r="EG209" s="2" t="s">
        <v>254</v>
      </c>
      <c r="EH209" s="2">
        <v>0</v>
      </c>
      <c r="EI209" s="2" t="s">
        <v>3</v>
      </c>
      <c r="EJ209" s="2">
        <v>1</v>
      </c>
      <c r="EK209" s="2">
        <v>500001</v>
      </c>
      <c r="EL209" s="2" t="s">
        <v>255</v>
      </c>
      <c r="EM209" s="2" t="s">
        <v>256</v>
      </c>
      <c r="EN209" s="2"/>
      <c r="EO209" s="2" t="s">
        <v>3</v>
      </c>
      <c r="EP209" s="2"/>
      <c r="EQ209" s="2">
        <v>131072</v>
      </c>
      <c r="ER209" s="2">
        <v>7416.31</v>
      </c>
      <c r="ES209" s="2">
        <v>7416.31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-1394048814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32"/>
        <v>0</v>
      </c>
      <c r="GM209" s="2">
        <f>ROUND(O209+X209+Y209,2)+GX209</f>
        <v>14845.6</v>
      </c>
      <c r="GN209" s="2">
        <f t="shared" si="233"/>
        <v>14845.6</v>
      </c>
      <c r="GO209" s="2">
        <f t="shared" si="234"/>
        <v>0</v>
      </c>
      <c r="GP209" s="2">
        <f t="shared" si="235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36"/>
        <v>0</v>
      </c>
      <c r="GW209" s="2">
        <v>1</v>
      </c>
      <c r="GX209" s="2">
        <f t="shared" si="237"/>
        <v>0</v>
      </c>
      <c r="GY209" s="2"/>
      <c r="GZ209" s="2"/>
      <c r="HA209" s="2">
        <v>0</v>
      </c>
      <c r="HB209" s="2">
        <v>0</v>
      </c>
      <c r="HC209" s="2">
        <f t="shared" si="238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242</v>
      </c>
      <c r="F210" t="s">
        <v>250</v>
      </c>
      <c r="G210" t="s">
        <v>251</v>
      </c>
      <c r="H210" t="s">
        <v>252</v>
      </c>
      <c r="I210">
        <f>ROUND(850*2.355/1000,7)</f>
        <v>2.0017499999999999</v>
      </c>
      <c r="J210">
        <v>0</v>
      </c>
      <c r="K210">
        <f>ROUND(850*2.355/1000,7)</f>
        <v>2.0017499999999999</v>
      </c>
      <c r="O210">
        <f t="shared" si="203"/>
        <v>129898.99</v>
      </c>
      <c r="P210">
        <f t="shared" si="204"/>
        <v>129898.99</v>
      </c>
      <c r="Q210">
        <f t="shared" si="205"/>
        <v>0</v>
      </c>
      <c r="R210">
        <f t="shared" si="206"/>
        <v>0</v>
      </c>
      <c r="S210">
        <f t="shared" si="207"/>
        <v>0</v>
      </c>
      <c r="T210">
        <f t="shared" si="208"/>
        <v>0</v>
      </c>
      <c r="U210">
        <f t="shared" si="209"/>
        <v>0</v>
      </c>
      <c r="V210">
        <f t="shared" si="210"/>
        <v>0</v>
      </c>
      <c r="W210">
        <f t="shared" si="211"/>
        <v>68.400000000000006</v>
      </c>
      <c r="X210">
        <f t="shared" si="212"/>
        <v>0</v>
      </c>
      <c r="Y210">
        <f t="shared" si="213"/>
        <v>0</v>
      </c>
      <c r="AA210">
        <v>64992409</v>
      </c>
      <c r="AB210">
        <f t="shared" si="214"/>
        <v>7416.31</v>
      </c>
      <c r="AC210">
        <f t="shared" si="215"/>
        <v>7416.31</v>
      </c>
      <c r="AD210">
        <f t="shared" si="216"/>
        <v>0</v>
      </c>
      <c r="AE210">
        <f t="shared" si="217"/>
        <v>0</v>
      </c>
      <c r="AF210">
        <f t="shared" si="218"/>
        <v>0</v>
      </c>
      <c r="AG210">
        <f t="shared" si="219"/>
        <v>0</v>
      </c>
      <c r="AH210">
        <f t="shared" si="220"/>
        <v>0</v>
      </c>
      <c r="AI210">
        <f t="shared" si="221"/>
        <v>0</v>
      </c>
      <c r="AJ210">
        <f t="shared" si="222"/>
        <v>34.17</v>
      </c>
      <c r="AK210">
        <v>7416.31</v>
      </c>
      <c r="AL210">
        <v>7416.31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34.17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8.75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253</v>
      </c>
      <c r="BM210">
        <v>500001</v>
      </c>
      <c r="BN210">
        <v>0</v>
      </c>
      <c r="BO210" t="s">
        <v>250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23"/>
        <v>129898.99</v>
      </c>
      <c r="CQ210">
        <f t="shared" si="224"/>
        <v>64892.712500000001</v>
      </c>
      <c r="CR210">
        <f t="shared" si="225"/>
        <v>0</v>
      </c>
      <c r="CS210">
        <f t="shared" si="226"/>
        <v>0</v>
      </c>
      <c r="CT210">
        <f t="shared" si="227"/>
        <v>0</v>
      </c>
      <c r="CU210">
        <f t="shared" si="228"/>
        <v>0</v>
      </c>
      <c r="CV210">
        <f t="shared" si="229"/>
        <v>0</v>
      </c>
      <c r="CW210">
        <f t="shared" si="230"/>
        <v>0</v>
      </c>
      <c r="CX210">
        <f t="shared" si="231"/>
        <v>34.17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252</v>
      </c>
      <c r="DW210" t="s">
        <v>252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49994105</v>
      </c>
      <c r="EF210">
        <v>8</v>
      </c>
      <c r="EG210" t="s">
        <v>254</v>
      </c>
      <c r="EH210">
        <v>0</v>
      </c>
      <c r="EI210" t="s">
        <v>3</v>
      </c>
      <c r="EJ210">
        <v>1</v>
      </c>
      <c r="EK210">
        <v>500001</v>
      </c>
      <c r="EL210" t="s">
        <v>255</v>
      </c>
      <c r="EM210" t="s">
        <v>256</v>
      </c>
      <c r="EO210" t="s">
        <v>3</v>
      </c>
      <c r="EQ210">
        <v>131072</v>
      </c>
      <c r="ER210">
        <v>7416.31</v>
      </c>
      <c r="ES210">
        <v>7416.31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0</v>
      </c>
      <c r="GF210">
        <v>-1394048814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232"/>
        <v>0</v>
      </c>
      <c r="GM210">
        <f>ROUND(O210+X210+Y210+GK210,2)+GX210</f>
        <v>129898.99</v>
      </c>
      <c r="GN210">
        <f t="shared" si="233"/>
        <v>129898.99</v>
      </c>
      <c r="GO210">
        <f t="shared" si="234"/>
        <v>0</v>
      </c>
      <c r="GP210">
        <f t="shared" si="235"/>
        <v>0</v>
      </c>
      <c r="GR210">
        <v>0</v>
      </c>
      <c r="GS210">
        <v>3</v>
      </c>
      <c r="GT210">
        <v>0</v>
      </c>
      <c r="GU210" t="s">
        <v>3</v>
      </c>
      <c r="GV210">
        <f t="shared" si="236"/>
        <v>0</v>
      </c>
      <c r="GW210">
        <v>1</v>
      </c>
      <c r="GX210">
        <f t="shared" si="237"/>
        <v>0</v>
      </c>
      <c r="HA210">
        <v>0</v>
      </c>
      <c r="HB210">
        <v>0</v>
      </c>
      <c r="HC210">
        <f t="shared" si="238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ROW(SmtRes!A347)</f>
        <v>347</v>
      </c>
      <c r="D211" s="2">
        <f>ROW(EtalonRes!A348)</f>
        <v>348</v>
      </c>
      <c r="E211" s="2" t="s">
        <v>257</v>
      </c>
      <c r="F211" s="2" t="s">
        <v>258</v>
      </c>
      <c r="G211" s="2" t="s">
        <v>259</v>
      </c>
      <c r="H211" s="2" t="s">
        <v>260</v>
      </c>
      <c r="I211" s="2">
        <f>ROUND(ROUND((3*4)/100,4),7)</f>
        <v>0.12</v>
      </c>
      <c r="J211" s="2">
        <v>0</v>
      </c>
      <c r="K211" s="2">
        <f>ROUND(ROUND((3*4)/100,4),7)</f>
        <v>0.12</v>
      </c>
      <c r="L211" s="2"/>
      <c r="M211" s="2"/>
      <c r="N211" s="2"/>
      <c r="O211" s="2">
        <f t="shared" si="203"/>
        <v>337.33</v>
      </c>
      <c r="P211" s="2">
        <f t="shared" si="204"/>
        <v>0</v>
      </c>
      <c r="Q211" s="2">
        <f t="shared" si="205"/>
        <v>308.11</v>
      </c>
      <c r="R211" s="2">
        <f t="shared" si="206"/>
        <v>19.54</v>
      </c>
      <c r="S211" s="2">
        <f t="shared" si="207"/>
        <v>29.22</v>
      </c>
      <c r="T211" s="2">
        <f t="shared" si="208"/>
        <v>0</v>
      </c>
      <c r="U211" s="2">
        <f t="shared" si="209"/>
        <v>3.0371999999999999</v>
      </c>
      <c r="V211" s="2">
        <f t="shared" si="210"/>
        <v>1.4472</v>
      </c>
      <c r="W211" s="2">
        <f t="shared" si="211"/>
        <v>0</v>
      </c>
      <c r="X211" s="2">
        <f t="shared" si="212"/>
        <v>51.69</v>
      </c>
      <c r="Y211" s="2">
        <f t="shared" si="213"/>
        <v>21.94</v>
      </c>
      <c r="Z211" s="2"/>
      <c r="AA211" s="2">
        <v>64992411</v>
      </c>
      <c r="AB211" s="2">
        <f t="shared" si="214"/>
        <v>2811.03</v>
      </c>
      <c r="AC211" s="2">
        <f t="shared" si="215"/>
        <v>0</v>
      </c>
      <c r="AD211" s="2">
        <f t="shared" si="216"/>
        <v>2567.5500000000002</v>
      </c>
      <c r="AE211" s="2">
        <f t="shared" si="217"/>
        <v>162.81</v>
      </c>
      <c r="AF211" s="2">
        <f t="shared" si="218"/>
        <v>243.48</v>
      </c>
      <c r="AG211" s="2">
        <f t="shared" si="219"/>
        <v>0</v>
      </c>
      <c r="AH211" s="2">
        <f t="shared" si="220"/>
        <v>25.31</v>
      </c>
      <c r="AI211" s="2">
        <f t="shared" si="221"/>
        <v>12.06</v>
      </c>
      <c r="AJ211" s="2">
        <f t="shared" si="222"/>
        <v>0</v>
      </c>
      <c r="AK211" s="2">
        <v>2811.03</v>
      </c>
      <c r="AL211" s="2">
        <v>0</v>
      </c>
      <c r="AM211" s="2">
        <v>2567.5500000000002</v>
      </c>
      <c r="AN211" s="2">
        <v>162.81</v>
      </c>
      <c r="AO211" s="2">
        <v>243.48</v>
      </c>
      <c r="AP211" s="2">
        <v>0</v>
      </c>
      <c r="AQ211" s="2">
        <v>25.31</v>
      </c>
      <c r="AR211" s="2">
        <v>12.06</v>
      </c>
      <c r="AS211" s="2">
        <v>0</v>
      </c>
      <c r="AT211" s="2">
        <v>106</v>
      </c>
      <c r="AU211" s="2">
        <v>45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261</v>
      </c>
      <c r="BK211" s="2"/>
      <c r="BL211" s="2"/>
      <c r="BM211" s="2">
        <v>4001</v>
      </c>
      <c r="BN211" s="2">
        <v>0</v>
      </c>
      <c r="BO211" s="2" t="s">
        <v>3</v>
      </c>
      <c r="BP211" s="2">
        <v>0</v>
      </c>
      <c r="BQ211" s="2">
        <v>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106</v>
      </c>
      <c r="CA211" s="2">
        <v>45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223"/>
        <v>337.33000000000004</v>
      </c>
      <c r="CQ211" s="2">
        <f t="shared" si="224"/>
        <v>0</v>
      </c>
      <c r="CR211" s="2">
        <f t="shared" si="225"/>
        <v>2567.5500000000002</v>
      </c>
      <c r="CS211" s="2">
        <f t="shared" si="226"/>
        <v>162.81</v>
      </c>
      <c r="CT211" s="2">
        <f t="shared" si="227"/>
        <v>243.48</v>
      </c>
      <c r="CU211" s="2">
        <f t="shared" si="228"/>
        <v>0</v>
      </c>
      <c r="CV211" s="2">
        <f t="shared" si="229"/>
        <v>25.31</v>
      </c>
      <c r="CW211" s="2">
        <f t="shared" si="230"/>
        <v>12.06</v>
      </c>
      <c r="CX211" s="2">
        <f t="shared" si="231"/>
        <v>0</v>
      </c>
      <c r="CY211" s="2">
        <f t="shared" ref="CY211:CY234" si="239">(((S211+R211)*AT211)/100)</f>
        <v>51.685599999999994</v>
      </c>
      <c r="CZ211" s="2">
        <f t="shared" ref="CZ211:CZ234" si="240">(((S211+R211)*AU211)/100)</f>
        <v>21.941999999999997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1003</v>
      </c>
      <c r="DV211" s="2" t="s">
        <v>260</v>
      </c>
      <c r="DW211" s="2" t="s">
        <v>260</v>
      </c>
      <c r="DX211" s="2">
        <v>100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49994164</v>
      </c>
      <c r="EF211" s="2">
        <v>2</v>
      </c>
      <c r="EG211" s="2" t="s">
        <v>262</v>
      </c>
      <c r="EH211" s="2">
        <v>4</v>
      </c>
      <c r="EI211" s="2" t="s">
        <v>263</v>
      </c>
      <c r="EJ211" s="2">
        <v>1</v>
      </c>
      <c r="EK211" s="2">
        <v>4001</v>
      </c>
      <c r="EL211" s="2" t="s">
        <v>263</v>
      </c>
      <c r="EM211" s="2" t="s">
        <v>264</v>
      </c>
      <c r="EN211" s="2"/>
      <c r="EO211" s="2" t="s">
        <v>3</v>
      </c>
      <c r="EP211" s="2"/>
      <c r="EQ211" s="2">
        <v>131072</v>
      </c>
      <c r="ER211" s="2">
        <v>2811.03</v>
      </c>
      <c r="ES211" s="2">
        <v>0</v>
      </c>
      <c r="ET211" s="2">
        <v>2567.5500000000002</v>
      </c>
      <c r="EU211" s="2">
        <v>162.81</v>
      </c>
      <c r="EV211" s="2">
        <v>243.48</v>
      </c>
      <c r="EW211" s="2">
        <v>25.31</v>
      </c>
      <c r="EX211" s="2">
        <v>12.06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106</v>
      </c>
      <c r="FY211" s="2">
        <v>45</v>
      </c>
      <c r="FZ211" s="2"/>
      <c r="GA211" s="2" t="s">
        <v>3</v>
      </c>
      <c r="GB211" s="2"/>
      <c r="GC211" s="2"/>
      <c r="GD211" s="2">
        <v>1</v>
      </c>
      <c r="GE211" s="2"/>
      <c r="GF211" s="2">
        <v>1000622398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232"/>
        <v>0</v>
      </c>
      <c r="GM211" s="2">
        <f>ROUND(O211+X211+Y211,2)+GX211</f>
        <v>410.96</v>
      </c>
      <c r="GN211" s="2">
        <f t="shared" si="233"/>
        <v>410.96</v>
      </c>
      <c r="GO211" s="2">
        <f t="shared" si="234"/>
        <v>0</v>
      </c>
      <c r="GP211" s="2">
        <f t="shared" si="235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36"/>
        <v>0</v>
      </c>
      <c r="GW211" s="2">
        <v>1</v>
      </c>
      <c r="GX211" s="2">
        <f t="shared" si="237"/>
        <v>0</v>
      </c>
      <c r="GY211" s="2"/>
      <c r="GZ211" s="2"/>
      <c r="HA211" s="2">
        <v>0</v>
      </c>
      <c r="HB211" s="2">
        <v>0</v>
      </c>
      <c r="HC211" s="2">
        <f t="shared" si="238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265</v>
      </c>
      <c r="HO211" s="2" t="s">
        <v>266</v>
      </c>
      <c r="HP211" s="2" t="s">
        <v>263</v>
      </c>
      <c r="HQ211" s="2" t="s">
        <v>263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ROW(SmtRes!A354)</f>
        <v>354</v>
      </c>
      <c r="D212">
        <f>ROW(EtalonRes!A356)</f>
        <v>356</v>
      </c>
      <c r="E212" t="s">
        <v>257</v>
      </c>
      <c r="F212" t="s">
        <v>258</v>
      </c>
      <c r="G212" t="s">
        <v>259</v>
      </c>
      <c r="H212" t="s">
        <v>260</v>
      </c>
      <c r="I212">
        <f>ROUND(ROUND((3*4)/100,4),7)</f>
        <v>0.12</v>
      </c>
      <c r="J212">
        <v>0</v>
      </c>
      <c r="K212">
        <f>ROUND(ROUND((3*4)/100,4),7)</f>
        <v>0.12</v>
      </c>
      <c r="O212">
        <f t="shared" si="203"/>
        <v>3472.25</v>
      </c>
      <c r="P212">
        <f t="shared" si="204"/>
        <v>0</v>
      </c>
      <c r="Q212">
        <f t="shared" si="205"/>
        <v>1984.2</v>
      </c>
      <c r="R212">
        <f t="shared" si="206"/>
        <v>995.03</v>
      </c>
      <c r="S212">
        <f t="shared" si="207"/>
        <v>1488.05</v>
      </c>
      <c r="T212">
        <f t="shared" si="208"/>
        <v>0</v>
      </c>
      <c r="U212">
        <f t="shared" si="209"/>
        <v>3.0371999999999999</v>
      </c>
      <c r="V212">
        <f t="shared" si="210"/>
        <v>1.4472</v>
      </c>
      <c r="W212">
        <f t="shared" si="211"/>
        <v>0</v>
      </c>
      <c r="X212">
        <f t="shared" si="212"/>
        <v>2632.06</v>
      </c>
      <c r="Y212">
        <f t="shared" si="213"/>
        <v>1117.3900000000001</v>
      </c>
      <c r="AA212">
        <v>64992409</v>
      </c>
      <c r="AB212">
        <f t="shared" si="214"/>
        <v>2811.03</v>
      </c>
      <c r="AC212">
        <f t="shared" si="215"/>
        <v>0</v>
      </c>
      <c r="AD212">
        <f t="shared" si="216"/>
        <v>2567.5500000000002</v>
      </c>
      <c r="AE212">
        <f t="shared" si="217"/>
        <v>162.81</v>
      </c>
      <c r="AF212">
        <f t="shared" si="218"/>
        <v>243.48</v>
      </c>
      <c r="AG212">
        <f t="shared" si="219"/>
        <v>0</v>
      </c>
      <c r="AH212">
        <f t="shared" si="220"/>
        <v>25.31</v>
      </c>
      <c r="AI212">
        <f t="shared" si="221"/>
        <v>12.06</v>
      </c>
      <c r="AJ212">
        <f t="shared" si="222"/>
        <v>0</v>
      </c>
      <c r="AK212">
        <v>2811.03</v>
      </c>
      <c r="AL212">
        <v>0</v>
      </c>
      <c r="AM212">
        <v>2567.5500000000002</v>
      </c>
      <c r="AN212">
        <v>162.81</v>
      </c>
      <c r="AO212">
        <v>243.48</v>
      </c>
      <c r="AP212">
        <v>0</v>
      </c>
      <c r="AQ212">
        <v>25.31</v>
      </c>
      <c r="AR212">
        <v>12.06</v>
      </c>
      <c r="AS212">
        <v>0</v>
      </c>
      <c r="AT212">
        <v>106</v>
      </c>
      <c r="AU212">
        <v>45</v>
      </c>
      <c r="AV212">
        <v>1</v>
      </c>
      <c r="AW212">
        <v>1</v>
      </c>
      <c r="AZ212">
        <v>1</v>
      </c>
      <c r="BA212">
        <v>50.93</v>
      </c>
      <c r="BB212">
        <v>6.44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261</v>
      </c>
      <c r="BM212">
        <v>4001</v>
      </c>
      <c r="BN212">
        <v>0</v>
      </c>
      <c r="BO212" t="s">
        <v>258</v>
      </c>
      <c r="BP212">
        <v>1</v>
      </c>
      <c r="BQ212">
        <v>2</v>
      </c>
      <c r="BR212">
        <v>0</v>
      </c>
      <c r="BS212">
        <v>50.93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106</v>
      </c>
      <c r="CA212">
        <v>45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23"/>
        <v>3472.25</v>
      </c>
      <c r="CQ212">
        <f t="shared" si="224"/>
        <v>0</v>
      </c>
      <c r="CR212">
        <f t="shared" si="225"/>
        <v>16535.022000000001</v>
      </c>
      <c r="CS212">
        <f t="shared" si="226"/>
        <v>8291.9133000000002</v>
      </c>
      <c r="CT212">
        <f t="shared" si="227"/>
        <v>12400.436399999999</v>
      </c>
      <c r="CU212">
        <f t="shared" si="228"/>
        <v>0</v>
      </c>
      <c r="CV212">
        <f t="shared" si="229"/>
        <v>25.31</v>
      </c>
      <c r="CW212">
        <f t="shared" si="230"/>
        <v>12.06</v>
      </c>
      <c r="CX212">
        <f t="shared" si="231"/>
        <v>0</v>
      </c>
      <c r="CY212">
        <f t="shared" si="239"/>
        <v>2632.0647999999997</v>
      </c>
      <c r="CZ212">
        <f t="shared" si="240"/>
        <v>1117.386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260</v>
      </c>
      <c r="DW212" t="s">
        <v>260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49994164</v>
      </c>
      <c r="EF212">
        <v>2</v>
      </c>
      <c r="EG212" t="s">
        <v>262</v>
      </c>
      <c r="EH212">
        <v>4</v>
      </c>
      <c r="EI212" t="s">
        <v>263</v>
      </c>
      <c r="EJ212">
        <v>1</v>
      </c>
      <c r="EK212">
        <v>4001</v>
      </c>
      <c r="EL212" t="s">
        <v>263</v>
      </c>
      <c r="EM212" t="s">
        <v>264</v>
      </c>
      <c r="EO212" t="s">
        <v>3</v>
      </c>
      <c r="EQ212">
        <v>131072</v>
      </c>
      <c r="ER212">
        <v>2811.03</v>
      </c>
      <c r="ES212">
        <v>0</v>
      </c>
      <c r="ET212">
        <v>2567.5500000000002</v>
      </c>
      <c r="EU212">
        <v>162.81</v>
      </c>
      <c r="EV212">
        <v>243.48</v>
      </c>
      <c r="EW212">
        <v>25.31</v>
      </c>
      <c r="EX212">
        <v>12.06</v>
      </c>
      <c r="EY212">
        <v>0</v>
      </c>
      <c r="FQ212">
        <v>0</v>
      </c>
      <c r="FR212">
        <v>0</v>
      </c>
      <c r="FS212">
        <v>0</v>
      </c>
      <c r="FX212">
        <v>106</v>
      </c>
      <c r="FY212">
        <v>45</v>
      </c>
      <c r="GA212" t="s">
        <v>3</v>
      </c>
      <c r="GD212">
        <v>0</v>
      </c>
      <c r="GF212">
        <v>1000622398</v>
      </c>
      <c r="GG212">
        <v>2</v>
      </c>
      <c r="GH212">
        <v>1</v>
      </c>
      <c r="GI212">
        <v>2</v>
      </c>
      <c r="GJ212">
        <v>0</v>
      </c>
      <c r="GK212">
        <f>ROUND(R212*(S12)/100,2)</f>
        <v>1592.05</v>
      </c>
      <c r="GL212">
        <f t="shared" si="232"/>
        <v>0</v>
      </c>
      <c r="GM212">
        <f>ROUND(O212+X212+Y212+GK212,2)+GX212</f>
        <v>8813.75</v>
      </c>
      <c r="GN212">
        <f t="shared" si="233"/>
        <v>8813.75</v>
      </c>
      <c r="GO212">
        <f t="shared" si="234"/>
        <v>0</v>
      </c>
      <c r="GP212">
        <f t="shared" si="235"/>
        <v>0</v>
      </c>
      <c r="GR212">
        <v>0</v>
      </c>
      <c r="GS212">
        <v>3</v>
      </c>
      <c r="GT212">
        <v>0</v>
      </c>
      <c r="GU212" t="s">
        <v>3</v>
      </c>
      <c r="GV212">
        <f t="shared" si="236"/>
        <v>0</v>
      </c>
      <c r="GW212">
        <v>1</v>
      </c>
      <c r="GX212">
        <f t="shared" si="237"/>
        <v>0</v>
      </c>
      <c r="HA212">
        <v>0</v>
      </c>
      <c r="HB212">
        <v>0</v>
      </c>
      <c r="HC212">
        <f t="shared" si="238"/>
        <v>0</v>
      </c>
      <c r="HE212" t="s">
        <v>3</v>
      </c>
      <c r="HF212" t="s">
        <v>3</v>
      </c>
      <c r="HM212" t="s">
        <v>3</v>
      </c>
      <c r="HN212" t="s">
        <v>265</v>
      </c>
      <c r="HO212" t="s">
        <v>266</v>
      </c>
      <c r="HP212" t="s">
        <v>263</v>
      </c>
      <c r="HQ212" t="s">
        <v>263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347</v>
      </c>
      <c r="D213" s="2"/>
      <c r="E213" s="2" t="s">
        <v>267</v>
      </c>
      <c r="F213" s="2" t="s">
        <v>268</v>
      </c>
      <c r="G213" s="2" t="s">
        <v>269</v>
      </c>
      <c r="H213" s="2" t="s">
        <v>165</v>
      </c>
      <c r="I213" s="2">
        <f>I211*J213</f>
        <v>1.1520000000000001E-2</v>
      </c>
      <c r="J213" s="2">
        <v>9.6000000000000016E-2</v>
      </c>
      <c r="K213" s="2">
        <v>9.6000000000000002E-2</v>
      </c>
      <c r="L213" s="2"/>
      <c r="M213" s="2"/>
      <c r="N213" s="2"/>
      <c r="O213" s="2">
        <f t="shared" si="203"/>
        <v>8.14</v>
      </c>
      <c r="P213" s="2">
        <f t="shared" si="204"/>
        <v>8.14</v>
      </c>
      <c r="Q213" s="2">
        <f t="shared" si="205"/>
        <v>0</v>
      </c>
      <c r="R213" s="2">
        <f t="shared" si="206"/>
        <v>0</v>
      </c>
      <c r="S213" s="2">
        <f t="shared" si="207"/>
        <v>0</v>
      </c>
      <c r="T213" s="2">
        <f t="shared" si="208"/>
        <v>0</v>
      </c>
      <c r="U213" s="2">
        <f t="shared" si="209"/>
        <v>0</v>
      </c>
      <c r="V213" s="2">
        <f t="shared" si="210"/>
        <v>0</v>
      </c>
      <c r="W213" s="2">
        <f t="shared" si="211"/>
        <v>0</v>
      </c>
      <c r="X213" s="2">
        <f t="shared" si="212"/>
        <v>0</v>
      </c>
      <c r="Y213" s="2">
        <f t="shared" si="213"/>
        <v>0</v>
      </c>
      <c r="Z213" s="2"/>
      <c r="AA213" s="2">
        <v>64992411</v>
      </c>
      <c r="AB213" s="2">
        <f t="shared" si="214"/>
        <v>706.67</v>
      </c>
      <c r="AC213" s="2">
        <f t="shared" si="215"/>
        <v>706.67</v>
      </c>
      <c r="AD213" s="2">
        <f t="shared" si="216"/>
        <v>0</v>
      </c>
      <c r="AE213" s="2">
        <f t="shared" si="217"/>
        <v>0</v>
      </c>
      <c r="AF213" s="2">
        <f t="shared" si="218"/>
        <v>0</v>
      </c>
      <c r="AG213" s="2">
        <f t="shared" si="219"/>
        <v>0</v>
      </c>
      <c r="AH213" s="2">
        <f t="shared" si="220"/>
        <v>0</v>
      </c>
      <c r="AI213" s="2">
        <f t="shared" si="221"/>
        <v>0</v>
      </c>
      <c r="AJ213" s="2">
        <f t="shared" si="222"/>
        <v>0.41</v>
      </c>
      <c r="AK213" s="2">
        <v>706.67</v>
      </c>
      <c r="AL213" s="2">
        <v>706.67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0.41</v>
      </c>
      <c r="AT213" s="2">
        <v>106</v>
      </c>
      <c r="AU213" s="2">
        <v>45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270</v>
      </c>
      <c r="BK213" s="2"/>
      <c r="BL213" s="2"/>
      <c r="BM213" s="2">
        <v>4001</v>
      </c>
      <c r="BN213" s="2">
        <v>0</v>
      </c>
      <c r="BO213" s="2" t="s">
        <v>3</v>
      </c>
      <c r="BP213" s="2">
        <v>0</v>
      </c>
      <c r="BQ213" s="2">
        <v>2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106</v>
      </c>
      <c r="CA213" s="2">
        <v>45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223"/>
        <v>8.14</v>
      </c>
      <c r="CQ213" s="2">
        <f t="shared" si="224"/>
        <v>706.67</v>
      </c>
      <c r="CR213" s="2">
        <f t="shared" si="225"/>
        <v>0</v>
      </c>
      <c r="CS213" s="2">
        <f t="shared" si="226"/>
        <v>0</v>
      </c>
      <c r="CT213" s="2">
        <f t="shared" si="227"/>
        <v>0</v>
      </c>
      <c r="CU213" s="2">
        <f t="shared" si="228"/>
        <v>0</v>
      </c>
      <c r="CV213" s="2">
        <f t="shared" si="229"/>
        <v>0</v>
      </c>
      <c r="CW213" s="2">
        <f t="shared" si="230"/>
        <v>0</v>
      </c>
      <c r="CX213" s="2">
        <f t="shared" si="231"/>
        <v>0.41</v>
      </c>
      <c r="CY213" s="2">
        <f t="shared" si="239"/>
        <v>0</v>
      </c>
      <c r="CZ213" s="2">
        <f t="shared" si="240"/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165</v>
      </c>
      <c r="DW213" s="2" t="s">
        <v>165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49994164</v>
      </c>
      <c r="EF213" s="2">
        <v>2</v>
      </c>
      <c r="EG213" s="2" t="s">
        <v>262</v>
      </c>
      <c r="EH213" s="2">
        <v>4</v>
      </c>
      <c r="EI213" s="2" t="s">
        <v>263</v>
      </c>
      <c r="EJ213" s="2">
        <v>1</v>
      </c>
      <c r="EK213" s="2">
        <v>4001</v>
      </c>
      <c r="EL213" s="2" t="s">
        <v>263</v>
      </c>
      <c r="EM213" s="2" t="s">
        <v>264</v>
      </c>
      <c r="EN213" s="2"/>
      <c r="EO213" s="2" t="s">
        <v>3</v>
      </c>
      <c r="EP213" s="2"/>
      <c r="EQ213" s="2">
        <v>0</v>
      </c>
      <c r="ER213" s="2">
        <v>706.67</v>
      </c>
      <c r="ES213" s="2">
        <v>706.67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106</v>
      </c>
      <c r="FY213" s="2">
        <v>45</v>
      </c>
      <c r="FZ213" s="2"/>
      <c r="GA213" s="2" t="s">
        <v>3</v>
      </c>
      <c r="GB213" s="2"/>
      <c r="GC213" s="2"/>
      <c r="GD213" s="2">
        <v>1</v>
      </c>
      <c r="GE213" s="2"/>
      <c r="GF213" s="2">
        <v>2041633402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 t="shared" si="232"/>
        <v>0</v>
      </c>
      <c r="GM213" s="2">
        <f>ROUND(O213+X213+Y213,2)+GX213</f>
        <v>8.14</v>
      </c>
      <c r="GN213" s="2">
        <f t="shared" si="233"/>
        <v>8.14</v>
      </c>
      <c r="GO213" s="2">
        <f t="shared" si="234"/>
        <v>0</v>
      </c>
      <c r="GP213" s="2">
        <f t="shared" si="235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36"/>
        <v>0</v>
      </c>
      <c r="GW213" s="2">
        <v>1</v>
      </c>
      <c r="GX213" s="2">
        <f t="shared" si="237"/>
        <v>0</v>
      </c>
      <c r="GY213" s="2"/>
      <c r="GZ213" s="2"/>
      <c r="HA213" s="2">
        <v>0</v>
      </c>
      <c r="HB213" s="2">
        <v>0</v>
      </c>
      <c r="HC213" s="2">
        <f t="shared" si="238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265</v>
      </c>
      <c r="HO213" s="2" t="s">
        <v>266</v>
      </c>
      <c r="HP213" s="2" t="s">
        <v>263</v>
      </c>
      <c r="HQ213" s="2" t="s">
        <v>263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354</v>
      </c>
      <c r="E214" t="s">
        <v>267</v>
      </c>
      <c r="F214" t="s">
        <v>268</v>
      </c>
      <c r="G214" t="s">
        <v>269</v>
      </c>
      <c r="H214" t="s">
        <v>165</v>
      </c>
      <c r="I214">
        <f>I212*J214</f>
        <v>1.1520000000000001E-2</v>
      </c>
      <c r="J214">
        <v>9.6000000000000016E-2</v>
      </c>
      <c r="K214">
        <v>9.6000000000000002E-2</v>
      </c>
      <c r="O214">
        <f t="shared" si="203"/>
        <v>121.05</v>
      </c>
      <c r="P214">
        <f t="shared" si="204"/>
        <v>121.05</v>
      </c>
      <c r="Q214">
        <f t="shared" si="205"/>
        <v>0</v>
      </c>
      <c r="R214">
        <f t="shared" si="206"/>
        <v>0</v>
      </c>
      <c r="S214">
        <f t="shared" si="207"/>
        <v>0</v>
      </c>
      <c r="T214">
        <f t="shared" si="208"/>
        <v>0</v>
      </c>
      <c r="U214">
        <f t="shared" si="209"/>
        <v>0</v>
      </c>
      <c r="V214">
        <f t="shared" si="210"/>
        <v>0</v>
      </c>
      <c r="W214">
        <f t="shared" si="211"/>
        <v>0</v>
      </c>
      <c r="X214">
        <f t="shared" si="212"/>
        <v>0</v>
      </c>
      <c r="Y214">
        <f t="shared" si="213"/>
        <v>0</v>
      </c>
      <c r="AA214">
        <v>64992409</v>
      </c>
      <c r="AB214">
        <f t="shared" si="214"/>
        <v>706.67</v>
      </c>
      <c r="AC214">
        <f t="shared" si="215"/>
        <v>706.67</v>
      </c>
      <c r="AD214">
        <f t="shared" si="216"/>
        <v>0</v>
      </c>
      <c r="AE214">
        <f t="shared" si="217"/>
        <v>0</v>
      </c>
      <c r="AF214">
        <f t="shared" si="218"/>
        <v>0</v>
      </c>
      <c r="AG214">
        <f t="shared" si="219"/>
        <v>0</v>
      </c>
      <c r="AH214">
        <f t="shared" si="220"/>
        <v>0</v>
      </c>
      <c r="AI214">
        <f t="shared" si="221"/>
        <v>0</v>
      </c>
      <c r="AJ214">
        <f t="shared" si="222"/>
        <v>0.41</v>
      </c>
      <c r="AK214">
        <v>706.67</v>
      </c>
      <c r="AL214">
        <v>706.67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0.41</v>
      </c>
      <c r="AT214">
        <v>106</v>
      </c>
      <c r="AU214">
        <v>45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14.87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270</v>
      </c>
      <c r="BM214">
        <v>4001</v>
      </c>
      <c r="BN214">
        <v>0</v>
      </c>
      <c r="BO214" t="s">
        <v>268</v>
      </c>
      <c r="BP214">
        <v>1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106</v>
      </c>
      <c r="CA214">
        <v>45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23"/>
        <v>121.05</v>
      </c>
      <c r="CQ214">
        <f t="shared" si="224"/>
        <v>10508.182899999998</v>
      </c>
      <c r="CR214">
        <f t="shared" si="225"/>
        <v>0</v>
      </c>
      <c r="CS214">
        <f t="shared" si="226"/>
        <v>0</v>
      </c>
      <c r="CT214">
        <f t="shared" si="227"/>
        <v>0</v>
      </c>
      <c r="CU214">
        <f t="shared" si="228"/>
        <v>0</v>
      </c>
      <c r="CV214">
        <f t="shared" si="229"/>
        <v>0</v>
      </c>
      <c r="CW214">
        <f t="shared" si="230"/>
        <v>0</v>
      </c>
      <c r="CX214">
        <f t="shared" si="231"/>
        <v>0.41</v>
      </c>
      <c r="CY214">
        <f t="shared" si="239"/>
        <v>0</v>
      </c>
      <c r="CZ214">
        <f t="shared" si="240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165</v>
      </c>
      <c r="DW214" t="s">
        <v>165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49994164</v>
      </c>
      <c r="EF214">
        <v>2</v>
      </c>
      <c r="EG214" t="s">
        <v>262</v>
      </c>
      <c r="EH214">
        <v>4</v>
      </c>
      <c r="EI214" t="s">
        <v>263</v>
      </c>
      <c r="EJ214">
        <v>1</v>
      </c>
      <c r="EK214">
        <v>4001</v>
      </c>
      <c r="EL214" t="s">
        <v>263</v>
      </c>
      <c r="EM214" t="s">
        <v>264</v>
      </c>
      <c r="EO214" t="s">
        <v>3</v>
      </c>
      <c r="EQ214">
        <v>0</v>
      </c>
      <c r="ER214">
        <v>706.67</v>
      </c>
      <c r="ES214">
        <v>706.67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106</v>
      </c>
      <c r="FY214">
        <v>45</v>
      </c>
      <c r="GA214" t="s">
        <v>3</v>
      </c>
      <c r="GD214">
        <v>0</v>
      </c>
      <c r="GF214">
        <v>2041633402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232"/>
        <v>0</v>
      </c>
      <c r="GM214">
        <f>ROUND(O214+X214+Y214+GK214,2)+GX214</f>
        <v>121.05</v>
      </c>
      <c r="GN214">
        <f t="shared" si="233"/>
        <v>121.05</v>
      </c>
      <c r="GO214">
        <f t="shared" si="234"/>
        <v>0</v>
      </c>
      <c r="GP214">
        <f t="shared" si="235"/>
        <v>0</v>
      </c>
      <c r="GR214">
        <v>0</v>
      </c>
      <c r="GS214">
        <v>3</v>
      </c>
      <c r="GT214">
        <v>0</v>
      </c>
      <c r="GU214" t="s">
        <v>3</v>
      </c>
      <c r="GV214">
        <f t="shared" si="236"/>
        <v>0</v>
      </c>
      <c r="GW214">
        <v>1</v>
      </c>
      <c r="GX214">
        <f t="shared" si="237"/>
        <v>0</v>
      </c>
      <c r="HA214">
        <v>0</v>
      </c>
      <c r="HB214">
        <v>0</v>
      </c>
      <c r="HC214">
        <f t="shared" si="238"/>
        <v>0</v>
      </c>
      <c r="HE214" t="s">
        <v>3</v>
      </c>
      <c r="HF214" t="s">
        <v>3</v>
      </c>
      <c r="HM214" t="s">
        <v>3</v>
      </c>
      <c r="HN214" t="s">
        <v>265</v>
      </c>
      <c r="HO214" t="s">
        <v>266</v>
      </c>
      <c r="HP214" t="s">
        <v>263</v>
      </c>
      <c r="HQ214" t="s">
        <v>263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ROW(SmtRes!A362)</f>
        <v>362</v>
      </c>
      <c r="D215" s="2">
        <f>ROW(EtalonRes!A366)</f>
        <v>366</v>
      </c>
      <c r="E215" s="2" t="s">
        <v>271</v>
      </c>
      <c r="F215" s="2" t="s">
        <v>272</v>
      </c>
      <c r="G215" s="2" t="s">
        <v>273</v>
      </c>
      <c r="H215" s="2" t="s">
        <v>274</v>
      </c>
      <c r="I215" s="2">
        <f>ROUND(12/10,7)</f>
        <v>1.2</v>
      </c>
      <c r="J215" s="2">
        <v>0</v>
      </c>
      <c r="K215" s="2">
        <f>ROUND(12/10,7)</f>
        <v>1.2</v>
      </c>
      <c r="L215" s="2"/>
      <c r="M215" s="2"/>
      <c r="N215" s="2"/>
      <c r="O215" s="2">
        <f t="shared" si="203"/>
        <v>220.76</v>
      </c>
      <c r="P215" s="2">
        <f t="shared" si="204"/>
        <v>18.899999999999999</v>
      </c>
      <c r="Q215" s="2">
        <f t="shared" si="205"/>
        <v>150.37</v>
      </c>
      <c r="R215" s="2">
        <f t="shared" si="206"/>
        <v>18.64</v>
      </c>
      <c r="S215" s="2">
        <f t="shared" si="207"/>
        <v>51.49</v>
      </c>
      <c r="T215" s="2">
        <f t="shared" si="208"/>
        <v>0</v>
      </c>
      <c r="U215" s="2">
        <f t="shared" si="209"/>
        <v>5.3520000000000003</v>
      </c>
      <c r="V215" s="2">
        <f t="shared" si="210"/>
        <v>1.38</v>
      </c>
      <c r="W215" s="2">
        <f t="shared" si="211"/>
        <v>0</v>
      </c>
      <c r="X215" s="2">
        <f t="shared" si="212"/>
        <v>74.34</v>
      </c>
      <c r="Y215" s="2">
        <f t="shared" si="213"/>
        <v>31.56</v>
      </c>
      <c r="Z215" s="2"/>
      <c r="AA215" s="2">
        <v>64992411</v>
      </c>
      <c r="AB215" s="2">
        <f t="shared" si="214"/>
        <v>183.97</v>
      </c>
      <c r="AC215" s="2">
        <f t="shared" si="215"/>
        <v>15.75</v>
      </c>
      <c r="AD215" s="2">
        <f t="shared" si="216"/>
        <v>125.31</v>
      </c>
      <c r="AE215" s="2">
        <f t="shared" si="217"/>
        <v>15.53</v>
      </c>
      <c r="AF215" s="2">
        <f t="shared" si="218"/>
        <v>42.91</v>
      </c>
      <c r="AG215" s="2">
        <f t="shared" si="219"/>
        <v>0</v>
      </c>
      <c r="AH215" s="2">
        <f t="shared" si="220"/>
        <v>4.46</v>
      </c>
      <c r="AI215" s="2">
        <f t="shared" si="221"/>
        <v>1.1499999999999999</v>
      </c>
      <c r="AJ215" s="2">
        <f t="shared" si="222"/>
        <v>0</v>
      </c>
      <c r="AK215" s="2">
        <v>183.97</v>
      </c>
      <c r="AL215" s="2">
        <v>15.75</v>
      </c>
      <c r="AM215" s="2">
        <v>125.31</v>
      </c>
      <c r="AN215" s="2">
        <v>15.53</v>
      </c>
      <c r="AO215" s="2">
        <v>42.91</v>
      </c>
      <c r="AP215" s="2">
        <v>0</v>
      </c>
      <c r="AQ215" s="2">
        <v>4.46</v>
      </c>
      <c r="AR215" s="2">
        <v>1.1499999999999999</v>
      </c>
      <c r="AS215" s="2">
        <v>0</v>
      </c>
      <c r="AT215" s="2">
        <v>106</v>
      </c>
      <c r="AU215" s="2">
        <v>45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275</v>
      </c>
      <c r="BK215" s="2"/>
      <c r="BL215" s="2"/>
      <c r="BM215" s="2">
        <v>4001</v>
      </c>
      <c r="BN215" s="2">
        <v>0</v>
      </c>
      <c r="BO215" s="2" t="s">
        <v>3</v>
      </c>
      <c r="BP215" s="2">
        <v>0</v>
      </c>
      <c r="BQ215" s="2">
        <v>2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106</v>
      </c>
      <c r="CA215" s="2">
        <v>45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223"/>
        <v>220.76000000000002</v>
      </c>
      <c r="CQ215" s="2">
        <f t="shared" si="224"/>
        <v>15.75</v>
      </c>
      <c r="CR215" s="2">
        <f t="shared" si="225"/>
        <v>125.31</v>
      </c>
      <c r="CS215" s="2">
        <f t="shared" si="226"/>
        <v>15.53</v>
      </c>
      <c r="CT215" s="2">
        <f t="shared" si="227"/>
        <v>42.91</v>
      </c>
      <c r="CU215" s="2">
        <f t="shared" si="228"/>
        <v>0</v>
      </c>
      <c r="CV215" s="2">
        <f t="shared" si="229"/>
        <v>4.46</v>
      </c>
      <c r="CW215" s="2">
        <f t="shared" si="230"/>
        <v>1.1499999999999999</v>
      </c>
      <c r="CX215" s="2">
        <f t="shared" si="231"/>
        <v>0</v>
      </c>
      <c r="CY215" s="2">
        <f t="shared" si="239"/>
        <v>74.337800000000001</v>
      </c>
      <c r="CZ215" s="2">
        <f t="shared" si="240"/>
        <v>31.558499999999999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274</v>
      </c>
      <c r="DW215" s="2" t="s">
        <v>274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49994164</v>
      </c>
      <c r="EF215" s="2">
        <v>2</v>
      </c>
      <c r="EG215" s="2" t="s">
        <v>262</v>
      </c>
      <c r="EH215" s="2">
        <v>4</v>
      </c>
      <c r="EI215" s="2" t="s">
        <v>263</v>
      </c>
      <c r="EJ215" s="2">
        <v>1</v>
      </c>
      <c r="EK215" s="2">
        <v>4001</v>
      </c>
      <c r="EL215" s="2" t="s">
        <v>263</v>
      </c>
      <c r="EM215" s="2" t="s">
        <v>264</v>
      </c>
      <c r="EN215" s="2"/>
      <c r="EO215" s="2" t="s">
        <v>3</v>
      </c>
      <c r="EP215" s="2"/>
      <c r="EQ215" s="2">
        <v>0</v>
      </c>
      <c r="ER215" s="2">
        <v>183.97</v>
      </c>
      <c r="ES215" s="2">
        <v>15.75</v>
      </c>
      <c r="ET215" s="2">
        <v>125.31</v>
      </c>
      <c r="EU215" s="2">
        <v>15.53</v>
      </c>
      <c r="EV215" s="2">
        <v>42.91</v>
      </c>
      <c r="EW215" s="2">
        <v>4.46</v>
      </c>
      <c r="EX215" s="2">
        <v>1.1499999999999999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106</v>
      </c>
      <c r="FY215" s="2">
        <v>45</v>
      </c>
      <c r="FZ215" s="2"/>
      <c r="GA215" s="2" t="s">
        <v>3</v>
      </c>
      <c r="GB215" s="2"/>
      <c r="GC215" s="2"/>
      <c r="GD215" s="2">
        <v>1</v>
      </c>
      <c r="GE215" s="2"/>
      <c r="GF215" s="2">
        <v>-1898435839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 t="shared" si="232"/>
        <v>0</v>
      </c>
      <c r="GM215" s="2">
        <f>ROUND(O215+X215+Y215,2)+GX215</f>
        <v>326.66000000000003</v>
      </c>
      <c r="GN215" s="2">
        <f t="shared" si="233"/>
        <v>326.66000000000003</v>
      </c>
      <c r="GO215" s="2">
        <f t="shared" si="234"/>
        <v>0</v>
      </c>
      <c r="GP215" s="2">
        <f t="shared" si="235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36"/>
        <v>0</v>
      </c>
      <c r="GW215" s="2">
        <v>1</v>
      </c>
      <c r="GX215" s="2">
        <f t="shared" si="237"/>
        <v>0</v>
      </c>
      <c r="GY215" s="2"/>
      <c r="GZ215" s="2"/>
      <c r="HA215" s="2">
        <v>0</v>
      </c>
      <c r="HB215" s="2">
        <v>0</v>
      </c>
      <c r="HC215" s="2">
        <f t="shared" si="238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265</v>
      </c>
      <c r="HO215" s="2" t="s">
        <v>266</v>
      </c>
      <c r="HP215" s="2" t="s">
        <v>263</v>
      </c>
      <c r="HQ215" s="2" t="s">
        <v>263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ROW(SmtRes!A370)</f>
        <v>370</v>
      </c>
      <c r="D216">
        <f>ROW(EtalonRes!A376)</f>
        <v>376</v>
      </c>
      <c r="E216" t="s">
        <v>271</v>
      </c>
      <c r="F216" t="s">
        <v>272</v>
      </c>
      <c r="G216" t="s">
        <v>273</v>
      </c>
      <c r="H216" t="s">
        <v>274</v>
      </c>
      <c r="I216">
        <f>ROUND(12/10,7)</f>
        <v>1.2</v>
      </c>
      <c r="J216">
        <v>0</v>
      </c>
      <c r="K216">
        <f>ROUND(12/10,7)</f>
        <v>1.2</v>
      </c>
      <c r="O216">
        <f t="shared" si="203"/>
        <v>5423.01</v>
      </c>
      <c r="P216">
        <f t="shared" si="204"/>
        <v>278.77999999999997</v>
      </c>
      <c r="Q216">
        <f t="shared" si="205"/>
        <v>2521.7399999999998</v>
      </c>
      <c r="R216">
        <f t="shared" si="206"/>
        <v>949.13</v>
      </c>
      <c r="S216">
        <f t="shared" si="207"/>
        <v>2622.49</v>
      </c>
      <c r="T216">
        <f t="shared" si="208"/>
        <v>0</v>
      </c>
      <c r="U216">
        <f t="shared" si="209"/>
        <v>5.3520000000000003</v>
      </c>
      <c r="V216">
        <f t="shared" si="210"/>
        <v>1.38</v>
      </c>
      <c r="W216">
        <f t="shared" si="211"/>
        <v>0</v>
      </c>
      <c r="X216">
        <f t="shared" si="212"/>
        <v>3785.92</v>
      </c>
      <c r="Y216">
        <f t="shared" si="213"/>
        <v>1607.23</v>
      </c>
      <c r="AA216">
        <v>64992409</v>
      </c>
      <c r="AB216">
        <f t="shared" si="214"/>
        <v>183.97</v>
      </c>
      <c r="AC216">
        <f t="shared" si="215"/>
        <v>15.75</v>
      </c>
      <c r="AD216">
        <f t="shared" si="216"/>
        <v>125.31</v>
      </c>
      <c r="AE216">
        <f t="shared" si="217"/>
        <v>15.53</v>
      </c>
      <c r="AF216">
        <f t="shared" si="218"/>
        <v>42.91</v>
      </c>
      <c r="AG216">
        <f t="shared" si="219"/>
        <v>0</v>
      </c>
      <c r="AH216">
        <f t="shared" si="220"/>
        <v>4.46</v>
      </c>
      <c r="AI216">
        <f t="shared" si="221"/>
        <v>1.1499999999999999</v>
      </c>
      <c r="AJ216">
        <f t="shared" si="222"/>
        <v>0</v>
      </c>
      <c r="AK216">
        <v>183.97</v>
      </c>
      <c r="AL216">
        <v>15.75</v>
      </c>
      <c r="AM216">
        <v>125.31</v>
      </c>
      <c r="AN216">
        <v>15.53</v>
      </c>
      <c r="AO216">
        <v>42.91</v>
      </c>
      <c r="AP216">
        <v>0</v>
      </c>
      <c r="AQ216">
        <v>4.46</v>
      </c>
      <c r="AR216">
        <v>1.1499999999999999</v>
      </c>
      <c r="AS216">
        <v>0</v>
      </c>
      <c r="AT216">
        <v>106</v>
      </c>
      <c r="AU216">
        <v>45</v>
      </c>
      <c r="AV216">
        <v>1</v>
      </c>
      <c r="AW216">
        <v>1</v>
      </c>
      <c r="AZ216">
        <v>1</v>
      </c>
      <c r="BA216">
        <v>50.93</v>
      </c>
      <c r="BB216">
        <v>16.77</v>
      </c>
      <c r="BC216">
        <v>14.75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275</v>
      </c>
      <c r="BM216">
        <v>4001</v>
      </c>
      <c r="BN216">
        <v>0</v>
      </c>
      <c r="BO216" t="s">
        <v>272</v>
      </c>
      <c r="BP216">
        <v>1</v>
      </c>
      <c r="BQ216">
        <v>2</v>
      </c>
      <c r="BR216">
        <v>0</v>
      </c>
      <c r="BS216">
        <v>50.93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106</v>
      </c>
      <c r="CA216">
        <v>45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23"/>
        <v>5423.0099999999993</v>
      </c>
      <c r="CQ216">
        <f t="shared" si="224"/>
        <v>232.3125</v>
      </c>
      <c r="CR216">
        <f t="shared" si="225"/>
        <v>2101.4486999999999</v>
      </c>
      <c r="CS216">
        <f t="shared" si="226"/>
        <v>790.94290000000001</v>
      </c>
      <c r="CT216">
        <f t="shared" si="227"/>
        <v>2185.4062999999996</v>
      </c>
      <c r="CU216">
        <f t="shared" si="228"/>
        <v>0</v>
      </c>
      <c r="CV216">
        <f t="shared" si="229"/>
        <v>4.46</v>
      </c>
      <c r="CW216">
        <f t="shared" si="230"/>
        <v>1.1499999999999999</v>
      </c>
      <c r="CX216">
        <f t="shared" si="231"/>
        <v>0</v>
      </c>
      <c r="CY216">
        <f t="shared" si="239"/>
        <v>3785.9171999999999</v>
      </c>
      <c r="CZ216">
        <f t="shared" si="240"/>
        <v>1607.229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274</v>
      </c>
      <c r="DW216" t="s">
        <v>274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49994164</v>
      </c>
      <c r="EF216">
        <v>2</v>
      </c>
      <c r="EG216" t="s">
        <v>262</v>
      </c>
      <c r="EH216">
        <v>4</v>
      </c>
      <c r="EI216" t="s">
        <v>263</v>
      </c>
      <c r="EJ216">
        <v>1</v>
      </c>
      <c r="EK216">
        <v>4001</v>
      </c>
      <c r="EL216" t="s">
        <v>263</v>
      </c>
      <c r="EM216" t="s">
        <v>264</v>
      </c>
      <c r="EO216" t="s">
        <v>3</v>
      </c>
      <c r="EQ216">
        <v>0</v>
      </c>
      <c r="ER216">
        <v>183.97</v>
      </c>
      <c r="ES216">
        <v>15.75</v>
      </c>
      <c r="ET216">
        <v>125.31</v>
      </c>
      <c r="EU216">
        <v>15.53</v>
      </c>
      <c r="EV216">
        <v>42.91</v>
      </c>
      <c r="EW216">
        <v>4.46</v>
      </c>
      <c r="EX216">
        <v>1.1499999999999999</v>
      </c>
      <c r="EY216">
        <v>0</v>
      </c>
      <c r="FQ216">
        <v>0</v>
      </c>
      <c r="FR216">
        <v>0</v>
      </c>
      <c r="FS216">
        <v>0</v>
      </c>
      <c r="FX216">
        <v>106</v>
      </c>
      <c r="FY216">
        <v>45</v>
      </c>
      <c r="GA216" t="s">
        <v>3</v>
      </c>
      <c r="GD216">
        <v>0</v>
      </c>
      <c r="GF216">
        <v>-1898435839</v>
      </c>
      <c r="GG216">
        <v>2</v>
      </c>
      <c r="GH216">
        <v>1</v>
      </c>
      <c r="GI216">
        <v>2</v>
      </c>
      <c r="GJ216">
        <v>0</v>
      </c>
      <c r="GK216">
        <f>ROUND(R216*(S12)/100,2)</f>
        <v>1518.61</v>
      </c>
      <c r="GL216">
        <f t="shared" si="232"/>
        <v>0</v>
      </c>
      <c r="GM216">
        <f>ROUND(O216+X216+Y216+GK216,2)+GX216</f>
        <v>12334.77</v>
      </c>
      <c r="GN216">
        <f t="shared" si="233"/>
        <v>12334.77</v>
      </c>
      <c r="GO216">
        <f t="shared" si="234"/>
        <v>0</v>
      </c>
      <c r="GP216">
        <f t="shared" si="235"/>
        <v>0</v>
      </c>
      <c r="GR216">
        <v>0</v>
      </c>
      <c r="GS216">
        <v>3</v>
      </c>
      <c r="GT216">
        <v>0</v>
      </c>
      <c r="GU216" t="s">
        <v>3</v>
      </c>
      <c r="GV216">
        <f t="shared" si="236"/>
        <v>0</v>
      </c>
      <c r="GW216">
        <v>1</v>
      </c>
      <c r="GX216">
        <f t="shared" si="237"/>
        <v>0</v>
      </c>
      <c r="HA216">
        <v>0</v>
      </c>
      <c r="HB216">
        <v>0</v>
      </c>
      <c r="HC216">
        <f t="shared" si="238"/>
        <v>0</v>
      </c>
      <c r="HE216" t="s">
        <v>3</v>
      </c>
      <c r="HF216" t="s">
        <v>3</v>
      </c>
      <c r="HM216" t="s">
        <v>3</v>
      </c>
      <c r="HN216" t="s">
        <v>265</v>
      </c>
      <c r="HO216" t="s">
        <v>266</v>
      </c>
      <c r="HP216" t="s">
        <v>263</v>
      </c>
      <c r="HQ216" t="s">
        <v>263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ROW(SmtRes!A378)</f>
        <v>378</v>
      </c>
      <c r="D217" s="2">
        <f>ROW(EtalonRes!A387)</f>
        <v>387</v>
      </c>
      <c r="E217" s="2" t="s">
        <v>3</v>
      </c>
      <c r="F217" s="2" t="s">
        <v>276</v>
      </c>
      <c r="G217" s="2" t="s">
        <v>277</v>
      </c>
      <c r="H217" s="2" t="s">
        <v>274</v>
      </c>
      <c r="I217" s="2">
        <f>ROUND(ROUND((3.7*4)/10,4),7)</f>
        <v>1.48</v>
      </c>
      <c r="J217" s="2">
        <v>0</v>
      </c>
      <c r="K217" s="2">
        <f>ROUND(ROUND((3.7*4)/10,4),7)</f>
        <v>1.48</v>
      </c>
      <c r="L217" s="2"/>
      <c r="M217" s="2"/>
      <c r="N217" s="2"/>
      <c r="O217" s="2">
        <f t="shared" si="203"/>
        <v>938.23</v>
      </c>
      <c r="P217" s="2">
        <f t="shared" si="204"/>
        <v>17.260000000000002</v>
      </c>
      <c r="Q217" s="2">
        <f t="shared" si="205"/>
        <v>843.74</v>
      </c>
      <c r="R217" s="2">
        <f t="shared" si="206"/>
        <v>117.96</v>
      </c>
      <c r="S217" s="2">
        <f t="shared" si="207"/>
        <v>77.23</v>
      </c>
      <c r="T217" s="2">
        <f t="shared" si="208"/>
        <v>0</v>
      </c>
      <c r="U217" s="2">
        <f t="shared" si="209"/>
        <v>8.0275200000000009</v>
      </c>
      <c r="V217" s="2">
        <f t="shared" si="210"/>
        <v>8.7379200000000008</v>
      </c>
      <c r="W217" s="2">
        <f t="shared" si="211"/>
        <v>0</v>
      </c>
      <c r="X217" s="2">
        <f t="shared" si="212"/>
        <v>206.9</v>
      </c>
      <c r="Y217" s="2">
        <f t="shared" si="213"/>
        <v>87.84</v>
      </c>
      <c r="Z217" s="2"/>
      <c r="AA217" s="2">
        <v>-1</v>
      </c>
      <c r="AB217" s="2">
        <f t="shared" si="214"/>
        <v>633.92999999999995</v>
      </c>
      <c r="AC217" s="2">
        <f t="shared" si="215"/>
        <v>11.66</v>
      </c>
      <c r="AD217" s="2">
        <f>ROUND(((((ET217*ROUND(1.2,7)))-((EU217*ROUND(1.2,7))))+AE217),2)</f>
        <v>570.09</v>
      </c>
      <c r="AE217" s="2">
        <f>ROUND(((EU217*ROUND(1.2,7))),2)</f>
        <v>79.7</v>
      </c>
      <c r="AF217" s="2">
        <f>ROUND(((EV217*ROUND(1.2,7))),2)</f>
        <v>52.18</v>
      </c>
      <c r="AG217" s="2">
        <f t="shared" si="219"/>
        <v>0</v>
      </c>
      <c r="AH217" s="2">
        <f>((EW217*ROUND(1.2,7)))</f>
        <v>5.4239999999999995</v>
      </c>
      <c r="AI217" s="2">
        <f>((EX217*ROUND(1.2,7)))</f>
        <v>5.9039999999999999</v>
      </c>
      <c r="AJ217" s="2">
        <f t="shared" si="222"/>
        <v>0</v>
      </c>
      <c r="AK217" s="2">
        <v>530.22</v>
      </c>
      <c r="AL217" s="2">
        <v>11.66</v>
      </c>
      <c r="AM217" s="2">
        <v>475.08</v>
      </c>
      <c r="AN217" s="2">
        <v>66.42</v>
      </c>
      <c r="AO217" s="2">
        <v>43.48</v>
      </c>
      <c r="AP217" s="2">
        <v>0</v>
      </c>
      <c r="AQ217" s="2">
        <v>4.5199999999999996</v>
      </c>
      <c r="AR217" s="2">
        <v>4.92</v>
      </c>
      <c r="AS217" s="2">
        <v>0</v>
      </c>
      <c r="AT217" s="2">
        <v>106</v>
      </c>
      <c r="AU217" s="2">
        <v>45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1</v>
      </c>
      <c r="BJ217" s="2" t="s">
        <v>278</v>
      </c>
      <c r="BK217" s="2"/>
      <c r="BL217" s="2"/>
      <c r="BM217" s="2">
        <v>4001</v>
      </c>
      <c r="BN217" s="2">
        <v>0</v>
      </c>
      <c r="BO217" s="2" t="s">
        <v>3</v>
      </c>
      <c r="BP217" s="2">
        <v>0</v>
      </c>
      <c r="BQ217" s="2">
        <v>2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106</v>
      </c>
      <c r="CA217" s="2">
        <v>45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1018</v>
      </c>
      <c r="CO217" s="2">
        <v>0</v>
      </c>
      <c r="CP217" s="2">
        <f t="shared" si="223"/>
        <v>938.23</v>
      </c>
      <c r="CQ217" s="2">
        <f t="shared" si="224"/>
        <v>11.66</v>
      </c>
      <c r="CR217" s="2">
        <f>((((ET217*ROUND(1.2,7)))*BB217-((EU217*ROUND(1.2,7)))*BS217)+AE217*BS217)</f>
        <v>570.09199999999998</v>
      </c>
      <c r="CS217" s="2">
        <f t="shared" si="226"/>
        <v>79.7</v>
      </c>
      <c r="CT217" s="2">
        <f t="shared" si="227"/>
        <v>52.18</v>
      </c>
      <c r="CU217" s="2">
        <f t="shared" si="228"/>
        <v>0</v>
      </c>
      <c r="CV217" s="2">
        <f t="shared" si="229"/>
        <v>5.4239999999999995</v>
      </c>
      <c r="CW217" s="2">
        <f t="shared" si="230"/>
        <v>5.9039999999999999</v>
      </c>
      <c r="CX217" s="2">
        <f t="shared" si="231"/>
        <v>0</v>
      </c>
      <c r="CY217" s="2">
        <f t="shared" si="239"/>
        <v>206.9014</v>
      </c>
      <c r="CZ217" s="2">
        <f t="shared" si="240"/>
        <v>87.835499999999996</v>
      </c>
      <c r="DA217" s="2"/>
      <c r="DB217" s="2">
        <v>19</v>
      </c>
      <c r="DC217" s="2" t="s">
        <v>3</v>
      </c>
      <c r="DD217" s="2" t="s">
        <v>3</v>
      </c>
      <c r="DE217" s="2" t="s">
        <v>45</v>
      </c>
      <c r="DF217" s="2" t="s">
        <v>45</v>
      </c>
      <c r="DG217" s="2" t="s">
        <v>45</v>
      </c>
      <c r="DH217" s="2" t="s">
        <v>3</v>
      </c>
      <c r="DI217" s="2" t="s">
        <v>45</v>
      </c>
      <c r="DJ217" s="2" t="s">
        <v>45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274</v>
      </c>
      <c r="DW217" s="2" t="s">
        <v>274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49994164</v>
      </c>
      <c r="EF217" s="2">
        <v>2</v>
      </c>
      <c r="EG217" s="2" t="s">
        <v>262</v>
      </c>
      <c r="EH217" s="2">
        <v>4</v>
      </c>
      <c r="EI217" s="2" t="s">
        <v>263</v>
      </c>
      <c r="EJ217" s="2">
        <v>1</v>
      </c>
      <c r="EK217" s="2">
        <v>4001</v>
      </c>
      <c r="EL217" s="2" t="s">
        <v>263</v>
      </c>
      <c r="EM217" s="2" t="s">
        <v>264</v>
      </c>
      <c r="EN217" s="2"/>
      <c r="EO217" s="2" t="s">
        <v>84</v>
      </c>
      <c r="EP217" s="2"/>
      <c r="EQ217" s="2">
        <v>132096</v>
      </c>
      <c r="ER217" s="2">
        <v>530.22</v>
      </c>
      <c r="ES217" s="2">
        <v>11.66</v>
      </c>
      <c r="ET217" s="2">
        <v>475.08</v>
      </c>
      <c r="EU217" s="2">
        <v>66.42</v>
      </c>
      <c r="EV217" s="2">
        <v>43.48</v>
      </c>
      <c r="EW217" s="2">
        <v>4.5199999999999996</v>
      </c>
      <c r="EX217" s="2">
        <v>4.92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106</v>
      </c>
      <c r="FY217" s="2">
        <v>45</v>
      </c>
      <c r="FZ217" s="2"/>
      <c r="GA217" s="2" t="s">
        <v>3</v>
      </c>
      <c r="GB217" s="2"/>
      <c r="GC217" s="2"/>
      <c r="GD217" s="2">
        <v>1</v>
      </c>
      <c r="GE217" s="2"/>
      <c r="GF217" s="2">
        <v>-659441834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 t="shared" si="232"/>
        <v>0</v>
      </c>
      <c r="GM217" s="2">
        <f>ROUND(O217+X217+Y217,2)+GX217</f>
        <v>1232.97</v>
      </c>
      <c r="GN217" s="2">
        <f t="shared" si="233"/>
        <v>1232.97</v>
      </c>
      <c r="GO217" s="2">
        <f t="shared" si="234"/>
        <v>0</v>
      </c>
      <c r="GP217" s="2">
        <f t="shared" si="235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36"/>
        <v>0</v>
      </c>
      <c r="GW217" s="2">
        <v>1</v>
      </c>
      <c r="GX217" s="2">
        <f t="shared" si="237"/>
        <v>0</v>
      </c>
      <c r="GY217" s="2"/>
      <c r="GZ217" s="2"/>
      <c r="HA217" s="2">
        <v>0</v>
      </c>
      <c r="HB217" s="2">
        <v>0</v>
      </c>
      <c r="HC217" s="2">
        <f t="shared" si="238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265</v>
      </c>
      <c r="HO217" s="2" t="s">
        <v>266</v>
      </c>
      <c r="HP217" s="2" t="s">
        <v>263</v>
      </c>
      <c r="HQ217" s="2" t="s">
        <v>263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ROW(SmtRes!A386)</f>
        <v>386</v>
      </c>
      <c r="D218">
        <f>ROW(EtalonRes!A398)</f>
        <v>398</v>
      </c>
      <c r="E218" t="s">
        <v>3</v>
      </c>
      <c r="F218" t="s">
        <v>276</v>
      </c>
      <c r="G218" t="s">
        <v>277</v>
      </c>
      <c r="H218" t="s">
        <v>274</v>
      </c>
      <c r="I218">
        <f>ROUND(ROUND((3.7*4)/10,4),7)</f>
        <v>1.48</v>
      </c>
      <c r="J218">
        <v>0</v>
      </c>
      <c r="K218">
        <f>ROUND(ROUND((3.7*4)/10,4),7)</f>
        <v>1.48</v>
      </c>
      <c r="O218">
        <f t="shared" si="203"/>
        <v>19131.43</v>
      </c>
      <c r="P218">
        <f t="shared" si="204"/>
        <v>255.92</v>
      </c>
      <c r="Q218">
        <f t="shared" si="205"/>
        <v>14942.37</v>
      </c>
      <c r="R218">
        <f t="shared" si="206"/>
        <v>6007.5</v>
      </c>
      <c r="S218">
        <f t="shared" si="207"/>
        <v>3933.14</v>
      </c>
      <c r="T218">
        <f t="shared" si="208"/>
        <v>0</v>
      </c>
      <c r="U218">
        <f t="shared" si="209"/>
        <v>8.0275200000000009</v>
      </c>
      <c r="V218">
        <f t="shared" si="210"/>
        <v>8.7379200000000008</v>
      </c>
      <c r="W218">
        <f t="shared" si="211"/>
        <v>0</v>
      </c>
      <c r="X218">
        <f t="shared" si="212"/>
        <v>10537.08</v>
      </c>
      <c r="Y218">
        <f t="shared" si="213"/>
        <v>4473.29</v>
      </c>
      <c r="AA218">
        <v>-1</v>
      </c>
      <c r="AB218">
        <f t="shared" si="214"/>
        <v>633.92999999999995</v>
      </c>
      <c r="AC218">
        <f t="shared" si="215"/>
        <v>11.66</v>
      </c>
      <c r="AD218">
        <f>ROUND(((((ET218*ROUND(1.2,7)))-((EU218*ROUND(1.2,7))))+AE218),2)</f>
        <v>570.09</v>
      </c>
      <c r="AE218">
        <f>ROUND(((EU218*ROUND(1.2,7))),2)</f>
        <v>79.7</v>
      </c>
      <c r="AF218">
        <f>ROUND(((EV218*ROUND(1.2,7))),2)</f>
        <v>52.18</v>
      </c>
      <c r="AG218">
        <f t="shared" si="219"/>
        <v>0</v>
      </c>
      <c r="AH218">
        <f>((EW218*ROUND(1.2,7)))</f>
        <v>5.4239999999999995</v>
      </c>
      <c r="AI218">
        <f>((EX218*ROUND(1.2,7)))</f>
        <v>5.9039999999999999</v>
      </c>
      <c r="AJ218">
        <f t="shared" si="222"/>
        <v>0</v>
      </c>
      <c r="AK218">
        <v>530.22</v>
      </c>
      <c r="AL218">
        <v>11.66</v>
      </c>
      <c r="AM218">
        <v>475.08</v>
      </c>
      <c r="AN218">
        <v>66.42</v>
      </c>
      <c r="AO218">
        <v>43.48</v>
      </c>
      <c r="AP218">
        <v>0</v>
      </c>
      <c r="AQ218">
        <v>4.5199999999999996</v>
      </c>
      <c r="AR218">
        <v>4.92</v>
      </c>
      <c r="AS218">
        <v>0</v>
      </c>
      <c r="AT218">
        <v>106</v>
      </c>
      <c r="AU218">
        <v>45</v>
      </c>
      <c r="AV218">
        <v>1</v>
      </c>
      <c r="AW218">
        <v>1</v>
      </c>
      <c r="AZ218">
        <v>1</v>
      </c>
      <c r="BA218">
        <v>50.93</v>
      </c>
      <c r="BB218">
        <v>17.71</v>
      </c>
      <c r="BC218">
        <v>14.83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278</v>
      </c>
      <c r="BM218">
        <v>4001</v>
      </c>
      <c r="BN218">
        <v>0</v>
      </c>
      <c r="BO218" t="s">
        <v>276</v>
      </c>
      <c r="BP218">
        <v>1</v>
      </c>
      <c r="BQ218">
        <v>2</v>
      </c>
      <c r="BR218">
        <v>0</v>
      </c>
      <c r="BS218">
        <v>50.93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106</v>
      </c>
      <c r="CA218">
        <v>45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1018</v>
      </c>
      <c r="CO218">
        <v>0</v>
      </c>
      <c r="CP218">
        <f t="shared" si="223"/>
        <v>19131.43</v>
      </c>
      <c r="CQ218">
        <f t="shared" si="224"/>
        <v>172.9178</v>
      </c>
      <c r="CR218">
        <f>((((ET218*ROUND(1.2,7)))*BB218-((EU218*ROUND(1.2,7)))*BS218)+AE218*BS218)</f>
        <v>10096.196440000002</v>
      </c>
      <c r="CS218">
        <f t="shared" si="226"/>
        <v>4059.1210000000001</v>
      </c>
      <c r="CT218">
        <f t="shared" si="227"/>
        <v>2657.5273999999999</v>
      </c>
      <c r="CU218">
        <f t="shared" si="228"/>
        <v>0</v>
      </c>
      <c r="CV218">
        <f t="shared" si="229"/>
        <v>5.4239999999999995</v>
      </c>
      <c r="CW218">
        <f t="shared" si="230"/>
        <v>5.9039999999999999</v>
      </c>
      <c r="CX218">
        <f t="shared" si="231"/>
        <v>0</v>
      </c>
      <c r="CY218">
        <f t="shared" si="239"/>
        <v>10537.078399999999</v>
      </c>
      <c r="CZ218">
        <f t="shared" si="240"/>
        <v>4473.2879999999996</v>
      </c>
      <c r="DB218">
        <v>20</v>
      </c>
      <c r="DC218" t="s">
        <v>3</v>
      </c>
      <c r="DD218" t="s">
        <v>3</v>
      </c>
      <c r="DE218" t="s">
        <v>45</v>
      </c>
      <c r="DF218" t="s">
        <v>45</v>
      </c>
      <c r="DG218" t="s">
        <v>45</v>
      </c>
      <c r="DH218" t="s">
        <v>3</v>
      </c>
      <c r="DI218" t="s">
        <v>45</v>
      </c>
      <c r="DJ218" t="s">
        <v>45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274</v>
      </c>
      <c r="DW218" t="s">
        <v>274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49994164</v>
      </c>
      <c r="EF218">
        <v>2</v>
      </c>
      <c r="EG218" t="s">
        <v>262</v>
      </c>
      <c r="EH218">
        <v>4</v>
      </c>
      <c r="EI218" t="s">
        <v>263</v>
      </c>
      <c r="EJ218">
        <v>1</v>
      </c>
      <c r="EK218">
        <v>4001</v>
      </c>
      <c r="EL218" t="s">
        <v>263</v>
      </c>
      <c r="EM218" t="s">
        <v>264</v>
      </c>
      <c r="EO218" t="s">
        <v>84</v>
      </c>
      <c r="EQ218">
        <v>132096</v>
      </c>
      <c r="ER218">
        <v>530.22</v>
      </c>
      <c r="ES218">
        <v>11.66</v>
      </c>
      <c r="ET218">
        <v>475.08</v>
      </c>
      <c r="EU218">
        <v>66.42</v>
      </c>
      <c r="EV218">
        <v>43.48</v>
      </c>
      <c r="EW218">
        <v>4.5199999999999996</v>
      </c>
      <c r="EX218">
        <v>4.92</v>
      </c>
      <c r="EY218">
        <v>0</v>
      </c>
      <c r="FQ218">
        <v>0</v>
      </c>
      <c r="FR218">
        <v>0</v>
      </c>
      <c r="FS218">
        <v>0</v>
      </c>
      <c r="FX218">
        <v>106</v>
      </c>
      <c r="FY218">
        <v>45</v>
      </c>
      <c r="GA218" t="s">
        <v>3</v>
      </c>
      <c r="GD218">
        <v>0</v>
      </c>
      <c r="GF218">
        <v>-659441834</v>
      </c>
      <c r="GG218">
        <v>2</v>
      </c>
      <c r="GH218">
        <v>1</v>
      </c>
      <c r="GI218">
        <v>2</v>
      </c>
      <c r="GJ218">
        <v>0</v>
      </c>
      <c r="GK218">
        <f>ROUND(R218*(S12)/100,2)</f>
        <v>9612</v>
      </c>
      <c r="GL218">
        <f t="shared" si="232"/>
        <v>0</v>
      </c>
      <c r="GM218">
        <f>ROUND(O218+X218+Y218+GK218,2)+GX218</f>
        <v>43753.8</v>
      </c>
      <c r="GN218">
        <f t="shared" si="233"/>
        <v>43753.8</v>
      </c>
      <c r="GO218">
        <f t="shared" si="234"/>
        <v>0</v>
      </c>
      <c r="GP218">
        <f t="shared" si="235"/>
        <v>0</v>
      </c>
      <c r="GR218">
        <v>0</v>
      </c>
      <c r="GS218">
        <v>3</v>
      </c>
      <c r="GT218">
        <v>0</v>
      </c>
      <c r="GU218" t="s">
        <v>3</v>
      </c>
      <c r="GV218">
        <f t="shared" si="236"/>
        <v>0</v>
      </c>
      <c r="GW218">
        <v>1</v>
      </c>
      <c r="GX218">
        <f t="shared" si="237"/>
        <v>0</v>
      </c>
      <c r="HA218">
        <v>0</v>
      </c>
      <c r="HB218">
        <v>0</v>
      </c>
      <c r="HC218">
        <f t="shared" si="238"/>
        <v>0</v>
      </c>
      <c r="HE218" t="s">
        <v>3</v>
      </c>
      <c r="HF218" t="s">
        <v>3</v>
      </c>
      <c r="HM218" t="s">
        <v>3</v>
      </c>
      <c r="HN218" t="s">
        <v>265</v>
      </c>
      <c r="HO218" t="s">
        <v>266</v>
      </c>
      <c r="HP218" t="s">
        <v>263</v>
      </c>
      <c r="HQ218" t="s">
        <v>263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279</v>
      </c>
      <c r="F219" s="2" t="s">
        <v>280</v>
      </c>
      <c r="G219" s="2" t="s">
        <v>281</v>
      </c>
      <c r="H219" s="2" t="s">
        <v>165</v>
      </c>
      <c r="I219" s="2">
        <f>ROUND(ROUND(4,4),7)</f>
        <v>4</v>
      </c>
      <c r="J219" s="2">
        <v>0</v>
      </c>
      <c r="K219" s="2">
        <f>ROUND(ROUND(4,4),7)</f>
        <v>4</v>
      </c>
      <c r="L219" s="2"/>
      <c r="M219" s="2"/>
      <c r="N219" s="2"/>
      <c r="O219" s="2">
        <f t="shared" si="203"/>
        <v>40175.08</v>
      </c>
      <c r="P219" s="2">
        <f t="shared" si="204"/>
        <v>40175.08</v>
      </c>
      <c r="Q219" s="2">
        <f t="shared" si="205"/>
        <v>0</v>
      </c>
      <c r="R219" s="2">
        <f t="shared" si="206"/>
        <v>0</v>
      </c>
      <c r="S219" s="2">
        <f t="shared" si="207"/>
        <v>0</v>
      </c>
      <c r="T219" s="2">
        <f t="shared" si="208"/>
        <v>0</v>
      </c>
      <c r="U219" s="2">
        <f t="shared" si="209"/>
        <v>0</v>
      </c>
      <c r="V219" s="2">
        <f t="shared" si="210"/>
        <v>0</v>
      </c>
      <c r="W219" s="2">
        <f t="shared" si="211"/>
        <v>0</v>
      </c>
      <c r="X219" s="2">
        <f t="shared" si="212"/>
        <v>0</v>
      </c>
      <c r="Y219" s="2">
        <f t="shared" si="213"/>
        <v>0</v>
      </c>
      <c r="Z219" s="2"/>
      <c r="AA219" s="2">
        <v>64992411</v>
      </c>
      <c r="AB219" s="2">
        <f t="shared" si="214"/>
        <v>10043.77</v>
      </c>
      <c r="AC219" s="2">
        <f t="shared" si="215"/>
        <v>10043.77</v>
      </c>
      <c r="AD219" s="2">
        <f>ROUND((((ET219)-(EU219))+AE219),2)</f>
        <v>0</v>
      </c>
      <c r="AE219" s="2">
        <f>ROUND((EU219),2)</f>
        <v>0</v>
      </c>
      <c r="AF219" s="2">
        <f>ROUND((EV219),2)</f>
        <v>0</v>
      </c>
      <c r="AG219" s="2">
        <f t="shared" si="219"/>
        <v>0</v>
      </c>
      <c r="AH219" s="2">
        <f>(EW219)</f>
        <v>0</v>
      </c>
      <c r="AI219" s="2">
        <f>(EX219)</f>
        <v>0</v>
      </c>
      <c r="AJ219" s="2">
        <f t="shared" si="222"/>
        <v>0</v>
      </c>
      <c r="AK219" s="2">
        <v>10043.77</v>
      </c>
      <c r="AL219" s="2">
        <v>10043.77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78</v>
      </c>
      <c r="AU219" s="2">
        <v>57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3</v>
      </c>
      <c r="BK219" s="2"/>
      <c r="BL219" s="2"/>
      <c r="BM219" s="2">
        <v>400002</v>
      </c>
      <c r="BN219" s="2">
        <v>0</v>
      </c>
      <c r="BO219" s="2" t="s">
        <v>3</v>
      </c>
      <c r="BP219" s="2">
        <v>0</v>
      </c>
      <c r="BQ219" s="2">
        <v>7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78</v>
      </c>
      <c r="CA219" s="2">
        <v>57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223"/>
        <v>40175.08</v>
      </c>
      <c r="CQ219" s="2">
        <f t="shared" si="224"/>
        <v>10043.77</v>
      </c>
      <c r="CR219" s="2">
        <f>(((ET219)*BB219-(EU219)*BS219)+AE219*BS219)</f>
        <v>0</v>
      </c>
      <c r="CS219" s="2">
        <f t="shared" si="226"/>
        <v>0</v>
      </c>
      <c r="CT219" s="2">
        <f t="shared" si="227"/>
        <v>0</v>
      </c>
      <c r="CU219" s="2">
        <f t="shared" si="228"/>
        <v>0</v>
      </c>
      <c r="CV219" s="2">
        <f t="shared" si="229"/>
        <v>0</v>
      </c>
      <c r="CW219" s="2">
        <f t="shared" si="230"/>
        <v>0</v>
      </c>
      <c r="CX219" s="2">
        <f t="shared" si="231"/>
        <v>0</v>
      </c>
      <c r="CY219" s="2">
        <f t="shared" si="239"/>
        <v>0</v>
      </c>
      <c r="CZ219" s="2">
        <f t="shared" si="240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1010</v>
      </c>
      <c r="DV219" s="2" t="s">
        <v>165</v>
      </c>
      <c r="DW219" s="2" t="s">
        <v>165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49994505</v>
      </c>
      <c r="EF219" s="2">
        <v>7</v>
      </c>
      <c r="EG219" s="2" t="s">
        <v>152</v>
      </c>
      <c r="EH219" s="2">
        <v>109</v>
      </c>
      <c r="EI219" s="2" t="s">
        <v>153</v>
      </c>
      <c r="EJ219" s="2">
        <v>1</v>
      </c>
      <c r="EK219" s="2">
        <v>400002</v>
      </c>
      <c r="EL219" s="2" t="s">
        <v>153</v>
      </c>
      <c r="EM219" s="2" t="s">
        <v>114</v>
      </c>
      <c r="EN219" s="2"/>
      <c r="EO219" s="2" t="s">
        <v>3</v>
      </c>
      <c r="EP219" s="2"/>
      <c r="EQ219" s="2">
        <v>1703936</v>
      </c>
      <c r="ER219" s="2">
        <v>10043.77</v>
      </c>
      <c r="ES219" s="2">
        <v>10043.77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78</v>
      </c>
      <c r="FY219" s="2">
        <v>57</v>
      </c>
      <c r="FZ219" s="2"/>
      <c r="GA219" s="2" t="s">
        <v>3</v>
      </c>
      <c r="GB219" s="2"/>
      <c r="GC219" s="2"/>
      <c r="GD219" s="2">
        <v>1</v>
      </c>
      <c r="GE219" s="2"/>
      <c r="GF219" s="2">
        <v>824680016</v>
      </c>
      <c r="GG219" s="2">
        <v>2</v>
      </c>
      <c r="GH219" s="2">
        <v>0</v>
      </c>
      <c r="GI219" s="2">
        <v>-2</v>
      </c>
      <c r="GJ219" s="2">
        <v>0</v>
      </c>
      <c r="GK219" s="2">
        <v>0</v>
      </c>
      <c r="GL219" s="2">
        <f t="shared" si="232"/>
        <v>0</v>
      </c>
      <c r="GM219" s="2">
        <f>ROUND(O219+X219+Y219,2)+GX219</f>
        <v>40175.08</v>
      </c>
      <c r="GN219" s="2">
        <f t="shared" si="233"/>
        <v>0</v>
      </c>
      <c r="GO219" s="2">
        <f t="shared" si="234"/>
        <v>40175.08</v>
      </c>
      <c r="GP219" s="2">
        <f t="shared" si="235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236"/>
        <v>0</v>
      </c>
      <c r="GW219" s="2">
        <v>1</v>
      </c>
      <c r="GX219" s="2">
        <f t="shared" si="237"/>
        <v>0</v>
      </c>
      <c r="GY219" s="2"/>
      <c r="GZ219" s="2"/>
      <c r="HA219" s="2">
        <v>0</v>
      </c>
      <c r="HB219" s="2">
        <v>0</v>
      </c>
      <c r="HC219" s="2">
        <f t="shared" si="238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154</v>
      </c>
      <c r="HO219" s="2" t="s">
        <v>155</v>
      </c>
      <c r="HP219" s="2" t="s">
        <v>153</v>
      </c>
      <c r="HQ219" s="2" t="s">
        <v>153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279</v>
      </c>
      <c r="F220" t="s">
        <v>280</v>
      </c>
      <c r="G220" t="s">
        <v>281</v>
      </c>
      <c r="H220" t="s">
        <v>165</v>
      </c>
      <c r="I220">
        <f>ROUND(ROUND(4,4),7)</f>
        <v>4</v>
      </c>
      <c r="J220">
        <v>0</v>
      </c>
      <c r="K220">
        <f>ROUND(ROUND(4,4),7)</f>
        <v>4</v>
      </c>
      <c r="O220">
        <f t="shared" si="203"/>
        <v>534083.36</v>
      </c>
      <c r="P220">
        <f t="shared" si="204"/>
        <v>534083.36</v>
      </c>
      <c r="Q220">
        <f t="shared" si="205"/>
        <v>0</v>
      </c>
      <c r="R220">
        <f t="shared" si="206"/>
        <v>0</v>
      </c>
      <c r="S220">
        <f t="shared" si="207"/>
        <v>0</v>
      </c>
      <c r="T220">
        <f t="shared" si="208"/>
        <v>0</v>
      </c>
      <c r="U220">
        <f t="shared" si="209"/>
        <v>0</v>
      </c>
      <c r="V220">
        <f t="shared" si="210"/>
        <v>0</v>
      </c>
      <c r="W220">
        <f t="shared" si="211"/>
        <v>0</v>
      </c>
      <c r="X220">
        <f t="shared" si="212"/>
        <v>0</v>
      </c>
      <c r="Y220">
        <f t="shared" si="213"/>
        <v>0</v>
      </c>
      <c r="AA220">
        <v>64992409</v>
      </c>
      <c r="AB220">
        <f t="shared" si="214"/>
        <v>133520.84</v>
      </c>
      <c r="AC220">
        <f t="shared" si="215"/>
        <v>133520.84</v>
      </c>
      <c r="AD220">
        <f>ROUND((((ET220)-(EU220))+AE220),2)</f>
        <v>0</v>
      </c>
      <c r="AE220">
        <f>ROUND((EU220),2)</f>
        <v>0</v>
      </c>
      <c r="AF220">
        <f>ROUND((EV220),2)</f>
        <v>0</v>
      </c>
      <c r="AG220">
        <f t="shared" si="219"/>
        <v>0</v>
      </c>
      <c r="AH220">
        <f>(EW220)</f>
        <v>0</v>
      </c>
      <c r="AI220">
        <f>(EX220)</f>
        <v>0</v>
      </c>
      <c r="AJ220">
        <f t="shared" si="222"/>
        <v>0</v>
      </c>
      <c r="AK220">
        <v>133520.84</v>
      </c>
      <c r="AL220">
        <v>133520.84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78</v>
      </c>
      <c r="AU220">
        <v>57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9.66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400002</v>
      </c>
      <c r="BN220">
        <v>0</v>
      </c>
      <c r="BO220" t="s">
        <v>3</v>
      </c>
      <c r="BP220">
        <v>0</v>
      </c>
      <c r="BQ220">
        <v>7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78</v>
      </c>
      <c r="CA220">
        <v>57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23"/>
        <v>534083.36</v>
      </c>
      <c r="CQ220">
        <f>AC220</f>
        <v>133520.84</v>
      </c>
      <c r="CR220">
        <f>(((ET220)-(EU220)*BS220)+AE220*BS220)</f>
        <v>0</v>
      </c>
      <c r="CS220">
        <f t="shared" si="226"/>
        <v>0</v>
      </c>
      <c r="CT220">
        <f t="shared" si="227"/>
        <v>0</v>
      </c>
      <c r="CU220">
        <f t="shared" si="228"/>
        <v>0</v>
      </c>
      <c r="CV220">
        <f t="shared" si="229"/>
        <v>0</v>
      </c>
      <c r="CW220">
        <f t="shared" si="230"/>
        <v>0</v>
      </c>
      <c r="CX220">
        <f t="shared" si="231"/>
        <v>0</v>
      </c>
      <c r="CY220">
        <f t="shared" si="239"/>
        <v>0</v>
      </c>
      <c r="CZ220">
        <f t="shared" si="240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165</v>
      </c>
      <c r="DW220" t="s">
        <v>165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49994505</v>
      </c>
      <c r="EF220">
        <v>7</v>
      </c>
      <c r="EG220" t="s">
        <v>152</v>
      </c>
      <c r="EH220">
        <v>109</v>
      </c>
      <c r="EI220" t="s">
        <v>153</v>
      </c>
      <c r="EJ220">
        <v>1</v>
      </c>
      <c r="EK220">
        <v>400002</v>
      </c>
      <c r="EL220" t="s">
        <v>153</v>
      </c>
      <c r="EM220" t="s">
        <v>114</v>
      </c>
      <c r="EO220" t="s">
        <v>3</v>
      </c>
      <c r="EQ220">
        <v>1703936</v>
      </c>
      <c r="ER220">
        <v>13822.03</v>
      </c>
      <c r="ES220">
        <v>133520.84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130902.78</v>
      </c>
      <c r="FQ220">
        <v>0</v>
      </c>
      <c r="FR220">
        <v>0</v>
      </c>
      <c r="FS220">
        <v>0</v>
      </c>
      <c r="FX220">
        <v>78</v>
      </c>
      <c r="FY220">
        <v>57</v>
      </c>
      <c r="GA220" t="s">
        <v>282</v>
      </c>
      <c r="GD220">
        <v>0</v>
      </c>
      <c r="GF220">
        <v>824680016</v>
      </c>
      <c r="GG220">
        <v>2</v>
      </c>
      <c r="GH220">
        <v>3</v>
      </c>
      <c r="GI220">
        <v>5</v>
      </c>
      <c r="GJ220">
        <v>0</v>
      </c>
      <c r="GK220">
        <f>ROUND(R220*(S12)/100,2)</f>
        <v>0</v>
      </c>
      <c r="GL220">
        <f t="shared" si="232"/>
        <v>0</v>
      </c>
      <c r="GM220">
        <f>ROUND(O220+X220+Y220+GK220,2)+GX220</f>
        <v>534083.36</v>
      </c>
      <c r="GN220">
        <f t="shared" si="233"/>
        <v>0</v>
      </c>
      <c r="GO220">
        <f t="shared" si="234"/>
        <v>534083.36</v>
      </c>
      <c r="GP220">
        <f t="shared" si="235"/>
        <v>0</v>
      </c>
      <c r="GR220">
        <v>1</v>
      </c>
      <c r="GS220">
        <v>1</v>
      </c>
      <c r="GT220">
        <v>0</v>
      </c>
      <c r="GU220" t="s">
        <v>3</v>
      </c>
      <c r="GV220">
        <f t="shared" si="236"/>
        <v>0</v>
      </c>
      <c r="GW220">
        <v>1</v>
      </c>
      <c r="GX220">
        <f t="shared" si="237"/>
        <v>0</v>
      </c>
      <c r="HA220">
        <v>0</v>
      </c>
      <c r="HB220">
        <v>0</v>
      </c>
      <c r="HC220">
        <f t="shared" si="238"/>
        <v>0</v>
      </c>
      <c r="HE220" t="s">
        <v>171</v>
      </c>
      <c r="HF220" t="s">
        <v>34</v>
      </c>
      <c r="HG220">
        <f>ROUND(AC220*I220,2)</f>
        <v>534083.36</v>
      </c>
      <c r="HM220" t="s">
        <v>3</v>
      </c>
      <c r="HN220" t="s">
        <v>154</v>
      </c>
      <c r="HO220" t="s">
        <v>155</v>
      </c>
      <c r="HP220" t="s">
        <v>153</v>
      </c>
      <c r="HQ220" t="s">
        <v>153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ROW(SmtRes!A390)</f>
        <v>390</v>
      </c>
      <c r="D221" s="2">
        <f>ROW(EtalonRes!A402)</f>
        <v>402</v>
      </c>
      <c r="E221" s="2" t="s">
        <v>3</v>
      </c>
      <c r="F221" s="2" t="s">
        <v>283</v>
      </c>
      <c r="G221" s="2" t="s">
        <v>284</v>
      </c>
      <c r="H221" s="2" t="s">
        <v>285</v>
      </c>
      <c r="I221" s="2">
        <f>ROUND((0.005*4)/1000,7)</f>
        <v>2.0000000000000002E-5</v>
      </c>
      <c r="J221" s="2">
        <v>0</v>
      </c>
      <c r="K221" s="2">
        <f>ROUND((0.005*4)/1000,7)</f>
        <v>2.0000000000000002E-5</v>
      </c>
      <c r="L221" s="2"/>
      <c r="M221" s="2"/>
      <c r="N221" s="2"/>
      <c r="O221" s="2">
        <f t="shared" si="203"/>
        <v>0.04</v>
      </c>
      <c r="P221" s="2">
        <f t="shared" si="204"/>
        <v>0</v>
      </c>
      <c r="Q221" s="2">
        <f t="shared" si="205"/>
        <v>0.04</v>
      </c>
      <c r="R221" s="2">
        <f t="shared" si="206"/>
        <v>0</v>
      </c>
      <c r="S221" s="2">
        <f t="shared" si="207"/>
        <v>0</v>
      </c>
      <c r="T221" s="2">
        <f t="shared" si="208"/>
        <v>0</v>
      </c>
      <c r="U221" s="2">
        <f t="shared" si="209"/>
        <v>3.3379999999999998E-4</v>
      </c>
      <c r="V221" s="2">
        <f t="shared" si="210"/>
        <v>3.3379999999999998E-4</v>
      </c>
      <c r="W221" s="2">
        <f t="shared" si="211"/>
        <v>0</v>
      </c>
      <c r="X221" s="2">
        <f t="shared" si="212"/>
        <v>0</v>
      </c>
      <c r="Y221" s="2">
        <f t="shared" si="213"/>
        <v>0</v>
      </c>
      <c r="Z221" s="2"/>
      <c r="AA221" s="2">
        <v>-1</v>
      </c>
      <c r="AB221" s="2">
        <f t="shared" si="214"/>
        <v>2200.13</v>
      </c>
      <c r="AC221" s="2">
        <f t="shared" si="215"/>
        <v>244</v>
      </c>
      <c r="AD221" s="2">
        <f>ROUND(((((ET221*ROUND(1.2,7)))-((EU221*ROUND(1.2,7))))+AE221),2)</f>
        <v>1836.12</v>
      </c>
      <c r="AE221" s="2">
        <f>ROUND(((EU221*ROUND(1.2,7))),2)</f>
        <v>193.63</v>
      </c>
      <c r="AF221" s="2">
        <f>ROUND(((EV221*ROUND(1.2,7))),2)</f>
        <v>120.01</v>
      </c>
      <c r="AG221" s="2">
        <f t="shared" si="219"/>
        <v>0</v>
      </c>
      <c r="AH221" s="2">
        <f>((EW221*ROUND(1.2,7)))</f>
        <v>16.692</v>
      </c>
      <c r="AI221" s="2">
        <f>((EX221*ROUND(1.2,7)))</f>
        <v>16.692</v>
      </c>
      <c r="AJ221" s="2">
        <f t="shared" si="222"/>
        <v>0</v>
      </c>
      <c r="AK221" s="2">
        <v>1874.11</v>
      </c>
      <c r="AL221" s="2">
        <v>244</v>
      </c>
      <c r="AM221" s="2">
        <v>1530.1</v>
      </c>
      <c r="AN221" s="2">
        <v>161.36000000000001</v>
      </c>
      <c r="AO221" s="2">
        <v>100.01</v>
      </c>
      <c r="AP221" s="2">
        <v>0</v>
      </c>
      <c r="AQ221" s="2">
        <v>13.91</v>
      </c>
      <c r="AR221" s="2">
        <v>13.91</v>
      </c>
      <c r="AS221" s="2">
        <v>0</v>
      </c>
      <c r="AT221" s="2">
        <v>92</v>
      </c>
      <c r="AU221" s="2">
        <v>46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1</v>
      </c>
      <c r="BJ221" s="2" t="s">
        <v>286</v>
      </c>
      <c r="BK221" s="2"/>
      <c r="BL221" s="2"/>
      <c r="BM221" s="2">
        <v>1001</v>
      </c>
      <c r="BN221" s="2">
        <v>0</v>
      </c>
      <c r="BO221" s="2" t="s">
        <v>3</v>
      </c>
      <c r="BP221" s="2">
        <v>0</v>
      </c>
      <c r="BQ221" s="2">
        <v>2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92</v>
      </c>
      <c r="CA221" s="2">
        <v>46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1018</v>
      </c>
      <c r="CO221" s="2">
        <v>0</v>
      </c>
      <c r="CP221" s="2">
        <f t="shared" si="223"/>
        <v>0.04</v>
      </c>
      <c r="CQ221" s="2">
        <f t="shared" ref="CQ221:CQ241" si="241">AC221*BC221</f>
        <v>244</v>
      </c>
      <c r="CR221" s="2">
        <f>((((ET221*ROUND(1.2,7)))*BB221-((EU221*ROUND(1.2,7)))*BS221)+AE221*BS221)</f>
        <v>1836.1179999999999</v>
      </c>
      <c r="CS221" s="2">
        <f t="shared" si="226"/>
        <v>193.63</v>
      </c>
      <c r="CT221" s="2">
        <f t="shared" si="227"/>
        <v>120.01</v>
      </c>
      <c r="CU221" s="2">
        <f t="shared" si="228"/>
        <v>0</v>
      </c>
      <c r="CV221" s="2">
        <f t="shared" si="229"/>
        <v>16.692</v>
      </c>
      <c r="CW221" s="2">
        <f t="shared" si="230"/>
        <v>16.692</v>
      </c>
      <c r="CX221" s="2">
        <f t="shared" si="231"/>
        <v>0</v>
      </c>
      <c r="CY221" s="2">
        <f t="shared" si="239"/>
        <v>0</v>
      </c>
      <c r="CZ221" s="2">
        <f t="shared" si="240"/>
        <v>0</v>
      </c>
      <c r="DA221" s="2"/>
      <c r="DB221" s="2">
        <v>21</v>
      </c>
      <c r="DC221" s="2" t="s">
        <v>3</v>
      </c>
      <c r="DD221" s="2" t="s">
        <v>3</v>
      </c>
      <c r="DE221" s="2" t="s">
        <v>45</v>
      </c>
      <c r="DF221" s="2" t="s">
        <v>45</v>
      </c>
      <c r="DG221" s="2" t="s">
        <v>45</v>
      </c>
      <c r="DH221" s="2" t="s">
        <v>3</v>
      </c>
      <c r="DI221" s="2" t="s">
        <v>45</v>
      </c>
      <c r="DJ221" s="2" t="s">
        <v>45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285</v>
      </c>
      <c r="DW221" s="2" t="s">
        <v>285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49994148</v>
      </c>
      <c r="EF221" s="2">
        <v>2</v>
      </c>
      <c r="EG221" s="2" t="s">
        <v>262</v>
      </c>
      <c r="EH221" s="2">
        <v>1</v>
      </c>
      <c r="EI221" s="2" t="s">
        <v>287</v>
      </c>
      <c r="EJ221" s="2">
        <v>1</v>
      </c>
      <c r="EK221" s="2">
        <v>1001</v>
      </c>
      <c r="EL221" s="2" t="s">
        <v>288</v>
      </c>
      <c r="EM221" s="2" t="s">
        <v>289</v>
      </c>
      <c r="EN221" s="2"/>
      <c r="EO221" s="2" t="s">
        <v>84</v>
      </c>
      <c r="EP221" s="2"/>
      <c r="EQ221" s="2">
        <v>132096</v>
      </c>
      <c r="ER221" s="2">
        <v>1874.11</v>
      </c>
      <c r="ES221" s="2">
        <v>244</v>
      </c>
      <c r="ET221" s="2">
        <v>1530.1</v>
      </c>
      <c r="EU221" s="2">
        <v>161.36000000000001</v>
      </c>
      <c r="EV221" s="2">
        <v>100.01</v>
      </c>
      <c r="EW221" s="2">
        <v>13.91</v>
      </c>
      <c r="EX221" s="2">
        <v>13.91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92</v>
      </c>
      <c r="FY221" s="2">
        <v>46</v>
      </c>
      <c r="FZ221" s="2"/>
      <c r="GA221" s="2" t="s">
        <v>3</v>
      </c>
      <c r="GB221" s="2"/>
      <c r="GC221" s="2"/>
      <c r="GD221" s="2">
        <v>1</v>
      </c>
      <c r="GE221" s="2"/>
      <c r="GF221" s="2">
        <v>1697618924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 t="shared" si="232"/>
        <v>0</v>
      </c>
      <c r="GM221" s="2">
        <f>ROUND(O221+X221+Y221,2)+GX221</f>
        <v>0.04</v>
      </c>
      <c r="GN221" s="2">
        <f t="shared" si="233"/>
        <v>0.04</v>
      </c>
      <c r="GO221" s="2">
        <f t="shared" si="234"/>
        <v>0</v>
      </c>
      <c r="GP221" s="2">
        <f t="shared" si="235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36"/>
        <v>0</v>
      </c>
      <c r="GW221" s="2">
        <v>1</v>
      </c>
      <c r="GX221" s="2">
        <f t="shared" si="237"/>
        <v>0</v>
      </c>
      <c r="GY221" s="2"/>
      <c r="GZ221" s="2"/>
      <c r="HA221" s="2">
        <v>0</v>
      </c>
      <c r="HB221" s="2">
        <v>0</v>
      </c>
      <c r="HC221" s="2">
        <f t="shared" si="238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290</v>
      </c>
      <c r="HO221" s="2" t="s">
        <v>291</v>
      </c>
      <c r="HP221" s="2" t="s">
        <v>288</v>
      </c>
      <c r="HQ221" s="2" t="s">
        <v>288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ROW(SmtRes!A394)</f>
        <v>394</v>
      </c>
      <c r="D222">
        <f>ROW(EtalonRes!A406)</f>
        <v>406</v>
      </c>
      <c r="E222" t="s">
        <v>3</v>
      </c>
      <c r="F222" t="s">
        <v>283</v>
      </c>
      <c r="G222" t="s">
        <v>284</v>
      </c>
      <c r="H222" t="s">
        <v>285</v>
      </c>
      <c r="I222">
        <f>ROUND((0.005*4)/1000,7)</f>
        <v>2.0000000000000002E-5</v>
      </c>
      <c r="J222">
        <v>0</v>
      </c>
      <c r="K222">
        <f>ROUND((0.005*4)/1000,7)</f>
        <v>2.0000000000000002E-5</v>
      </c>
      <c r="O222">
        <f t="shared" si="203"/>
        <v>0.59</v>
      </c>
      <c r="P222">
        <f t="shared" si="204"/>
        <v>0.06</v>
      </c>
      <c r="Q222">
        <f t="shared" si="205"/>
        <v>0.41</v>
      </c>
      <c r="R222">
        <f t="shared" si="206"/>
        <v>0.2</v>
      </c>
      <c r="S222">
        <f t="shared" si="207"/>
        <v>0.12</v>
      </c>
      <c r="T222">
        <f t="shared" si="208"/>
        <v>0</v>
      </c>
      <c r="U222">
        <f t="shared" si="209"/>
        <v>3.3379999999999998E-4</v>
      </c>
      <c r="V222">
        <f t="shared" si="210"/>
        <v>3.3379999999999998E-4</v>
      </c>
      <c r="W222">
        <f t="shared" si="211"/>
        <v>0</v>
      </c>
      <c r="X222">
        <f t="shared" si="212"/>
        <v>0.28999999999999998</v>
      </c>
      <c r="Y222">
        <f t="shared" si="213"/>
        <v>0.15</v>
      </c>
      <c r="AA222">
        <v>-1</v>
      </c>
      <c r="AB222">
        <f t="shared" si="214"/>
        <v>2200.13</v>
      </c>
      <c r="AC222">
        <f t="shared" si="215"/>
        <v>244</v>
      </c>
      <c r="AD222">
        <f>ROUND(((((ET222*ROUND(1.2,7)))-((EU222*ROUND(1.2,7))))+AE222),2)</f>
        <v>1836.12</v>
      </c>
      <c r="AE222">
        <f>ROUND(((EU222*ROUND(1.2,7))),2)</f>
        <v>193.63</v>
      </c>
      <c r="AF222">
        <f>ROUND(((EV222*ROUND(1.2,7))),2)</f>
        <v>120.01</v>
      </c>
      <c r="AG222">
        <f t="shared" si="219"/>
        <v>0</v>
      </c>
      <c r="AH222">
        <f>((EW222*ROUND(1.2,7)))</f>
        <v>16.692</v>
      </c>
      <c r="AI222">
        <f>((EX222*ROUND(1.2,7)))</f>
        <v>16.692</v>
      </c>
      <c r="AJ222">
        <f t="shared" si="222"/>
        <v>0</v>
      </c>
      <c r="AK222">
        <v>1874.11</v>
      </c>
      <c r="AL222">
        <v>244</v>
      </c>
      <c r="AM222">
        <v>1530.1</v>
      </c>
      <c r="AN222">
        <v>161.36000000000001</v>
      </c>
      <c r="AO222">
        <v>100.01</v>
      </c>
      <c r="AP222">
        <v>0</v>
      </c>
      <c r="AQ222">
        <v>13.91</v>
      </c>
      <c r="AR222">
        <v>13.91</v>
      </c>
      <c r="AS222">
        <v>0</v>
      </c>
      <c r="AT222">
        <v>92</v>
      </c>
      <c r="AU222">
        <v>46</v>
      </c>
      <c r="AV222">
        <v>1</v>
      </c>
      <c r="AW222">
        <v>1</v>
      </c>
      <c r="AZ222">
        <v>1</v>
      </c>
      <c r="BA222">
        <v>50.93</v>
      </c>
      <c r="BB222">
        <v>11.08</v>
      </c>
      <c r="BC222">
        <v>12.82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286</v>
      </c>
      <c r="BM222">
        <v>1001</v>
      </c>
      <c r="BN222">
        <v>0</v>
      </c>
      <c r="BO222" t="s">
        <v>283</v>
      </c>
      <c r="BP222">
        <v>1</v>
      </c>
      <c r="BQ222">
        <v>2</v>
      </c>
      <c r="BR222">
        <v>0</v>
      </c>
      <c r="BS222">
        <v>50.93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1018</v>
      </c>
      <c r="CO222">
        <v>0</v>
      </c>
      <c r="CP222">
        <f t="shared" si="223"/>
        <v>0.59</v>
      </c>
      <c r="CQ222">
        <f t="shared" si="241"/>
        <v>3128.08</v>
      </c>
      <c r="CR222">
        <f>((((ET222*ROUND(1.2,7)))*BB222-((EU222*ROUND(1.2,7)))*BS222)+AE222*BS222)</f>
        <v>20344.107739999999</v>
      </c>
      <c r="CS222">
        <f t="shared" si="226"/>
        <v>9861.5758999999998</v>
      </c>
      <c r="CT222">
        <f t="shared" si="227"/>
        <v>6112.1093000000001</v>
      </c>
      <c r="CU222">
        <f t="shared" si="228"/>
        <v>0</v>
      </c>
      <c r="CV222">
        <f t="shared" si="229"/>
        <v>16.692</v>
      </c>
      <c r="CW222">
        <f t="shared" si="230"/>
        <v>16.692</v>
      </c>
      <c r="CX222">
        <f t="shared" si="231"/>
        <v>0</v>
      </c>
      <c r="CY222">
        <f t="shared" si="239"/>
        <v>0.2944</v>
      </c>
      <c r="CZ222">
        <f t="shared" si="240"/>
        <v>0.1472</v>
      </c>
      <c r="DB222">
        <v>22</v>
      </c>
      <c r="DC222" t="s">
        <v>3</v>
      </c>
      <c r="DD222" t="s">
        <v>3</v>
      </c>
      <c r="DE222" t="s">
        <v>45</v>
      </c>
      <c r="DF222" t="s">
        <v>45</v>
      </c>
      <c r="DG222" t="s">
        <v>45</v>
      </c>
      <c r="DH222" t="s">
        <v>3</v>
      </c>
      <c r="DI222" t="s">
        <v>45</v>
      </c>
      <c r="DJ222" t="s">
        <v>45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285</v>
      </c>
      <c r="DW222" t="s">
        <v>285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49994148</v>
      </c>
      <c r="EF222">
        <v>2</v>
      </c>
      <c r="EG222" t="s">
        <v>262</v>
      </c>
      <c r="EH222">
        <v>1</v>
      </c>
      <c r="EI222" t="s">
        <v>287</v>
      </c>
      <c r="EJ222">
        <v>1</v>
      </c>
      <c r="EK222">
        <v>1001</v>
      </c>
      <c r="EL222" t="s">
        <v>288</v>
      </c>
      <c r="EM222" t="s">
        <v>289</v>
      </c>
      <c r="EO222" t="s">
        <v>84</v>
      </c>
      <c r="EQ222">
        <v>132096</v>
      </c>
      <c r="ER222">
        <v>1874.11</v>
      </c>
      <c r="ES222">
        <v>244</v>
      </c>
      <c r="ET222">
        <v>1530.1</v>
      </c>
      <c r="EU222">
        <v>161.36000000000001</v>
      </c>
      <c r="EV222">
        <v>100.01</v>
      </c>
      <c r="EW222">
        <v>13.91</v>
      </c>
      <c r="EX222">
        <v>13.91</v>
      </c>
      <c r="EY222">
        <v>0</v>
      </c>
      <c r="FQ222">
        <v>0</v>
      </c>
      <c r="FR222">
        <v>0</v>
      </c>
      <c r="FS222">
        <v>0</v>
      </c>
      <c r="FX222">
        <v>92</v>
      </c>
      <c r="FY222">
        <v>46</v>
      </c>
      <c r="GA222" t="s">
        <v>3</v>
      </c>
      <c r="GD222">
        <v>0</v>
      </c>
      <c r="GF222">
        <v>1697618924</v>
      </c>
      <c r="GG222">
        <v>2</v>
      </c>
      <c r="GH222">
        <v>1</v>
      </c>
      <c r="GI222">
        <v>2</v>
      </c>
      <c r="GJ222">
        <v>0</v>
      </c>
      <c r="GK222">
        <f>ROUND(R222*(S12)/100,2)</f>
        <v>0.32</v>
      </c>
      <c r="GL222">
        <f t="shared" si="232"/>
        <v>0</v>
      </c>
      <c r="GM222">
        <f>ROUND(O222+X222+Y222+GK222,2)+GX222</f>
        <v>1.35</v>
      </c>
      <c r="GN222">
        <f t="shared" si="233"/>
        <v>1.35</v>
      </c>
      <c r="GO222">
        <f t="shared" si="234"/>
        <v>0</v>
      </c>
      <c r="GP222">
        <f t="shared" si="235"/>
        <v>0</v>
      </c>
      <c r="GR222">
        <v>0</v>
      </c>
      <c r="GS222">
        <v>0</v>
      </c>
      <c r="GT222">
        <v>0</v>
      </c>
      <c r="GU222" t="s">
        <v>3</v>
      </c>
      <c r="GV222">
        <f t="shared" si="236"/>
        <v>0</v>
      </c>
      <c r="GW222">
        <v>1</v>
      </c>
      <c r="GX222">
        <f t="shared" si="237"/>
        <v>0</v>
      </c>
      <c r="HA222">
        <v>0</v>
      </c>
      <c r="HB222">
        <v>0</v>
      </c>
      <c r="HC222">
        <f t="shared" si="238"/>
        <v>0</v>
      </c>
      <c r="HE222" t="s">
        <v>3</v>
      </c>
      <c r="HF222" t="s">
        <v>3</v>
      </c>
      <c r="HM222" t="s">
        <v>3</v>
      </c>
      <c r="HN222" t="s">
        <v>290</v>
      </c>
      <c r="HO222" t="s">
        <v>291</v>
      </c>
      <c r="HP222" t="s">
        <v>288</v>
      </c>
      <c r="HQ222" t="s">
        <v>288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>
        <f>ROW(SmtRes!A396)</f>
        <v>396</v>
      </c>
      <c r="D223" s="2">
        <f>ROW(EtalonRes!A409)</f>
        <v>409</v>
      </c>
      <c r="E223" s="2" t="s">
        <v>292</v>
      </c>
      <c r="F223" s="2" t="s">
        <v>293</v>
      </c>
      <c r="G223" s="2" t="s">
        <v>294</v>
      </c>
      <c r="H223" s="2" t="s">
        <v>295</v>
      </c>
      <c r="I223" s="2">
        <f>ROUND(ROUND((0.3*0.3/4*3.14*6-0.06*0.06/4*3.14*6-0.3*0.3/4*3.14*0.5)/10*4,4),7)</f>
        <v>0.14860000000000001</v>
      </c>
      <c r="J223" s="2">
        <v>0</v>
      </c>
      <c r="K223" s="2">
        <f>ROUND(ROUND((0.3*0.3/4*3.14*6-0.06*0.06/4*3.14*6-0.3*0.3/4*3.14*0.5)/10*4,4),7)</f>
        <v>0.14860000000000001</v>
      </c>
      <c r="L223" s="2"/>
      <c r="M223" s="2"/>
      <c r="N223" s="2"/>
      <c r="O223" s="2">
        <f t="shared" si="203"/>
        <v>269.72000000000003</v>
      </c>
      <c r="P223" s="2">
        <f t="shared" si="204"/>
        <v>125.22</v>
      </c>
      <c r="Q223" s="2">
        <f t="shared" si="205"/>
        <v>0</v>
      </c>
      <c r="R223" s="2">
        <f t="shared" si="206"/>
        <v>0</v>
      </c>
      <c r="S223" s="2">
        <f t="shared" si="207"/>
        <v>144.5</v>
      </c>
      <c r="T223" s="2">
        <f t="shared" si="208"/>
        <v>0</v>
      </c>
      <c r="U223" s="2">
        <f t="shared" si="209"/>
        <v>16.9404</v>
      </c>
      <c r="V223" s="2">
        <f t="shared" si="210"/>
        <v>0</v>
      </c>
      <c r="W223" s="2">
        <f t="shared" si="211"/>
        <v>0</v>
      </c>
      <c r="X223" s="2">
        <f t="shared" si="212"/>
        <v>153.16999999999999</v>
      </c>
      <c r="Y223" s="2">
        <f t="shared" si="213"/>
        <v>65.03</v>
      </c>
      <c r="Z223" s="2"/>
      <c r="AA223" s="2">
        <v>64992411</v>
      </c>
      <c r="AB223" s="2">
        <f t="shared" si="214"/>
        <v>1815.06</v>
      </c>
      <c r="AC223" s="2">
        <f t="shared" si="215"/>
        <v>842.64</v>
      </c>
      <c r="AD223" s="2">
        <f>ROUND((((ET223)-(EU223))+AE223),2)</f>
        <v>0</v>
      </c>
      <c r="AE223" s="2">
        <f t="shared" ref="AE223:AF226" si="242">ROUND((EU223),2)</f>
        <v>0</v>
      </c>
      <c r="AF223" s="2">
        <f t="shared" si="242"/>
        <v>972.42</v>
      </c>
      <c r="AG223" s="2">
        <f t="shared" si="219"/>
        <v>0</v>
      </c>
      <c r="AH223" s="2">
        <f t="shared" ref="AH223:AI226" si="243">(EW223)</f>
        <v>114</v>
      </c>
      <c r="AI223" s="2">
        <f t="shared" si="243"/>
        <v>0</v>
      </c>
      <c r="AJ223" s="2">
        <f t="shared" si="222"/>
        <v>0</v>
      </c>
      <c r="AK223" s="2">
        <v>1815.06</v>
      </c>
      <c r="AL223" s="2">
        <v>842.64</v>
      </c>
      <c r="AM223" s="2">
        <v>0</v>
      </c>
      <c r="AN223" s="2">
        <v>0</v>
      </c>
      <c r="AO223" s="2">
        <v>972.42</v>
      </c>
      <c r="AP223" s="2">
        <v>0</v>
      </c>
      <c r="AQ223" s="2">
        <v>114</v>
      </c>
      <c r="AR223" s="2">
        <v>0</v>
      </c>
      <c r="AS223" s="2">
        <v>0</v>
      </c>
      <c r="AT223" s="2">
        <v>106</v>
      </c>
      <c r="AU223" s="2">
        <v>45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296</v>
      </c>
      <c r="BK223" s="2"/>
      <c r="BL223" s="2"/>
      <c r="BM223" s="2">
        <v>4001</v>
      </c>
      <c r="BN223" s="2">
        <v>0</v>
      </c>
      <c r="BO223" s="2" t="s">
        <v>3</v>
      </c>
      <c r="BP223" s="2">
        <v>0</v>
      </c>
      <c r="BQ223" s="2">
        <v>2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106</v>
      </c>
      <c r="CA223" s="2">
        <v>45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223"/>
        <v>269.72000000000003</v>
      </c>
      <c r="CQ223" s="2">
        <f t="shared" si="241"/>
        <v>842.64</v>
      </c>
      <c r="CR223" s="2">
        <f>(((ET223)*BB223-(EU223)*BS223)+AE223*BS223)</f>
        <v>0</v>
      </c>
      <c r="CS223" s="2">
        <f t="shared" si="226"/>
        <v>0</v>
      </c>
      <c r="CT223" s="2">
        <f t="shared" si="227"/>
        <v>972.42</v>
      </c>
      <c r="CU223" s="2">
        <f t="shared" si="228"/>
        <v>0</v>
      </c>
      <c r="CV223" s="2">
        <f t="shared" si="229"/>
        <v>114</v>
      </c>
      <c r="CW223" s="2">
        <f t="shared" si="230"/>
        <v>0</v>
      </c>
      <c r="CX223" s="2">
        <f t="shared" si="231"/>
        <v>0</v>
      </c>
      <c r="CY223" s="2">
        <f t="shared" si="239"/>
        <v>153.16999999999999</v>
      </c>
      <c r="CZ223" s="2">
        <f t="shared" si="240"/>
        <v>65.025000000000006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295</v>
      </c>
      <c r="DW223" s="2" t="s">
        <v>295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49994164</v>
      </c>
      <c r="EF223" s="2">
        <v>2</v>
      </c>
      <c r="EG223" s="2" t="s">
        <v>262</v>
      </c>
      <c r="EH223" s="2">
        <v>4</v>
      </c>
      <c r="EI223" s="2" t="s">
        <v>263</v>
      </c>
      <c r="EJ223" s="2">
        <v>1</v>
      </c>
      <c r="EK223" s="2">
        <v>4001</v>
      </c>
      <c r="EL223" s="2" t="s">
        <v>263</v>
      </c>
      <c r="EM223" s="2" t="s">
        <v>264</v>
      </c>
      <c r="EN223" s="2"/>
      <c r="EO223" s="2" t="s">
        <v>3</v>
      </c>
      <c r="EP223" s="2"/>
      <c r="EQ223" s="2">
        <v>131072</v>
      </c>
      <c r="ER223" s="2">
        <v>1815.06</v>
      </c>
      <c r="ES223" s="2">
        <v>842.64</v>
      </c>
      <c r="ET223" s="2">
        <v>0</v>
      </c>
      <c r="EU223" s="2">
        <v>0</v>
      </c>
      <c r="EV223" s="2">
        <v>972.42</v>
      </c>
      <c r="EW223" s="2">
        <v>114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106</v>
      </c>
      <c r="FY223" s="2">
        <v>45</v>
      </c>
      <c r="FZ223" s="2"/>
      <c r="GA223" s="2" t="s">
        <v>3</v>
      </c>
      <c r="GB223" s="2"/>
      <c r="GC223" s="2"/>
      <c r="GD223" s="2">
        <v>1</v>
      </c>
      <c r="GE223" s="2"/>
      <c r="GF223" s="2">
        <v>1592362427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232"/>
        <v>0</v>
      </c>
      <c r="GM223" s="2">
        <f>ROUND(O223+X223+Y223,2)+GX223</f>
        <v>487.92</v>
      </c>
      <c r="GN223" s="2">
        <f t="shared" si="233"/>
        <v>487.92</v>
      </c>
      <c r="GO223" s="2">
        <f t="shared" si="234"/>
        <v>0</v>
      </c>
      <c r="GP223" s="2">
        <f t="shared" si="235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36"/>
        <v>0</v>
      </c>
      <c r="GW223" s="2">
        <v>1</v>
      </c>
      <c r="GX223" s="2">
        <f t="shared" si="237"/>
        <v>0</v>
      </c>
      <c r="GY223" s="2"/>
      <c r="GZ223" s="2"/>
      <c r="HA223" s="2">
        <v>0</v>
      </c>
      <c r="HB223" s="2">
        <v>0</v>
      </c>
      <c r="HC223" s="2">
        <f t="shared" si="238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265</v>
      </c>
      <c r="HO223" s="2" t="s">
        <v>266</v>
      </c>
      <c r="HP223" s="2" t="s">
        <v>263</v>
      </c>
      <c r="HQ223" s="2" t="s">
        <v>263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C224">
        <f>ROW(SmtRes!A398)</f>
        <v>398</v>
      </c>
      <c r="D224">
        <f>ROW(EtalonRes!A412)</f>
        <v>412</v>
      </c>
      <c r="E224" t="s">
        <v>292</v>
      </c>
      <c r="F224" t="s">
        <v>293</v>
      </c>
      <c r="G224" t="s">
        <v>294</v>
      </c>
      <c r="H224" t="s">
        <v>295</v>
      </c>
      <c r="I224">
        <f>ROUND(ROUND((0.3*0.3/4*3.14*6-0.06*0.06/4*3.14*6-0.3*0.3/4*3.14*0.5)/10*4,4),7)</f>
        <v>0.14860000000000001</v>
      </c>
      <c r="J224">
        <v>0</v>
      </c>
      <c r="K224">
        <f>ROUND(ROUND((0.3*0.3/4*3.14*6-0.06*0.06/4*3.14*6-0.3*0.3/4*3.14*0.5)/10*4,4),7)</f>
        <v>0.14860000000000001</v>
      </c>
      <c r="O224">
        <f t="shared" si="203"/>
        <v>8219.7099999999991</v>
      </c>
      <c r="P224">
        <f t="shared" si="204"/>
        <v>860.24</v>
      </c>
      <c r="Q224">
        <f t="shared" si="205"/>
        <v>0</v>
      </c>
      <c r="R224">
        <f t="shared" si="206"/>
        <v>0</v>
      </c>
      <c r="S224">
        <f t="shared" si="207"/>
        <v>7359.47</v>
      </c>
      <c r="T224">
        <f t="shared" si="208"/>
        <v>0</v>
      </c>
      <c r="U224">
        <f t="shared" si="209"/>
        <v>16.9404</v>
      </c>
      <c r="V224">
        <f t="shared" si="210"/>
        <v>0</v>
      </c>
      <c r="W224">
        <f t="shared" si="211"/>
        <v>0</v>
      </c>
      <c r="X224">
        <f t="shared" si="212"/>
        <v>7801.04</v>
      </c>
      <c r="Y224">
        <f t="shared" si="213"/>
        <v>3311.76</v>
      </c>
      <c r="AA224">
        <v>64992409</v>
      </c>
      <c r="AB224">
        <f t="shared" si="214"/>
        <v>1815.06</v>
      </c>
      <c r="AC224">
        <f t="shared" si="215"/>
        <v>842.64</v>
      </c>
      <c r="AD224">
        <f>ROUND((((ET224)-(EU224))+AE224),2)</f>
        <v>0</v>
      </c>
      <c r="AE224">
        <f t="shared" si="242"/>
        <v>0</v>
      </c>
      <c r="AF224">
        <f t="shared" si="242"/>
        <v>972.42</v>
      </c>
      <c r="AG224">
        <f t="shared" si="219"/>
        <v>0</v>
      </c>
      <c r="AH224">
        <f t="shared" si="243"/>
        <v>114</v>
      </c>
      <c r="AI224">
        <f t="shared" si="243"/>
        <v>0</v>
      </c>
      <c r="AJ224">
        <f t="shared" si="222"/>
        <v>0</v>
      </c>
      <c r="AK224">
        <v>1815.06</v>
      </c>
      <c r="AL224">
        <v>842.64</v>
      </c>
      <c r="AM224">
        <v>0</v>
      </c>
      <c r="AN224">
        <v>0</v>
      </c>
      <c r="AO224">
        <v>972.42</v>
      </c>
      <c r="AP224">
        <v>0</v>
      </c>
      <c r="AQ224">
        <v>114</v>
      </c>
      <c r="AR224">
        <v>0</v>
      </c>
      <c r="AS224">
        <v>0</v>
      </c>
      <c r="AT224">
        <v>106</v>
      </c>
      <c r="AU224">
        <v>45</v>
      </c>
      <c r="AV224">
        <v>1</v>
      </c>
      <c r="AW224">
        <v>1</v>
      </c>
      <c r="AZ224">
        <v>1</v>
      </c>
      <c r="BA224">
        <v>50.93</v>
      </c>
      <c r="BB224">
        <v>1</v>
      </c>
      <c r="BC224">
        <v>6.87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296</v>
      </c>
      <c r="BM224">
        <v>4001</v>
      </c>
      <c r="BN224">
        <v>0</v>
      </c>
      <c r="BO224" t="s">
        <v>293</v>
      </c>
      <c r="BP224">
        <v>1</v>
      </c>
      <c r="BQ224">
        <v>2</v>
      </c>
      <c r="BR224">
        <v>0</v>
      </c>
      <c r="BS224">
        <v>50.93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106</v>
      </c>
      <c r="CA224">
        <v>45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3"/>
        <v>8219.7100000000009</v>
      </c>
      <c r="CQ224">
        <f t="shared" si="241"/>
        <v>5788.9368000000004</v>
      </c>
      <c r="CR224">
        <f>(((ET224)*BB224-(EU224)*BS224)+AE224*BS224)</f>
        <v>0</v>
      </c>
      <c r="CS224">
        <f t="shared" si="226"/>
        <v>0</v>
      </c>
      <c r="CT224">
        <f t="shared" si="227"/>
        <v>49525.350599999998</v>
      </c>
      <c r="CU224">
        <f t="shared" si="228"/>
        <v>0</v>
      </c>
      <c r="CV224">
        <f t="shared" si="229"/>
        <v>114</v>
      </c>
      <c r="CW224">
        <f t="shared" si="230"/>
        <v>0</v>
      </c>
      <c r="CX224">
        <f t="shared" si="231"/>
        <v>0</v>
      </c>
      <c r="CY224">
        <f t="shared" si="239"/>
        <v>7801.0382000000009</v>
      </c>
      <c r="CZ224">
        <f t="shared" si="240"/>
        <v>3311.7615000000001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295</v>
      </c>
      <c r="DW224" t="s">
        <v>295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49994164</v>
      </c>
      <c r="EF224">
        <v>2</v>
      </c>
      <c r="EG224" t="s">
        <v>262</v>
      </c>
      <c r="EH224">
        <v>4</v>
      </c>
      <c r="EI224" t="s">
        <v>263</v>
      </c>
      <c r="EJ224">
        <v>1</v>
      </c>
      <c r="EK224">
        <v>4001</v>
      </c>
      <c r="EL224" t="s">
        <v>263</v>
      </c>
      <c r="EM224" t="s">
        <v>264</v>
      </c>
      <c r="EO224" t="s">
        <v>3</v>
      </c>
      <c r="EQ224">
        <v>131072</v>
      </c>
      <c r="ER224">
        <v>1815.06</v>
      </c>
      <c r="ES224">
        <v>842.64</v>
      </c>
      <c r="ET224">
        <v>0</v>
      </c>
      <c r="EU224">
        <v>0</v>
      </c>
      <c r="EV224">
        <v>972.42</v>
      </c>
      <c r="EW224">
        <v>114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106</v>
      </c>
      <c r="FY224">
        <v>45</v>
      </c>
      <c r="GA224" t="s">
        <v>3</v>
      </c>
      <c r="GD224">
        <v>0</v>
      </c>
      <c r="GF224">
        <v>1592362427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232"/>
        <v>0</v>
      </c>
      <c r="GM224">
        <f>ROUND(O224+X224+Y224+GK224,2)+GX224</f>
        <v>19332.509999999998</v>
      </c>
      <c r="GN224">
        <f t="shared" si="233"/>
        <v>19332.509999999998</v>
      </c>
      <c r="GO224">
        <f t="shared" si="234"/>
        <v>0</v>
      </c>
      <c r="GP224">
        <f t="shared" si="235"/>
        <v>0</v>
      </c>
      <c r="GR224">
        <v>0</v>
      </c>
      <c r="GS224">
        <v>0</v>
      </c>
      <c r="GT224">
        <v>0</v>
      </c>
      <c r="GU224" t="s">
        <v>3</v>
      </c>
      <c r="GV224">
        <f t="shared" si="236"/>
        <v>0</v>
      </c>
      <c r="GW224">
        <v>1</v>
      </c>
      <c r="GX224">
        <f t="shared" si="237"/>
        <v>0</v>
      </c>
      <c r="HA224">
        <v>0</v>
      </c>
      <c r="HB224">
        <v>0</v>
      </c>
      <c r="HC224">
        <f t="shared" si="238"/>
        <v>0</v>
      </c>
      <c r="HE224" t="s">
        <v>3</v>
      </c>
      <c r="HF224" t="s">
        <v>3</v>
      </c>
      <c r="HM224" t="s">
        <v>3</v>
      </c>
      <c r="HN224" t="s">
        <v>265</v>
      </c>
      <c r="HO224" t="s">
        <v>266</v>
      </c>
      <c r="HP224" t="s">
        <v>263</v>
      </c>
      <c r="HQ224" t="s">
        <v>263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>
        <f>ROW(SmtRes!A406)</f>
        <v>406</v>
      </c>
      <c r="D225" s="2">
        <f>ROW(EtalonRes!A420)</f>
        <v>420</v>
      </c>
      <c r="E225" s="2" t="s">
        <v>297</v>
      </c>
      <c r="F225" s="2" t="s">
        <v>298</v>
      </c>
      <c r="G225" s="2" t="s">
        <v>299</v>
      </c>
      <c r="H225" s="2" t="s">
        <v>59</v>
      </c>
      <c r="I225" s="2">
        <f>ROUND(ROUND((1.5)*4/100,4),7)</f>
        <v>0.06</v>
      </c>
      <c r="J225" s="2">
        <v>0</v>
      </c>
      <c r="K225" s="2">
        <f>ROUND(ROUND((1.5)*4/100,4),7)</f>
        <v>0.06</v>
      </c>
      <c r="L225" s="2"/>
      <c r="M225" s="2"/>
      <c r="N225" s="2"/>
      <c r="O225" s="2">
        <f t="shared" si="203"/>
        <v>31.2</v>
      </c>
      <c r="P225" s="2">
        <f t="shared" si="204"/>
        <v>11.16</v>
      </c>
      <c r="Q225" s="2">
        <f t="shared" si="205"/>
        <v>1.9</v>
      </c>
      <c r="R225" s="2">
        <f t="shared" si="206"/>
        <v>0.02</v>
      </c>
      <c r="S225" s="2">
        <f t="shared" si="207"/>
        <v>18.14</v>
      </c>
      <c r="T225" s="2">
        <f t="shared" si="208"/>
        <v>0</v>
      </c>
      <c r="U225" s="2">
        <f t="shared" si="209"/>
        <v>1.9296</v>
      </c>
      <c r="V225" s="2">
        <f t="shared" si="210"/>
        <v>1.8E-3</v>
      </c>
      <c r="W225" s="2">
        <f t="shared" si="211"/>
        <v>0</v>
      </c>
      <c r="X225" s="2">
        <f t="shared" si="212"/>
        <v>17.62</v>
      </c>
      <c r="Y225" s="2">
        <f t="shared" si="213"/>
        <v>9.26</v>
      </c>
      <c r="Z225" s="2"/>
      <c r="AA225" s="2">
        <v>64992411</v>
      </c>
      <c r="AB225" s="2">
        <f t="shared" si="214"/>
        <v>519.97</v>
      </c>
      <c r="AC225" s="2">
        <f t="shared" si="215"/>
        <v>186.06</v>
      </c>
      <c r="AD225" s="2">
        <f>ROUND((((ET225)-(EU225))+AE225),2)</f>
        <v>31.61</v>
      </c>
      <c r="AE225" s="2">
        <f t="shared" si="242"/>
        <v>0.41</v>
      </c>
      <c r="AF225" s="2">
        <f t="shared" si="242"/>
        <v>302.3</v>
      </c>
      <c r="AG225" s="2">
        <f t="shared" si="219"/>
        <v>0</v>
      </c>
      <c r="AH225" s="2">
        <f t="shared" si="243"/>
        <v>32.159999999999997</v>
      </c>
      <c r="AI225" s="2">
        <f t="shared" si="243"/>
        <v>0.03</v>
      </c>
      <c r="AJ225" s="2">
        <f t="shared" si="222"/>
        <v>0</v>
      </c>
      <c r="AK225" s="2">
        <v>519.97</v>
      </c>
      <c r="AL225" s="2">
        <v>186.06</v>
      </c>
      <c r="AM225" s="2">
        <v>31.61</v>
      </c>
      <c r="AN225" s="2">
        <v>0.41</v>
      </c>
      <c r="AO225" s="2">
        <v>302.3</v>
      </c>
      <c r="AP225" s="2">
        <v>0</v>
      </c>
      <c r="AQ225" s="2">
        <v>32.159999999999997</v>
      </c>
      <c r="AR225" s="2">
        <v>0.03</v>
      </c>
      <c r="AS225" s="2">
        <v>0</v>
      </c>
      <c r="AT225" s="2">
        <v>97</v>
      </c>
      <c r="AU225" s="2">
        <v>51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2</v>
      </c>
      <c r="BJ225" s="2" t="s">
        <v>300</v>
      </c>
      <c r="BK225" s="2"/>
      <c r="BL225" s="2"/>
      <c r="BM225" s="2">
        <v>108001</v>
      </c>
      <c r="BN225" s="2">
        <v>0</v>
      </c>
      <c r="BO225" s="2" t="s">
        <v>3</v>
      </c>
      <c r="BP225" s="2">
        <v>0</v>
      </c>
      <c r="BQ225" s="2">
        <v>3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97</v>
      </c>
      <c r="CA225" s="2">
        <v>51</v>
      </c>
      <c r="CB225" s="2" t="s">
        <v>3</v>
      </c>
      <c r="CC225" s="2"/>
      <c r="CD225" s="2"/>
      <c r="CE225" s="2">
        <v>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223"/>
        <v>31.200000000000003</v>
      </c>
      <c r="CQ225" s="2">
        <f t="shared" si="241"/>
        <v>186.06</v>
      </c>
      <c r="CR225" s="2">
        <f>(((ET225)*BB225-(EU225)*BS225)+AE225*BS225)</f>
        <v>31.61</v>
      </c>
      <c r="CS225" s="2">
        <f t="shared" si="226"/>
        <v>0.41</v>
      </c>
      <c r="CT225" s="2">
        <f t="shared" si="227"/>
        <v>302.3</v>
      </c>
      <c r="CU225" s="2">
        <f t="shared" si="228"/>
        <v>0</v>
      </c>
      <c r="CV225" s="2">
        <f t="shared" si="229"/>
        <v>32.159999999999997</v>
      </c>
      <c r="CW225" s="2">
        <f t="shared" si="230"/>
        <v>0.03</v>
      </c>
      <c r="CX225" s="2">
        <f t="shared" si="231"/>
        <v>0</v>
      </c>
      <c r="CY225" s="2">
        <f t="shared" si="239"/>
        <v>17.615200000000002</v>
      </c>
      <c r="CZ225" s="2">
        <f t="shared" si="240"/>
        <v>9.2615999999999996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1003</v>
      </c>
      <c r="DV225" s="2" t="s">
        <v>59</v>
      </c>
      <c r="DW225" s="2" t="s">
        <v>59</v>
      </c>
      <c r="DX225" s="2">
        <v>100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49994016</v>
      </c>
      <c r="EF225" s="2">
        <v>3</v>
      </c>
      <c r="EG225" s="2" t="s">
        <v>28</v>
      </c>
      <c r="EH225" s="2">
        <v>0</v>
      </c>
      <c r="EI225" s="2" t="s">
        <v>3</v>
      </c>
      <c r="EJ225" s="2">
        <v>2</v>
      </c>
      <c r="EK225" s="2">
        <v>108001</v>
      </c>
      <c r="EL225" s="2" t="s">
        <v>29</v>
      </c>
      <c r="EM225" s="2" t="s">
        <v>30</v>
      </c>
      <c r="EN225" s="2"/>
      <c r="EO225" s="2" t="s">
        <v>3</v>
      </c>
      <c r="EP225" s="2"/>
      <c r="EQ225" s="2">
        <v>131072</v>
      </c>
      <c r="ER225" s="2">
        <v>519.97</v>
      </c>
      <c r="ES225" s="2">
        <v>186.06</v>
      </c>
      <c r="ET225" s="2">
        <v>31.61</v>
      </c>
      <c r="EU225" s="2">
        <v>0.41</v>
      </c>
      <c r="EV225" s="2">
        <v>302.3</v>
      </c>
      <c r="EW225" s="2">
        <v>32.159999999999997</v>
      </c>
      <c r="EX225" s="2">
        <v>0.03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97</v>
      </c>
      <c r="FY225" s="2">
        <v>51</v>
      </c>
      <c r="FZ225" s="2"/>
      <c r="GA225" s="2" t="s">
        <v>3</v>
      </c>
      <c r="GB225" s="2"/>
      <c r="GC225" s="2"/>
      <c r="GD225" s="2">
        <v>1</v>
      </c>
      <c r="GE225" s="2"/>
      <c r="GF225" s="2">
        <v>-1978394595</v>
      </c>
      <c r="GG225" s="2">
        <v>2</v>
      </c>
      <c r="GH225" s="2">
        <v>1</v>
      </c>
      <c r="GI225" s="2">
        <v>-2</v>
      </c>
      <c r="GJ225" s="2">
        <v>0</v>
      </c>
      <c r="GK225" s="2">
        <v>0</v>
      </c>
      <c r="GL225" s="2">
        <f t="shared" si="232"/>
        <v>0</v>
      </c>
      <c r="GM225" s="2">
        <f>ROUND(O225+X225+Y225,2)+GX225</f>
        <v>58.08</v>
      </c>
      <c r="GN225" s="2">
        <f t="shared" si="233"/>
        <v>0</v>
      </c>
      <c r="GO225" s="2">
        <f t="shared" si="234"/>
        <v>58.08</v>
      </c>
      <c r="GP225" s="2">
        <f t="shared" si="235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36"/>
        <v>0</v>
      </c>
      <c r="GW225" s="2">
        <v>1</v>
      </c>
      <c r="GX225" s="2">
        <f t="shared" si="237"/>
        <v>0</v>
      </c>
      <c r="GY225" s="2"/>
      <c r="GZ225" s="2"/>
      <c r="HA225" s="2">
        <v>0</v>
      </c>
      <c r="HB225" s="2">
        <v>0</v>
      </c>
      <c r="HC225" s="2">
        <f t="shared" si="238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32</v>
      </c>
      <c r="HO225" s="2" t="s">
        <v>33</v>
      </c>
      <c r="HP225" s="2" t="s">
        <v>29</v>
      </c>
      <c r="HQ225" s="2" t="s">
        <v>29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C226">
        <f>ROW(SmtRes!A414)</f>
        <v>414</v>
      </c>
      <c r="D226">
        <f>ROW(EtalonRes!A428)</f>
        <v>428</v>
      </c>
      <c r="E226" t="s">
        <v>297</v>
      </c>
      <c r="F226" t="s">
        <v>298</v>
      </c>
      <c r="G226" t="s">
        <v>299</v>
      </c>
      <c r="H226" t="s">
        <v>59</v>
      </c>
      <c r="I226">
        <f>ROUND(ROUND((1.5)*4/100,4),7)</f>
        <v>0.06</v>
      </c>
      <c r="J226">
        <v>0</v>
      </c>
      <c r="K226">
        <f>ROUND(ROUND((1.5)*4/100,4),7)</f>
        <v>0.06</v>
      </c>
      <c r="O226">
        <f t="shared" si="203"/>
        <v>970.47</v>
      </c>
      <c r="P226">
        <f t="shared" si="204"/>
        <v>34.049999999999997</v>
      </c>
      <c r="Q226">
        <f t="shared" si="205"/>
        <v>12.65</v>
      </c>
      <c r="R226">
        <f t="shared" si="206"/>
        <v>1.25</v>
      </c>
      <c r="S226">
        <f t="shared" si="207"/>
        <v>923.77</v>
      </c>
      <c r="T226">
        <f t="shared" si="208"/>
        <v>0</v>
      </c>
      <c r="U226">
        <f t="shared" si="209"/>
        <v>1.9296</v>
      </c>
      <c r="V226">
        <f t="shared" si="210"/>
        <v>1.8E-3</v>
      </c>
      <c r="W226">
        <f t="shared" si="211"/>
        <v>0</v>
      </c>
      <c r="X226">
        <f t="shared" si="212"/>
        <v>897.27</v>
      </c>
      <c r="Y226">
        <f t="shared" si="213"/>
        <v>471.76</v>
      </c>
      <c r="AA226">
        <v>64992409</v>
      </c>
      <c r="AB226">
        <f t="shared" si="214"/>
        <v>519.97</v>
      </c>
      <c r="AC226">
        <f t="shared" si="215"/>
        <v>186.06</v>
      </c>
      <c r="AD226">
        <f>ROUND((((ET226)-(EU226))+AE226),2)</f>
        <v>31.61</v>
      </c>
      <c r="AE226">
        <f t="shared" si="242"/>
        <v>0.41</v>
      </c>
      <c r="AF226">
        <f t="shared" si="242"/>
        <v>302.3</v>
      </c>
      <c r="AG226">
        <f t="shared" si="219"/>
        <v>0</v>
      </c>
      <c r="AH226">
        <f t="shared" si="243"/>
        <v>32.159999999999997</v>
      </c>
      <c r="AI226">
        <f t="shared" si="243"/>
        <v>0.03</v>
      </c>
      <c r="AJ226">
        <f t="shared" si="222"/>
        <v>0</v>
      </c>
      <c r="AK226">
        <v>519.97</v>
      </c>
      <c r="AL226">
        <v>186.06</v>
      </c>
      <c r="AM226">
        <v>31.61</v>
      </c>
      <c r="AN226">
        <v>0.41</v>
      </c>
      <c r="AO226">
        <v>302.3</v>
      </c>
      <c r="AP226">
        <v>0</v>
      </c>
      <c r="AQ226">
        <v>32.159999999999997</v>
      </c>
      <c r="AR226">
        <v>0.03</v>
      </c>
      <c r="AS226">
        <v>0</v>
      </c>
      <c r="AT226">
        <v>97</v>
      </c>
      <c r="AU226">
        <v>51</v>
      </c>
      <c r="AV226">
        <v>1</v>
      </c>
      <c r="AW226">
        <v>1</v>
      </c>
      <c r="AZ226">
        <v>1</v>
      </c>
      <c r="BA226">
        <v>50.93</v>
      </c>
      <c r="BB226">
        <v>6.67</v>
      </c>
      <c r="BC226">
        <v>3.05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2</v>
      </c>
      <c r="BJ226" t="s">
        <v>300</v>
      </c>
      <c r="BM226">
        <v>108001</v>
      </c>
      <c r="BN226">
        <v>0</v>
      </c>
      <c r="BO226" t="s">
        <v>298</v>
      </c>
      <c r="BP226">
        <v>1</v>
      </c>
      <c r="BQ226">
        <v>3</v>
      </c>
      <c r="BR226">
        <v>0</v>
      </c>
      <c r="BS226">
        <v>50.93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97</v>
      </c>
      <c r="CA226">
        <v>51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3"/>
        <v>970.47</v>
      </c>
      <c r="CQ226">
        <f t="shared" si="241"/>
        <v>567.48299999999995</v>
      </c>
      <c r="CR226">
        <f>(((ET226)*BB226-(EU226)*BS226)+AE226*BS226)</f>
        <v>210.83869999999999</v>
      </c>
      <c r="CS226">
        <f t="shared" si="226"/>
        <v>20.8813</v>
      </c>
      <c r="CT226">
        <f t="shared" si="227"/>
        <v>15396.139000000001</v>
      </c>
      <c r="CU226">
        <f t="shared" si="228"/>
        <v>0</v>
      </c>
      <c r="CV226">
        <f t="shared" si="229"/>
        <v>32.159999999999997</v>
      </c>
      <c r="CW226">
        <f t="shared" si="230"/>
        <v>0.03</v>
      </c>
      <c r="CX226">
        <f t="shared" si="231"/>
        <v>0</v>
      </c>
      <c r="CY226">
        <f t="shared" si="239"/>
        <v>897.26940000000002</v>
      </c>
      <c r="CZ226">
        <f t="shared" si="240"/>
        <v>471.76019999999994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59</v>
      </c>
      <c r="DW226" t="s">
        <v>59</v>
      </c>
      <c r="DX226">
        <v>100</v>
      </c>
      <c r="DZ226" t="s">
        <v>3</v>
      </c>
      <c r="EA226" t="s">
        <v>3</v>
      </c>
      <c r="EB226" t="s">
        <v>3</v>
      </c>
      <c r="EC226" t="s">
        <v>3</v>
      </c>
      <c r="EE226">
        <v>49994016</v>
      </c>
      <c r="EF226">
        <v>3</v>
      </c>
      <c r="EG226" t="s">
        <v>28</v>
      </c>
      <c r="EH226">
        <v>0</v>
      </c>
      <c r="EI226" t="s">
        <v>3</v>
      </c>
      <c r="EJ226">
        <v>2</v>
      </c>
      <c r="EK226">
        <v>108001</v>
      </c>
      <c r="EL226" t="s">
        <v>29</v>
      </c>
      <c r="EM226" t="s">
        <v>30</v>
      </c>
      <c r="EO226" t="s">
        <v>3</v>
      </c>
      <c r="EQ226">
        <v>131072</v>
      </c>
      <c r="ER226">
        <v>519.97</v>
      </c>
      <c r="ES226">
        <v>186.06</v>
      </c>
      <c r="ET226">
        <v>31.61</v>
      </c>
      <c r="EU226">
        <v>0.41</v>
      </c>
      <c r="EV226">
        <v>302.3</v>
      </c>
      <c r="EW226">
        <v>32.159999999999997</v>
      </c>
      <c r="EX226">
        <v>0.03</v>
      </c>
      <c r="EY226">
        <v>0</v>
      </c>
      <c r="FQ226">
        <v>0</v>
      </c>
      <c r="FR226">
        <v>0</v>
      </c>
      <c r="FS226">
        <v>0</v>
      </c>
      <c r="FX226">
        <v>97</v>
      </c>
      <c r="FY226">
        <v>51</v>
      </c>
      <c r="GA226" t="s">
        <v>3</v>
      </c>
      <c r="GD226">
        <v>0</v>
      </c>
      <c r="GF226">
        <v>-1978394595</v>
      </c>
      <c r="GG226">
        <v>2</v>
      </c>
      <c r="GH226">
        <v>1</v>
      </c>
      <c r="GI226">
        <v>2</v>
      </c>
      <c r="GJ226">
        <v>0</v>
      </c>
      <c r="GK226">
        <f>ROUND(R226*(S12)/100,2)</f>
        <v>2</v>
      </c>
      <c r="GL226">
        <f t="shared" si="232"/>
        <v>0</v>
      </c>
      <c r="GM226">
        <f>ROUND(O226+X226+Y226+GK226,2)+GX226</f>
        <v>2341.5</v>
      </c>
      <c r="GN226">
        <f t="shared" si="233"/>
        <v>0</v>
      </c>
      <c r="GO226">
        <f t="shared" si="234"/>
        <v>2341.5</v>
      </c>
      <c r="GP226">
        <f t="shared" si="235"/>
        <v>0</v>
      </c>
      <c r="GR226">
        <v>0</v>
      </c>
      <c r="GS226">
        <v>0</v>
      </c>
      <c r="GT226">
        <v>0</v>
      </c>
      <c r="GU226" t="s">
        <v>3</v>
      </c>
      <c r="GV226">
        <f t="shared" si="236"/>
        <v>0</v>
      </c>
      <c r="GW226">
        <v>1</v>
      </c>
      <c r="GX226">
        <f t="shared" si="237"/>
        <v>0</v>
      </c>
      <c r="HA226">
        <v>0</v>
      </c>
      <c r="HB226">
        <v>0</v>
      </c>
      <c r="HC226">
        <f t="shared" si="238"/>
        <v>0</v>
      </c>
      <c r="HE226" t="s">
        <v>3</v>
      </c>
      <c r="HF226" t="s">
        <v>3</v>
      </c>
      <c r="HM226" t="s">
        <v>3</v>
      </c>
      <c r="HN226" t="s">
        <v>32</v>
      </c>
      <c r="HO226" t="s">
        <v>33</v>
      </c>
      <c r="HP226" t="s">
        <v>29</v>
      </c>
      <c r="HQ226" t="s">
        <v>29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>
        <f>ROW(SmtRes!A423)</f>
        <v>423</v>
      </c>
      <c r="D227" s="2">
        <f>ROW(EtalonRes!A437)</f>
        <v>437</v>
      </c>
      <c r="E227" s="2" t="s">
        <v>301</v>
      </c>
      <c r="F227" s="2" t="s">
        <v>222</v>
      </c>
      <c r="G227" s="2" t="s">
        <v>223</v>
      </c>
      <c r="H227" s="2" t="s">
        <v>224</v>
      </c>
      <c r="I227" s="2">
        <f>ROUND(ROUND(1*4/100,4),7)</f>
        <v>0.04</v>
      </c>
      <c r="J227" s="2">
        <v>0</v>
      </c>
      <c r="K227" s="2">
        <f>ROUND(ROUND(1*4/100,4),7)</f>
        <v>0.04</v>
      </c>
      <c r="L227" s="2"/>
      <c r="M227" s="2"/>
      <c r="N227" s="2"/>
      <c r="O227" s="2">
        <f t="shared" si="203"/>
        <v>39.799999999999997</v>
      </c>
      <c r="P227" s="2">
        <f t="shared" si="204"/>
        <v>16.850000000000001</v>
      </c>
      <c r="Q227" s="2">
        <f t="shared" si="205"/>
        <v>1.25</v>
      </c>
      <c r="R227" s="2">
        <f t="shared" si="206"/>
        <v>7.0000000000000007E-2</v>
      </c>
      <c r="S227" s="2">
        <f t="shared" si="207"/>
        <v>21.7</v>
      </c>
      <c r="T227" s="2">
        <f t="shared" si="208"/>
        <v>0</v>
      </c>
      <c r="U227" s="2">
        <f t="shared" si="209"/>
        <v>2.2559999999999998</v>
      </c>
      <c r="V227" s="2">
        <f t="shared" si="210"/>
        <v>5.28E-3</v>
      </c>
      <c r="W227" s="2">
        <f t="shared" si="211"/>
        <v>0</v>
      </c>
      <c r="X227" s="2">
        <f t="shared" si="212"/>
        <v>21.12</v>
      </c>
      <c r="Y227" s="2">
        <f t="shared" si="213"/>
        <v>11.1</v>
      </c>
      <c r="Z227" s="2"/>
      <c r="AA227" s="2">
        <v>64992411</v>
      </c>
      <c r="AB227" s="2">
        <f t="shared" si="214"/>
        <v>995.02</v>
      </c>
      <c r="AC227" s="2">
        <f t="shared" si="215"/>
        <v>421.32</v>
      </c>
      <c r="AD227" s="2">
        <f>ROUND(((((ET227*ROUND(1.2,7)))-((EU227*ROUND(1.2,7))))+AE227),2)</f>
        <v>31.13</v>
      </c>
      <c r="AE227" s="2">
        <f t="shared" ref="AE227:AF230" si="244">ROUND(((EU227*ROUND(1.2,7))),2)</f>
        <v>1.79</v>
      </c>
      <c r="AF227" s="2">
        <f t="shared" si="244"/>
        <v>542.57000000000005</v>
      </c>
      <c r="AG227" s="2">
        <f t="shared" si="219"/>
        <v>0</v>
      </c>
      <c r="AH227" s="2">
        <f t="shared" ref="AH227:AI230" si="245">((EW227*ROUND(1.2,7)))</f>
        <v>56.4</v>
      </c>
      <c r="AI227" s="2">
        <f t="shared" si="245"/>
        <v>0.13200000000000001</v>
      </c>
      <c r="AJ227" s="2">
        <f t="shared" si="222"/>
        <v>0</v>
      </c>
      <c r="AK227" s="2">
        <v>899.4</v>
      </c>
      <c r="AL227" s="2">
        <v>421.32</v>
      </c>
      <c r="AM227" s="2">
        <v>25.94</v>
      </c>
      <c r="AN227" s="2">
        <v>1.49</v>
      </c>
      <c r="AO227" s="2">
        <v>452.14</v>
      </c>
      <c r="AP227" s="2">
        <v>0</v>
      </c>
      <c r="AQ227" s="2">
        <v>47</v>
      </c>
      <c r="AR227" s="2">
        <v>0.11</v>
      </c>
      <c r="AS227" s="2">
        <v>0</v>
      </c>
      <c r="AT227" s="2">
        <v>97</v>
      </c>
      <c r="AU227" s="2">
        <v>51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2</v>
      </c>
      <c r="BJ227" s="2" t="s">
        <v>225</v>
      </c>
      <c r="BK227" s="2"/>
      <c r="BL227" s="2"/>
      <c r="BM227" s="2">
        <v>108001</v>
      </c>
      <c r="BN227" s="2">
        <v>0</v>
      </c>
      <c r="BO227" s="2" t="s">
        <v>3</v>
      </c>
      <c r="BP227" s="2">
        <v>0</v>
      </c>
      <c r="BQ227" s="2">
        <v>3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97</v>
      </c>
      <c r="CA227" s="2">
        <v>51</v>
      </c>
      <c r="CB227" s="2" t="s">
        <v>3</v>
      </c>
      <c r="CC227" s="2"/>
      <c r="CD227" s="2"/>
      <c r="CE227" s="2">
        <v>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1018</v>
      </c>
      <c r="CO227" s="2">
        <v>0</v>
      </c>
      <c r="CP227" s="2">
        <f t="shared" si="223"/>
        <v>39.799999999999997</v>
      </c>
      <c r="CQ227" s="2">
        <f t="shared" si="241"/>
        <v>421.32</v>
      </c>
      <c r="CR227" s="2">
        <f>((((ET227*ROUND(1.2,7)))*BB227-((EU227*ROUND(1.2,7)))*BS227)+AE227*BS227)</f>
        <v>31.13</v>
      </c>
      <c r="CS227" s="2">
        <f t="shared" si="226"/>
        <v>1.79</v>
      </c>
      <c r="CT227" s="2">
        <f t="shared" si="227"/>
        <v>542.57000000000005</v>
      </c>
      <c r="CU227" s="2">
        <f t="shared" si="228"/>
        <v>0</v>
      </c>
      <c r="CV227" s="2">
        <f t="shared" si="229"/>
        <v>56.4</v>
      </c>
      <c r="CW227" s="2">
        <f t="shared" si="230"/>
        <v>0.13200000000000001</v>
      </c>
      <c r="CX227" s="2">
        <f t="shared" si="231"/>
        <v>0</v>
      </c>
      <c r="CY227" s="2">
        <f t="shared" si="239"/>
        <v>21.116900000000001</v>
      </c>
      <c r="CZ227" s="2">
        <f t="shared" si="240"/>
        <v>11.1027</v>
      </c>
      <c r="DA227" s="2"/>
      <c r="DB227" s="2">
        <v>23</v>
      </c>
      <c r="DC227" s="2" t="s">
        <v>3</v>
      </c>
      <c r="DD227" s="2" t="s">
        <v>3</v>
      </c>
      <c r="DE227" s="2" t="s">
        <v>45</v>
      </c>
      <c r="DF227" s="2" t="s">
        <v>45</v>
      </c>
      <c r="DG227" s="2" t="s">
        <v>45</v>
      </c>
      <c r="DH227" s="2" t="s">
        <v>3</v>
      </c>
      <c r="DI227" s="2" t="s">
        <v>45</v>
      </c>
      <c r="DJ227" s="2" t="s">
        <v>45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1010</v>
      </c>
      <c r="DV227" s="2" t="s">
        <v>224</v>
      </c>
      <c r="DW227" s="2" t="s">
        <v>224</v>
      </c>
      <c r="DX227" s="2">
        <v>100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49994016</v>
      </c>
      <c r="EF227" s="2">
        <v>3</v>
      </c>
      <c r="EG227" s="2" t="s">
        <v>28</v>
      </c>
      <c r="EH227" s="2">
        <v>0</v>
      </c>
      <c r="EI227" s="2" t="s">
        <v>3</v>
      </c>
      <c r="EJ227" s="2">
        <v>2</v>
      </c>
      <c r="EK227" s="2">
        <v>108001</v>
      </c>
      <c r="EL227" s="2" t="s">
        <v>29</v>
      </c>
      <c r="EM227" s="2" t="s">
        <v>30</v>
      </c>
      <c r="EN227" s="2"/>
      <c r="EO227" s="2" t="s">
        <v>84</v>
      </c>
      <c r="EP227" s="2"/>
      <c r="EQ227" s="2">
        <v>131072</v>
      </c>
      <c r="ER227" s="2">
        <v>899.4</v>
      </c>
      <c r="ES227" s="2">
        <v>421.32</v>
      </c>
      <c r="ET227" s="2">
        <v>25.94</v>
      </c>
      <c r="EU227" s="2">
        <v>1.49</v>
      </c>
      <c r="EV227" s="2">
        <v>452.14</v>
      </c>
      <c r="EW227" s="2">
        <v>47</v>
      </c>
      <c r="EX227" s="2">
        <v>0.11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97</v>
      </c>
      <c r="FY227" s="2">
        <v>51</v>
      </c>
      <c r="FZ227" s="2"/>
      <c r="GA227" s="2" t="s">
        <v>3</v>
      </c>
      <c r="GB227" s="2"/>
      <c r="GC227" s="2"/>
      <c r="GD227" s="2">
        <v>1</v>
      </c>
      <c r="GE227" s="2"/>
      <c r="GF227" s="2">
        <v>-1365158856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 t="shared" si="232"/>
        <v>0</v>
      </c>
      <c r="GM227" s="2">
        <f>ROUND(O227+X227+Y227,2)+GX227</f>
        <v>72.02</v>
      </c>
      <c r="GN227" s="2">
        <f t="shared" si="233"/>
        <v>0</v>
      </c>
      <c r="GO227" s="2">
        <f t="shared" si="234"/>
        <v>72.02</v>
      </c>
      <c r="GP227" s="2">
        <f t="shared" si="235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236"/>
        <v>0</v>
      </c>
      <c r="GW227" s="2">
        <v>1</v>
      </c>
      <c r="GX227" s="2">
        <f t="shared" si="237"/>
        <v>0</v>
      </c>
      <c r="GY227" s="2"/>
      <c r="GZ227" s="2"/>
      <c r="HA227" s="2">
        <v>0</v>
      </c>
      <c r="HB227" s="2">
        <v>0</v>
      </c>
      <c r="HC227" s="2">
        <f t="shared" si="238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32</v>
      </c>
      <c r="HO227" s="2" t="s">
        <v>33</v>
      </c>
      <c r="HP227" s="2" t="s">
        <v>29</v>
      </c>
      <c r="HQ227" s="2" t="s">
        <v>29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ROW(SmtRes!A432)</f>
        <v>432</v>
      </c>
      <c r="D228">
        <f>ROW(EtalonRes!A446)</f>
        <v>446</v>
      </c>
      <c r="E228" t="s">
        <v>301</v>
      </c>
      <c r="F228" t="s">
        <v>222</v>
      </c>
      <c r="G228" t="s">
        <v>223</v>
      </c>
      <c r="H228" t="s">
        <v>224</v>
      </c>
      <c r="I228">
        <f>ROUND(ROUND(1*4/100,4),7)</f>
        <v>0.04</v>
      </c>
      <c r="J228">
        <v>0</v>
      </c>
      <c r="K228">
        <f>ROUND(ROUND(1*4/100,4),7)</f>
        <v>0.04</v>
      </c>
      <c r="O228">
        <f t="shared" si="203"/>
        <v>1230.77</v>
      </c>
      <c r="P228">
        <f t="shared" si="204"/>
        <v>105.84</v>
      </c>
      <c r="Q228">
        <f t="shared" si="205"/>
        <v>19.61</v>
      </c>
      <c r="R228">
        <f t="shared" si="206"/>
        <v>3.65</v>
      </c>
      <c r="S228">
        <f t="shared" si="207"/>
        <v>1105.32</v>
      </c>
      <c r="T228">
        <f t="shared" si="208"/>
        <v>0</v>
      </c>
      <c r="U228">
        <f t="shared" si="209"/>
        <v>2.2559999999999998</v>
      </c>
      <c r="V228">
        <f t="shared" si="210"/>
        <v>5.28E-3</v>
      </c>
      <c r="W228">
        <f t="shared" si="211"/>
        <v>0</v>
      </c>
      <c r="X228">
        <f t="shared" si="212"/>
        <v>1075.7</v>
      </c>
      <c r="Y228">
        <f t="shared" si="213"/>
        <v>565.57000000000005</v>
      </c>
      <c r="AA228">
        <v>64992409</v>
      </c>
      <c r="AB228">
        <f t="shared" si="214"/>
        <v>995.02</v>
      </c>
      <c r="AC228">
        <f t="shared" si="215"/>
        <v>421.32</v>
      </c>
      <c r="AD228">
        <f>ROUND(((((ET228*ROUND(1.2,7)))-((EU228*ROUND(1.2,7))))+AE228),2)</f>
        <v>31.13</v>
      </c>
      <c r="AE228">
        <f t="shared" si="244"/>
        <v>1.79</v>
      </c>
      <c r="AF228">
        <f t="shared" si="244"/>
        <v>542.57000000000005</v>
      </c>
      <c r="AG228">
        <f t="shared" si="219"/>
        <v>0</v>
      </c>
      <c r="AH228">
        <f t="shared" si="245"/>
        <v>56.4</v>
      </c>
      <c r="AI228">
        <f t="shared" si="245"/>
        <v>0.13200000000000001</v>
      </c>
      <c r="AJ228">
        <f t="shared" si="222"/>
        <v>0</v>
      </c>
      <c r="AK228">
        <v>899.4</v>
      </c>
      <c r="AL228">
        <v>421.32</v>
      </c>
      <c r="AM228">
        <v>25.94</v>
      </c>
      <c r="AN228">
        <v>1.49</v>
      </c>
      <c r="AO228">
        <v>452.14</v>
      </c>
      <c r="AP228">
        <v>0</v>
      </c>
      <c r="AQ228">
        <v>47</v>
      </c>
      <c r="AR228">
        <v>0.11</v>
      </c>
      <c r="AS228">
        <v>0</v>
      </c>
      <c r="AT228">
        <v>97</v>
      </c>
      <c r="AU228">
        <v>51</v>
      </c>
      <c r="AV228">
        <v>1</v>
      </c>
      <c r="AW228">
        <v>1</v>
      </c>
      <c r="AZ228">
        <v>1</v>
      </c>
      <c r="BA228">
        <v>50.93</v>
      </c>
      <c r="BB228">
        <v>15.75</v>
      </c>
      <c r="BC228">
        <v>6.28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225</v>
      </c>
      <c r="BM228">
        <v>108001</v>
      </c>
      <c r="BN228">
        <v>0</v>
      </c>
      <c r="BO228" t="s">
        <v>222</v>
      </c>
      <c r="BP228">
        <v>1</v>
      </c>
      <c r="BQ228">
        <v>3</v>
      </c>
      <c r="BR228">
        <v>0</v>
      </c>
      <c r="BS228">
        <v>50.93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97</v>
      </c>
      <c r="CA228">
        <v>51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1018</v>
      </c>
      <c r="CO228">
        <v>0</v>
      </c>
      <c r="CP228">
        <f t="shared" si="223"/>
        <v>1230.77</v>
      </c>
      <c r="CQ228">
        <f t="shared" si="241"/>
        <v>2645.8896</v>
      </c>
      <c r="CR228">
        <f>((((ET228*ROUND(1.2,7)))*BB228-((EU228*ROUND(1.2,7)))*BS228)+AE228*BS228)</f>
        <v>490.36786000000001</v>
      </c>
      <c r="CS228">
        <f t="shared" si="226"/>
        <v>91.164699999999996</v>
      </c>
      <c r="CT228">
        <f t="shared" si="227"/>
        <v>27633.090100000001</v>
      </c>
      <c r="CU228">
        <f t="shared" si="228"/>
        <v>0</v>
      </c>
      <c r="CV228">
        <f t="shared" si="229"/>
        <v>56.4</v>
      </c>
      <c r="CW228">
        <f t="shared" si="230"/>
        <v>0.13200000000000001</v>
      </c>
      <c r="CX228">
        <f t="shared" si="231"/>
        <v>0</v>
      </c>
      <c r="CY228">
        <f t="shared" si="239"/>
        <v>1075.7009</v>
      </c>
      <c r="CZ228">
        <f t="shared" si="240"/>
        <v>565.57470000000001</v>
      </c>
      <c r="DB228">
        <v>24</v>
      </c>
      <c r="DC228" t="s">
        <v>3</v>
      </c>
      <c r="DD228" t="s">
        <v>3</v>
      </c>
      <c r="DE228" t="s">
        <v>45</v>
      </c>
      <c r="DF228" t="s">
        <v>45</v>
      </c>
      <c r="DG228" t="s">
        <v>45</v>
      </c>
      <c r="DH228" t="s">
        <v>3</v>
      </c>
      <c r="DI228" t="s">
        <v>45</v>
      </c>
      <c r="DJ228" t="s">
        <v>45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1010</v>
      </c>
      <c r="DV228" t="s">
        <v>224</v>
      </c>
      <c r="DW228" t="s">
        <v>224</v>
      </c>
      <c r="DX228">
        <v>100</v>
      </c>
      <c r="DZ228" t="s">
        <v>3</v>
      </c>
      <c r="EA228" t="s">
        <v>3</v>
      </c>
      <c r="EB228" t="s">
        <v>3</v>
      </c>
      <c r="EC228" t="s">
        <v>3</v>
      </c>
      <c r="EE228">
        <v>49994016</v>
      </c>
      <c r="EF228">
        <v>3</v>
      </c>
      <c r="EG228" t="s">
        <v>28</v>
      </c>
      <c r="EH228">
        <v>0</v>
      </c>
      <c r="EI228" t="s">
        <v>3</v>
      </c>
      <c r="EJ228">
        <v>2</v>
      </c>
      <c r="EK228">
        <v>108001</v>
      </c>
      <c r="EL228" t="s">
        <v>29</v>
      </c>
      <c r="EM228" t="s">
        <v>30</v>
      </c>
      <c r="EO228" t="s">
        <v>84</v>
      </c>
      <c r="EQ228">
        <v>131072</v>
      </c>
      <c r="ER228">
        <v>899.4</v>
      </c>
      <c r="ES228">
        <v>421.32</v>
      </c>
      <c r="ET228">
        <v>25.94</v>
      </c>
      <c r="EU228">
        <v>1.49</v>
      </c>
      <c r="EV228">
        <v>452.14</v>
      </c>
      <c r="EW228">
        <v>47</v>
      </c>
      <c r="EX228">
        <v>0.11</v>
      </c>
      <c r="EY228">
        <v>0</v>
      </c>
      <c r="FQ228">
        <v>0</v>
      </c>
      <c r="FR228">
        <v>0</v>
      </c>
      <c r="FS228">
        <v>0</v>
      </c>
      <c r="FX228">
        <v>97</v>
      </c>
      <c r="FY228">
        <v>51</v>
      </c>
      <c r="GA228" t="s">
        <v>3</v>
      </c>
      <c r="GD228">
        <v>0</v>
      </c>
      <c r="GF228">
        <v>-1365158856</v>
      </c>
      <c r="GG228">
        <v>2</v>
      </c>
      <c r="GH228">
        <v>1</v>
      </c>
      <c r="GI228">
        <v>2</v>
      </c>
      <c r="GJ228">
        <v>0</v>
      </c>
      <c r="GK228">
        <f>ROUND(R228*(S12)/100,2)</f>
        <v>5.84</v>
      </c>
      <c r="GL228">
        <f t="shared" si="232"/>
        <v>0</v>
      </c>
      <c r="GM228">
        <f>ROUND(O228+X228+Y228+GK228,2)+GX228</f>
        <v>2877.88</v>
      </c>
      <c r="GN228">
        <f t="shared" si="233"/>
        <v>0</v>
      </c>
      <c r="GO228">
        <f t="shared" si="234"/>
        <v>2877.88</v>
      </c>
      <c r="GP228">
        <f t="shared" si="235"/>
        <v>0</v>
      </c>
      <c r="GR228">
        <v>0</v>
      </c>
      <c r="GS228">
        <v>0</v>
      </c>
      <c r="GT228">
        <v>0</v>
      </c>
      <c r="GU228" t="s">
        <v>3</v>
      </c>
      <c r="GV228">
        <f t="shared" si="236"/>
        <v>0</v>
      </c>
      <c r="GW228">
        <v>1</v>
      </c>
      <c r="GX228">
        <f t="shared" si="237"/>
        <v>0</v>
      </c>
      <c r="HA228">
        <v>0</v>
      </c>
      <c r="HB228">
        <v>0</v>
      </c>
      <c r="HC228">
        <f t="shared" si="238"/>
        <v>0</v>
      </c>
      <c r="HE228" t="s">
        <v>3</v>
      </c>
      <c r="HF228" t="s">
        <v>3</v>
      </c>
      <c r="HM228" t="s">
        <v>3</v>
      </c>
      <c r="HN228" t="s">
        <v>32</v>
      </c>
      <c r="HO228" t="s">
        <v>33</v>
      </c>
      <c r="HP228" t="s">
        <v>29</v>
      </c>
      <c r="HQ228" t="s">
        <v>29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ROW(SmtRes!A440)</f>
        <v>440</v>
      </c>
      <c r="D229" s="2">
        <f>ROW(EtalonRes!A454)</f>
        <v>454</v>
      </c>
      <c r="E229" s="2" t="s">
        <v>3</v>
      </c>
      <c r="F229" s="2" t="s">
        <v>247</v>
      </c>
      <c r="G229" s="2" t="s">
        <v>302</v>
      </c>
      <c r="H229" s="2" t="s">
        <v>59</v>
      </c>
      <c r="I229" s="2">
        <f>ROUND(ROUND((10)*4/100,4),7)</f>
        <v>0.4</v>
      </c>
      <c r="J229" s="2">
        <v>0</v>
      </c>
      <c r="K229" s="2">
        <f>ROUND(ROUND((10)*4/100,4),7)</f>
        <v>0.4</v>
      </c>
      <c r="L229" s="2"/>
      <c r="M229" s="2"/>
      <c r="N229" s="2"/>
      <c r="O229" s="2">
        <f t="shared" si="203"/>
        <v>130.32</v>
      </c>
      <c r="P229" s="2">
        <f t="shared" si="204"/>
        <v>19.829999999999998</v>
      </c>
      <c r="Q229" s="2">
        <f t="shared" si="205"/>
        <v>35.590000000000003</v>
      </c>
      <c r="R229" s="2">
        <f t="shared" si="206"/>
        <v>1.42</v>
      </c>
      <c r="S229" s="2">
        <f t="shared" si="207"/>
        <v>74.900000000000006</v>
      </c>
      <c r="T229" s="2">
        <f t="shared" si="208"/>
        <v>0</v>
      </c>
      <c r="U229" s="2">
        <f t="shared" si="209"/>
        <v>7.968</v>
      </c>
      <c r="V229" s="2">
        <f t="shared" si="210"/>
        <v>0.1056</v>
      </c>
      <c r="W229" s="2">
        <f t="shared" si="211"/>
        <v>0</v>
      </c>
      <c r="X229" s="2">
        <f t="shared" si="212"/>
        <v>74.03</v>
      </c>
      <c r="Y229" s="2">
        <f t="shared" si="213"/>
        <v>38.92</v>
      </c>
      <c r="Z229" s="2"/>
      <c r="AA229" s="2">
        <v>-1</v>
      </c>
      <c r="AB229" s="2">
        <f t="shared" si="214"/>
        <v>325.8</v>
      </c>
      <c r="AC229" s="2">
        <f t="shared" si="215"/>
        <v>49.57</v>
      </c>
      <c r="AD229" s="2">
        <f>ROUND(((((ET229*ROUND(1.2,7)))-((EU229*ROUND(1.2,7))))+AE229),2)</f>
        <v>88.98</v>
      </c>
      <c r="AE229" s="2">
        <f t="shared" si="244"/>
        <v>3.56</v>
      </c>
      <c r="AF229" s="2">
        <f t="shared" si="244"/>
        <v>187.25</v>
      </c>
      <c r="AG229" s="2">
        <f t="shared" si="219"/>
        <v>0</v>
      </c>
      <c r="AH229" s="2">
        <f t="shared" si="245"/>
        <v>19.920000000000002</v>
      </c>
      <c r="AI229" s="2">
        <f t="shared" si="245"/>
        <v>0.26400000000000001</v>
      </c>
      <c r="AJ229" s="2">
        <f t="shared" si="222"/>
        <v>0</v>
      </c>
      <c r="AK229" s="2">
        <v>279.76</v>
      </c>
      <c r="AL229" s="2">
        <v>49.57</v>
      </c>
      <c r="AM229" s="2">
        <v>74.150000000000006</v>
      </c>
      <c r="AN229" s="2">
        <v>2.97</v>
      </c>
      <c r="AO229" s="2">
        <v>156.04</v>
      </c>
      <c r="AP229" s="2">
        <v>0</v>
      </c>
      <c r="AQ229" s="2">
        <v>16.600000000000001</v>
      </c>
      <c r="AR229" s="2">
        <v>0.22</v>
      </c>
      <c r="AS229" s="2">
        <v>0</v>
      </c>
      <c r="AT229" s="2">
        <v>97</v>
      </c>
      <c r="AU229" s="2">
        <v>51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2</v>
      </c>
      <c r="BJ229" s="2" t="s">
        <v>249</v>
      </c>
      <c r="BK229" s="2"/>
      <c r="BL229" s="2"/>
      <c r="BM229" s="2">
        <v>108001</v>
      </c>
      <c r="BN229" s="2">
        <v>0</v>
      </c>
      <c r="BO229" s="2" t="s">
        <v>3</v>
      </c>
      <c r="BP229" s="2">
        <v>0</v>
      </c>
      <c r="BQ229" s="2">
        <v>3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97</v>
      </c>
      <c r="CA229" s="2">
        <v>51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1018</v>
      </c>
      <c r="CO229" s="2">
        <v>0</v>
      </c>
      <c r="CP229" s="2">
        <f t="shared" si="223"/>
        <v>130.32</v>
      </c>
      <c r="CQ229" s="2">
        <f t="shared" si="241"/>
        <v>49.57</v>
      </c>
      <c r="CR229" s="2">
        <f>((((ET229*ROUND(1.2,7)))*BB229-((EU229*ROUND(1.2,7)))*BS229)+AE229*BS229)</f>
        <v>88.975999999999999</v>
      </c>
      <c r="CS229" s="2">
        <f t="shared" si="226"/>
        <v>3.56</v>
      </c>
      <c r="CT229" s="2">
        <f t="shared" si="227"/>
        <v>187.25</v>
      </c>
      <c r="CU229" s="2">
        <f t="shared" si="228"/>
        <v>0</v>
      </c>
      <c r="CV229" s="2">
        <f t="shared" si="229"/>
        <v>19.920000000000002</v>
      </c>
      <c r="CW229" s="2">
        <f t="shared" si="230"/>
        <v>0.26400000000000001</v>
      </c>
      <c r="CX229" s="2">
        <f t="shared" si="231"/>
        <v>0</v>
      </c>
      <c r="CY229" s="2">
        <f t="shared" si="239"/>
        <v>74.030400000000014</v>
      </c>
      <c r="CZ229" s="2">
        <f t="shared" si="240"/>
        <v>38.923200000000001</v>
      </c>
      <c r="DA229" s="2"/>
      <c r="DB229" s="2">
        <v>25</v>
      </c>
      <c r="DC229" s="2" t="s">
        <v>3</v>
      </c>
      <c r="DD229" s="2" t="s">
        <v>3</v>
      </c>
      <c r="DE229" s="2" t="s">
        <v>45</v>
      </c>
      <c r="DF229" s="2" t="s">
        <v>45</v>
      </c>
      <c r="DG229" s="2" t="s">
        <v>45</v>
      </c>
      <c r="DH229" s="2" t="s">
        <v>3</v>
      </c>
      <c r="DI229" s="2" t="s">
        <v>45</v>
      </c>
      <c r="DJ229" s="2" t="s">
        <v>45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1003</v>
      </c>
      <c r="DV229" s="2" t="s">
        <v>59</v>
      </c>
      <c r="DW229" s="2" t="s">
        <v>59</v>
      </c>
      <c r="DX229" s="2">
        <v>100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49994016</v>
      </c>
      <c r="EF229" s="2">
        <v>3</v>
      </c>
      <c r="EG229" s="2" t="s">
        <v>28</v>
      </c>
      <c r="EH229" s="2">
        <v>0</v>
      </c>
      <c r="EI229" s="2" t="s">
        <v>3</v>
      </c>
      <c r="EJ229" s="2">
        <v>2</v>
      </c>
      <c r="EK229" s="2">
        <v>108001</v>
      </c>
      <c r="EL229" s="2" t="s">
        <v>29</v>
      </c>
      <c r="EM229" s="2" t="s">
        <v>30</v>
      </c>
      <c r="EN229" s="2"/>
      <c r="EO229" s="2" t="s">
        <v>84</v>
      </c>
      <c r="EP229" s="2"/>
      <c r="EQ229" s="2">
        <v>132096</v>
      </c>
      <c r="ER229" s="2">
        <v>279.76</v>
      </c>
      <c r="ES229" s="2">
        <v>49.57</v>
      </c>
      <c r="ET229" s="2">
        <v>74.150000000000006</v>
      </c>
      <c r="EU229" s="2">
        <v>2.97</v>
      </c>
      <c r="EV229" s="2">
        <v>156.04</v>
      </c>
      <c r="EW229" s="2">
        <v>16.600000000000001</v>
      </c>
      <c r="EX229" s="2">
        <v>0.22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97</v>
      </c>
      <c r="FY229" s="2">
        <v>51</v>
      </c>
      <c r="FZ229" s="2"/>
      <c r="GA229" s="2" t="s">
        <v>3</v>
      </c>
      <c r="GB229" s="2"/>
      <c r="GC229" s="2"/>
      <c r="GD229" s="2">
        <v>1</v>
      </c>
      <c r="GE229" s="2"/>
      <c r="GF229" s="2">
        <v>2115568214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 t="shared" si="232"/>
        <v>0</v>
      </c>
      <c r="GM229" s="2">
        <f>ROUND(O229+X229+Y229,2)+GX229</f>
        <v>243.27</v>
      </c>
      <c r="GN229" s="2">
        <f t="shared" si="233"/>
        <v>0</v>
      </c>
      <c r="GO229" s="2">
        <f t="shared" si="234"/>
        <v>243.27</v>
      </c>
      <c r="GP229" s="2">
        <f t="shared" si="235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36"/>
        <v>0</v>
      </c>
      <c r="GW229" s="2">
        <v>1</v>
      </c>
      <c r="GX229" s="2">
        <f t="shared" si="237"/>
        <v>0</v>
      </c>
      <c r="GY229" s="2"/>
      <c r="GZ229" s="2"/>
      <c r="HA229" s="2">
        <v>0</v>
      </c>
      <c r="HB229" s="2">
        <v>0</v>
      </c>
      <c r="HC229" s="2">
        <f t="shared" si="238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32</v>
      </c>
      <c r="HO229" s="2" t="s">
        <v>33</v>
      </c>
      <c r="HP229" s="2" t="s">
        <v>29</v>
      </c>
      <c r="HQ229" s="2" t="s">
        <v>29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ROW(SmtRes!A448)</f>
        <v>448</v>
      </c>
      <c r="D230">
        <f>ROW(EtalonRes!A462)</f>
        <v>462</v>
      </c>
      <c r="E230" t="s">
        <v>3</v>
      </c>
      <c r="F230" t="s">
        <v>247</v>
      </c>
      <c r="G230" t="s">
        <v>302</v>
      </c>
      <c r="H230" t="s">
        <v>59</v>
      </c>
      <c r="I230">
        <f>ROUND(ROUND((10)*4/100,4),7)</f>
        <v>0.4</v>
      </c>
      <c r="J230">
        <v>0</v>
      </c>
      <c r="K230">
        <f>ROUND(ROUND((10)*4/100,4),7)</f>
        <v>0.4</v>
      </c>
      <c r="O230">
        <f t="shared" si="203"/>
        <v>4639.25</v>
      </c>
      <c r="P230">
        <f t="shared" si="204"/>
        <v>343.82</v>
      </c>
      <c r="Q230">
        <f t="shared" si="205"/>
        <v>480.77</v>
      </c>
      <c r="R230">
        <f t="shared" si="206"/>
        <v>72.52</v>
      </c>
      <c r="S230">
        <f t="shared" si="207"/>
        <v>3814.66</v>
      </c>
      <c r="T230">
        <f t="shared" si="208"/>
        <v>0</v>
      </c>
      <c r="U230">
        <f t="shared" si="209"/>
        <v>7.968</v>
      </c>
      <c r="V230">
        <f t="shared" si="210"/>
        <v>0.1056</v>
      </c>
      <c r="W230">
        <f t="shared" si="211"/>
        <v>0</v>
      </c>
      <c r="X230">
        <f t="shared" si="212"/>
        <v>3770.56</v>
      </c>
      <c r="Y230">
        <f t="shared" si="213"/>
        <v>1982.46</v>
      </c>
      <c r="AA230">
        <v>-1</v>
      </c>
      <c r="AB230">
        <f t="shared" si="214"/>
        <v>325.8</v>
      </c>
      <c r="AC230">
        <f t="shared" si="215"/>
        <v>49.57</v>
      </c>
      <c r="AD230">
        <f>ROUND(((((ET230*ROUND(1.2,7)))-((EU230*ROUND(1.2,7))))+AE230),2)</f>
        <v>88.98</v>
      </c>
      <c r="AE230">
        <f t="shared" si="244"/>
        <v>3.56</v>
      </c>
      <c r="AF230">
        <f t="shared" si="244"/>
        <v>187.25</v>
      </c>
      <c r="AG230">
        <f t="shared" si="219"/>
        <v>0</v>
      </c>
      <c r="AH230">
        <f t="shared" si="245"/>
        <v>19.920000000000002</v>
      </c>
      <c r="AI230">
        <f t="shared" si="245"/>
        <v>0.26400000000000001</v>
      </c>
      <c r="AJ230">
        <f t="shared" si="222"/>
        <v>0</v>
      </c>
      <c r="AK230">
        <v>279.76</v>
      </c>
      <c r="AL230">
        <v>49.57</v>
      </c>
      <c r="AM230">
        <v>74.150000000000006</v>
      </c>
      <c r="AN230">
        <v>2.97</v>
      </c>
      <c r="AO230">
        <v>156.04</v>
      </c>
      <c r="AP230">
        <v>0</v>
      </c>
      <c r="AQ230">
        <v>16.600000000000001</v>
      </c>
      <c r="AR230">
        <v>0.22</v>
      </c>
      <c r="AS230">
        <v>0</v>
      </c>
      <c r="AT230">
        <v>97</v>
      </c>
      <c r="AU230">
        <v>51</v>
      </c>
      <c r="AV230">
        <v>1</v>
      </c>
      <c r="AW230">
        <v>1</v>
      </c>
      <c r="AZ230">
        <v>1</v>
      </c>
      <c r="BA230">
        <v>50.93</v>
      </c>
      <c r="BB230">
        <v>13.51</v>
      </c>
      <c r="BC230">
        <v>17.34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2</v>
      </c>
      <c r="BJ230" t="s">
        <v>249</v>
      </c>
      <c r="BM230">
        <v>108001</v>
      </c>
      <c r="BN230">
        <v>0</v>
      </c>
      <c r="BO230" t="s">
        <v>247</v>
      </c>
      <c r="BP230">
        <v>1</v>
      </c>
      <c r="BQ230">
        <v>3</v>
      </c>
      <c r="BR230">
        <v>0</v>
      </c>
      <c r="BS230">
        <v>50.93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97</v>
      </c>
      <c r="CA230">
        <v>51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1018</v>
      </c>
      <c r="CO230">
        <v>0</v>
      </c>
      <c r="CP230">
        <f t="shared" si="223"/>
        <v>4639.25</v>
      </c>
      <c r="CQ230">
        <f t="shared" si="241"/>
        <v>859.54380000000003</v>
      </c>
      <c r="CR230">
        <f>((((ET230*ROUND(1.2,7)))*BB230-((EU230*ROUND(1.2,7)))*BS230)+AE230*BS230)</f>
        <v>1201.91608</v>
      </c>
      <c r="CS230">
        <f t="shared" si="226"/>
        <v>181.3108</v>
      </c>
      <c r="CT230">
        <f t="shared" si="227"/>
        <v>9536.6424999999999</v>
      </c>
      <c r="CU230">
        <f t="shared" si="228"/>
        <v>0</v>
      </c>
      <c r="CV230">
        <f t="shared" si="229"/>
        <v>19.920000000000002</v>
      </c>
      <c r="CW230">
        <f t="shared" si="230"/>
        <v>0.26400000000000001</v>
      </c>
      <c r="CX230">
        <f t="shared" si="231"/>
        <v>0</v>
      </c>
      <c r="CY230">
        <f t="shared" si="239"/>
        <v>3770.5645999999997</v>
      </c>
      <c r="CZ230">
        <f t="shared" si="240"/>
        <v>1982.4618</v>
      </c>
      <c r="DB230">
        <v>26</v>
      </c>
      <c r="DC230" t="s">
        <v>3</v>
      </c>
      <c r="DD230" t="s">
        <v>3</v>
      </c>
      <c r="DE230" t="s">
        <v>45</v>
      </c>
      <c r="DF230" t="s">
        <v>45</v>
      </c>
      <c r="DG230" t="s">
        <v>45</v>
      </c>
      <c r="DH230" t="s">
        <v>3</v>
      </c>
      <c r="DI230" t="s">
        <v>45</v>
      </c>
      <c r="DJ230" t="s">
        <v>45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59</v>
      </c>
      <c r="DW230" t="s">
        <v>59</v>
      </c>
      <c r="DX230">
        <v>100</v>
      </c>
      <c r="DZ230" t="s">
        <v>3</v>
      </c>
      <c r="EA230" t="s">
        <v>3</v>
      </c>
      <c r="EB230" t="s">
        <v>3</v>
      </c>
      <c r="EC230" t="s">
        <v>3</v>
      </c>
      <c r="EE230">
        <v>49994016</v>
      </c>
      <c r="EF230">
        <v>3</v>
      </c>
      <c r="EG230" t="s">
        <v>28</v>
      </c>
      <c r="EH230">
        <v>0</v>
      </c>
      <c r="EI230" t="s">
        <v>3</v>
      </c>
      <c r="EJ230">
        <v>2</v>
      </c>
      <c r="EK230">
        <v>108001</v>
      </c>
      <c r="EL230" t="s">
        <v>29</v>
      </c>
      <c r="EM230" t="s">
        <v>30</v>
      </c>
      <c r="EO230" t="s">
        <v>84</v>
      </c>
      <c r="EQ230">
        <v>132096</v>
      </c>
      <c r="ER230">
        <v>279.76</v>
      </c>
      <c r="ES230">
        <v>49.57</v>
      </c>
      <c r="ET230">
        <v>74.150000000000006</v>
      </c>
      <c r="EU230">
        <v>2.97</v>
      </c>
      <c r="EV230">
        <v>156.04</v>
      </c>
      <c r="EW230">
        <v>16.600000000000001</v>
      </c>
      <c r="EX230">
        <v>0.22</v>
      </c>
      <c r="EY230">
        <v>0</v>
      </c>
      <c r="FQ230">
        <v>0</v>
      </c>
      <c r="FR230">
        <v>0</v>
      </c>
      <c r="FS230">
        <v>0</v>
      </c>
      <c r="FX230">
        <v>97</v>
      </c>
      <c r="FY230">
        <v>51</v>
      </c>
      <c r="GA230" t="s">
        <v>3</v>
      </c>
      <c r="GD230">
        <v>0</v>
      </c>
      <c r="GF230">
        <v>2115568214</v>
      </c>
      <c r="GG230">
        <v>2</v>
      </c>
      <c r="GH230">
        <v>1</v>
      </c>
      <c r="GI230">
        <v>2</v>
      </c>
      <c r="GJ230">
        <v>0</v>
      </c>
      <c r="GK230">
        <f>ROUND(R230*(S12)/100,2)</f>
        <v>116.03</v>
      </c>
      <c r="GL230">
        <f t="shared" si="232"/>
        <v>0</v>
      </c>
      <c r="GM230">
        <f>ROUND(O230+X230+Y230+GK230,2)+GX230</f>
        <v>10508.3</v>
      </c>
      <c r="GN230">
        <f t="shared" si="233"/>
        <v>0</v>
      </c>
      <c r="GO230">
        <f t="shared" si="234"/>
        <v>10508.3</v>
      </c>
      <c r="GP230">
        <f t="shared" si="235"/>
        <v>0</v>
      </c>
      <c r="GR230">
        <v>0</v>
      </c>
      <c r="GS230">
        <v>0</v>
      </c>
      <c r="GT230">
        <v>0</v>
      </c>
      <c r="GU230" t="s">
        <v>3</v>
      </c>
      <c r="GV230">
        <f t="shared" si="236"/>
        <v>0</v>
      </c>
      <c r="GW230">
        <v>1</v>
      </c>
      <c r="GX230">
        <f t="shared" si="237"/>
        <v>0</v>
      </c>
      <c r="HA230">
        <v>0</v>
      </c>
      <c r="HB230">
        <v>0</v>
      </c>
      <c r="HC230">
        <f t="shared" si="238"/>
        <v>0</v>
      </c>
      <c r="HE230" t="s">
        <v>3</v>
      </c>
      <c r="HF230" t="s">
        <v>3</v>
      </c>
      <c r="HM230" t="s">
        <v>3</v>
      </c>
      <c r="HN230" t="s">
        <v>32</v>
      </c>
      <c r="HO230" t="s">
        <v>33</v>
      </c>
      <c r="HP230" t="s">
        <v>29</v>
      </c>
      <c r="HQ230" t="s">
        <v>29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>
        <f>ROW(SmtRes!A456)</f>
        <v>456</v>
      </c>
      <c r="D231" s="2">
        <f>ROW(EtalonRes!A470)</f>
        <v>470</v>
      </c>
      <c r="E231" s="2" t="s">
        <v>303</v>
      </c>
      <c r="F231" s="2" t="s">
        <v>247</v>
      </c>
      <c r="G231" s="2" t="s">
        <v>248</v>
      </c>
      <c r="H231" s="2" t="s">
        <v>59</v>
      </c>
      <c r="I231" s="2">
        <f>ROUND(ROUND(9*4/100,4),7)</f>
        <v>0.36</v>
      </c>
      <c r="J231" s="2">
        <v>0</v>
      </c>
      <c r="K231" s="2">
        <f>ROUND(ROUND(9*4/100,4),7)</f>
        <v>0.36</v>
      </c>
      <c r="L231" s="2"/>
      <c r="M231" s="2"/>
      <c r="N231" s="2"/>
      <c r="O231" s="2">
        <f t="shared" si="203"/>
        <v>100.71</v>
      </c>
      <c r="P231" s="2">
        <f t="shared" si="204"/>
        <v>17.850000000000001</v>
      </c>
      <c r="Q231" s="2">
        <f t="shared" si="205"/>
        <v>26.69</v>
      </c>
      <c r="R231" s="2">
        <f t="shared" si="206"/>
        <v>1.07</v>
      </c>
      <c r="S231" s="2">
        <f t="shared" si="207"/>
        <v>56.17</v>
      </c>
      <c r="T231" s="2">
        <f t="shared" si="208"/>
        <v>0</v>
      </c>
      <c r="U231" s="2">
        <f t="shared" si="209"/>
        <v>5.976</v>
      </c>
      <c r="V231" s="2">
        <f t="shared" si="210"/>
        <v>7.9200000000000007E-2</v>
      </c>
      <c r="W231" s="2">
        <f t="shared" si="211"/>
        <v>0</v>
      </c>
      <c r="X231" s="2">
        <f t="shared" si="212"/>
        <v>55.52</v>
      </c>
      <c r="Y231" s="2">
        <f t="shared" si="213"/>
        <v>29.19</v>
      </c>
      <c r="Z231" s="2"/>
      <c r="AA231" s="2">
        <v>64992411</v>
      </c>
      <c r="AB231" s="2">
        <f t="shared" si="214"/>
        <v>279.76</v>
      </c>
      <c r="AC231" s="2">
        <f t="shared" si="215"/>
        <v>49.57</v>
      </c>
      <c r="AD231" s="2">
        <f t="shared" ref="AD231:AD252" si="246">ROUND((((ET231)-(EU231))+AE231),2)</f>
        <v>74.150000000000006</v>
      </c>
      <c r="AE231" s="2">
        <f t="shared" ref="AE231:AE252" si="247">ROUND((EU231),2)</f>
        <v>2.97</v>
      </c>
      <c r="AF231" s="2">
        <f t="shared" ref="AF231:AF252" si="248">ROUND((EV231),2)</f>
        <v>156.04</v>
      </c>
      <c r="AG231" s="2">
        <f t="shared" si="219"/>
        <v>0</v>
      </c>
      <c r="AH231" s="2">
        <f t="shared" ref="AH231:AH252" si="249">(EW231)</f>
        <v>16.600000000000001</v>
      </c>
      <c r="AI231" s="2">
        <f t="shared" ref="AI231:AI252" si="250">(EX231)</f>
        <v>0.22</v>
      </c>
      <c r="AJ231" s="2">
        <f t="shared" si="222"/>
        <v>0</v>
      </c>
      <c r="AK231" s="2">
        <v>279.76</v>
      </c>
      <c r="AL231" s="2">
        <v>49.57</v>
      </c>
      <c r="AM231" s="2">
        <v>74.150000000000006</v>
      </c>
      <c r="AN231" s="2">
        <v>2.97</v>
      </c>
      <c r="AO231" s="2">
        <v>156.04</v>
      </c>
      <c r="AP231" s="2">
        <v>0</v>
      </c>
      <c r="AQ231" s="2">
        <v>16.600000000000001</v>
      </c>
      <c r="AR231" s="2">
        <v>0.22</v>
      </c>
      <c r="AS231" s="2">
        <v>0</v>
      </c>
      <c r="AT231" s="2">
        <v>97</v>
      </c>
      <c r="AU231" s="2">
        <v>51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0</v>
      </c>
      <c r="BI231" s="2">
        <v>2</v>
      </c>
      <c r="BJ231" s="2" t="s">
        <v>249</v>
      </c>
      <c r="BK231" s="2"/>
      <c r="BL231" s="2"/>
      <c r="BM231" s="2">
        <v>108001</v>
      </c>
      <c r="BN231" s="2">
        <v>0</v>
      </c>
      <c r="BO231" s="2" t="s">
        <v>3</v>
      </c>
      <c r="BP231" s="2">
        <v>0</v>
      </c>
      <c r="BQ231" s="2">
        <v>3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97</v>
      </c>
      <c r="CA231" s="2">
        <v>51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223"/>
        <v>100.71000000000001</v>
      </c>
      <c r="CQ231" s="2">
        <f t="shared" si="241"/>
        <v>49.57</v>
      </c>
      <c r="CR231" s="2">
        <f t="shared" ref="CR231:CR241" si="251">(((ET231)*BB231-(EU231)*BS231)+AE231*BS231)</f>
        <v>74.150000000000006</v>
      </c>
      <c r="CS231" s="2">
        <f t="shared" si="226"/>
        <v>2.97</v>
      </c>
      <c r="CT231" s="2">
        <f t="shared" si="227"/>
        <v>156.04</v>
      </c>
      <c r="CU231" s="2">
        <f t="shared" si="228"/>
        <v>0</v>
      </c>
      <c r="CV231" s="2">
        <f t="shared" si="229"/>
        <v>16.600000000000001</v>
      </c>
      <c r="CW231" s="2">
        <f t="shared" si="230"/>
        <v>0.22</v>
      </c>
      <c r="CX231" s="2">
        <f t="shared" si="231"/>
        <v>0</v>
      </c>
      <c r="CY231" s="2">
        <f t="shared" si="239"/>
        <v>55.522799999999997</v>
      </c>
      <c r="CZ231" s="2">
        <f t="shared" si="240"/>
        <v>29.192400000000003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1003</v>
      </c>
      <c r="DV231" s="2" t="s">
        <v>59</v>
      </c>
      <c r="DW231" s="2" t="s">
        <v>59</v>
      </c>
      <c r="DX231" s="2">
        <v>100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49994016</v>
      </c>
      <c r="EF231" s="2">
        <v>3</v>
      </c>
      <c r="EG231" s="2" t="s">
        <v>28</v>
      </c>
      <c r="EH231" s="2">
        <v>0</v>
      </c>
      <c r="EI231" s="2" t="s">
        <v>3</v>
      </c>
      <c r="EJ231" s="2">
        <v>2</v>
      </c>
      <c r="EK231" s="2">
        <v>108001</v>
      </c>
      <c r="EL231" s="2" t="s">
        <v>29</v>
      </c>
      <c r="EM231" s="2" t="s">
        <v>30</v>
      </c>
      <c r="EN231" s="2"/>
      <c r="EO231" s="2" t="s">
        <v>3</v>
      </c>
      <c r="EP231" s="2"/>
      <c r="EQ231" s="2">
        <v>131072</v>
      </c>
      <c r="ER231" s="2">
        <v>279.76</v>
      </c>
      <c r="ES231" s="2">
        <v>49.57</v>
      </c>
      <c r="ET231" s="2">
        <v>74.150000000000006</v>
      </c>
      <c r="EU231" s="2">
        <v>2.97</v>
      </c>
      <c r="EV231" s="2">
        <v>156.04</v>
      </c>
      <c r="EW231" s="2">
        <v>16.600000000000001</v>
      </c>
      <c r="EX231" s="2">
        <v>0.22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97</v>
      </c>
      <c r="FY231" s="2">
        <v>51</v>
      </c>
      <c r="FZ231" s="2"/>
      <c r="GA231" s="2" t="s">
        <v>3</v>
      </c>
      <c r="GB231" s="2"/>
      <c r="GC231" s="2"/>
      <c r="GD231" s="2">
        <v>1</v>
      </c>
      <c r="GE231" s="2"/>
      <c r="GF231" s="2">
        <v>-1244828252</v>
      </c>
      <c r="GG231" s="2">
        <v>2</v>
      </c>
      <c r="GH231" s="2">
        <v>1</v>
      </c>
      <c r="GI231" s="2">
        <v>-2</v>
      </c>
      <c r="GJ231" s="2">
        <v>0</v>
      </c>
      <c r="GK231" s="2">
        <v>0</v>
      </c>
      <c r="GL231" s="2">
        <f t="shared" si="232"/>
        <v>0</v>
      </c>
      <c r="GM231" s="2">
        <f>ROUND(O231+X231+Y231,2)+GX231</f>
        <v>185.42</v>
      </c>
      <c r="GN231" s="2">
        <f t="shared" si="233"/>
        <v>0</v>
      </c>
      <c r="GO231" s="2">
        <f t="shared" si="234"/>
        <v>185.42</v>
      </c>
      <c r="GP231" s="2">
        <f t="shared" si="235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36"/>
        <v>0</v>
      </c>
      <c r="GW231" s="2">
        <v>1</v>
      </c>
      <c r="GX231" s="2">
        <f t="shared" si="237"/>
        <v>0</v>
      </c>
      <c r="GY231" s="2"/>
      <c r="GZ231" s="2"/>
      <c r="HA231" s="2">
        <v>0</v>
      </c>
      <c r="HB231" s="2">
        <v>0</v>
      </c>
      <c r="HC231" s="2">
        <f t="shared" si="238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32</v>
      </c>
      <c r="HO231" s="2" t="s">
        <v>33</v>
      </c>
      <c r="HP231" s="2" t="s">
        <v>29</v>
      </c>
      <c r="HQ231" s="2" t="s">
        <v>29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C232">
        <f>ROW(SmtRes!A464)</f>
        <v>464</v>
      </c>
      <c r="D232">
        <f>ROW(EtalonRes!A478)</f>
        <v>478</v>
      </c>
      <c r="E232" t="s">
        <v>303</v>
      </c>
      <c r="F232" t="s">
        <v>247</v>
      </c>
      <c r="G232" t="s">
        <v>248</v>
      </c>
      <c r="H232" t="s">
        <v>59</v>
      </c>
      <c r="I232">
        <f>ROUND(ROUND(9*4/100,4),7)</f>
        <v>0.36</v>
      </c>
      <c r="J232">
        <v>0</v>
      </c>
      <c r="K232">
        <f>ROUND(ROUND(9*4/100,4),7)</f>
        <v>0.36</v>
      </c>
      <c r="O232">
        <f t="shared" si="203"/>
        <v>3531.04</v>
      </c>
      <c r="P232">
        <f t="shared" si="204"/>
        <v>309.44</v>
      </c>
      <c r="Q232">
        <f t="shared" si="205"/>
        <v>360.64</v>
      </c>
      <c r="R232">
        <f t="shared" si="206"/>
        <v>54.45</v>
      </c>
      <c r="S232">
        <f t="shared" si="207"/>
        <v>2860.96</v>
      </c>
      <c r="T232">
        <f t="shared" si="208"/>
        <v>0</v>
      </c>
      <c r="U232">
        <f t="shared" si="209"/>
        <v>5.976</v>
      </c>
      <c r="V232">
        <f t="shared" si="210"/>
        <v>7.9200000000000007E-2</v>
      </c>
      <c r="W232">
        <f t="shared" si="211"/>
        <v>0</v>
      </c>
      <c r="X232">
        <f t="shared" si="212"/>
        <v>2827.95</v>
      </c>
      <c r="Y232">
        <f t="shared" si="213"/>
        <v>1486.86</v>
      </c>
      <c r="AA232">
        <v>64992409</v>
      </c>
      <c r="AB232">
        <f t="shared" si="214"/>
        <v>279.76</v>
      </c>
      <c r="AC232">
        <f t="shared" si="215"/>
        <v>49.57</v>
      </c>
      <c r="AD232">
        <f t="shared" si="246"/>
        <v>74.150000000000006</v>
      </c>
      <c r="AE232">
        <f t="shared" si="247"/>
        <v>2.97</v>
      </c>
      <c r="AF232">
        <f t="shared" si="248"/>
        <v>156.04</v>
      </c>
      <c r="AG232">
        <f t="shared" si="219"/>
        <v>0</v>
      </c>
      <c r="AH232">
        <f t="shared" si="249"/>
        <v>16.600000000000001</v>
      </c>
      <c r="AI232">
        <f t="shared" si="250"/>
        <v>0.22</v>
      </c>
      <c r="AJ232">
        <f t="shared" si="222"/>
        <v>0</v>
      </c>
      <c r="AK232">
        <v>279.76</v>
      </c>
      <c r="AL232">
        <v>49.57</v>
      </c>
      <c r="AM232">
        <v>74.150000000000006</v>
      </c>
      <c r="AN232">
        <v>2.97</v>
      </c>
      <c r="AO232">
        <v>156.04</v>
      </c>
      <c r="AP232">
        <v>0</v>
      </c>
      <c r="AQ232">
        <v>16.600000000000001</v>
      </c>
      <c r="AR232">
        <v>0.22</v>
      </c>
      <c r="AS232">
        <v>0</v>
      </c>
      <c r="AT232">
        <v>97</v>
      </c>
      <c r="AU232">
        <v>51</v>
      </c>
      <c r="AV232">
        <v>1</v>
      </c>
      <c r="AW232">
        <v>1</v>
      </c>
      <c r="AZ232">
        <v>1</v>
      </c>
      <c r="BA232">
        <v>50.93</v>
      </c>
      <c r="BB232">
        <v>13.51</v>
      </c>
      <c r="BC232">
        <v>17.34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2</v>
      </c>
      <c r="BJ232" t="s">
        <v>249</v>
      </c>
      <c r="BM232">
        <v>108001</v>
      </c>
      <c r="BN232">
        <v>0</v>
      </c>
      <c r="BO232" t="s">
        <v>247</v>
      </c>
      <c r="BP232">
        <v>1</v>
      </c>
      <c r="BQ232">
        <v>3</v>
      </c>
      <c r="BR232">
        <v>0</v>
      </c>
      <c r="BS232">
        <v>50.93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97</v>
      </c>
      <c r="CA232">
        <v>51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23"/>
        <v>3531.04</v>
      </c>
      <c r="CQ232">
        <f t="shared" si="241"/>
        <v>859.54380000000003</v>
      </c>
      <c r="CR232">
        <f t="shared" si="251"/>
        <v>1001.7665000000001</v>
      </c>
      <c r="CS232">
        <f t="shared" si="226"/>
        <v>151.2621</v>
      </c>
      <c r="CT232">
        <f t="shared" si="227"/>
        <v>7947.1171999999997</v>
      </c>
      <c r="CU232">
        <f t="shared" si="228"/>
        <v>0</v>
      </c>
      <c r="CV232">
        <f t="shared" si="229"/>
        <v>16.600000000000001</v>
      </c>
      <c r="CW232">
        <f t="shared" si="230"/>
        <v>0.22</v>
      </c>
      <c r="CX232">
        <f t="shared" si="231"/>
        <v>0</v>
      </c>
      <c r="CY232">
        <f t="shared" si="239"/>
        <v>2827.9476999999997</v>
      </c>
      <c r="CZ232">
        <f t="shared" si="240"/>
        <v>1486.8591000000001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59</v>
      </c>
      <c r="DW232" t="s">
        <v>59</v>
      </c>
      <c r="DX232">
        <v>100</v>
      </c>
      <c r="DZ232" t="s">
        <v>3</v>
      </c>
      <c r="EA232" t="s">
        <v>3</v>
      </c>
      <c r="EB232" t="s">
        <v>3</v>
      </c>
      <c r="EC232" t="s">
        <v>3</v>
      </c>
      <c r="EE232">
        <v>49994016</v>
      </c>
      <c r="EF232">
        <v>3</v>
      </c>
      <c r="EG232" t="s">
        <v>28</v>
      </c>
      <c r="EH232">
        <v>0</v>
      </c>
      <c r="EI232" t="s">
        <v>3</v>
      </c>
      <c r="EJ232">
        <v>2</v>
      </c>
      <c r="EK232">
        <v>108001</v>
      </c>
      <c r="EL232" t="s">
        <v>29</v>
      </c>
      <c r="EM232" t="s">
        <v>30</v>
      </c>
      <c r="EO232" t="s">
        <v>3</v>
      </c>
      <c r="EQ232">
        <v>131072</v>
      </c>
      <c r="ER232">
        <v>279.76</v>
      </c>
      <c r="ES232">
        <v>49.57</v>
      </c>
      <c r="ET232">
        <v>74.150000000000006</v>
      </c>
      <c r="EU232">
        <v>2.97</v>
      </c>
      <c r="EV232">
        <v>156.04</v>
      </c>
      <c r="EW232">
        <v>16.600000000000001</v>
      </c>
      <c r="EX232">
        <v>0.22</v>
      </c>
      <c r="EY232">
        <v>0</v>
      </c>
      <c r="FQ232">
        <v>0</v>
      </c>
      <c r="FR232">
        <v>0</v>
      </c>
      <c r="FS232">
        <v>0</v>
      </c>
      <c r="FX232">
        <v>97</v>
      </c>
      <c r="FY232">
        <v>51</v>
      </c>
      <c r="GA232" t="s">
        <v>3</v>
      </c>
      <c r="GD232">
        <v>0</v>
      </c>
      <c r="GF232">
        <v>-1244828252</v>
      </c>
      <c r="GG232">
        <v>2</v>
      </c>
      <c r="GH232">
        <v>1</v>
      </c>
      <c r="GI232">
        <v>2</v>
      </c>
      <c r="GJ232">
        <v>0</v>
      </c>
      <c r="GK232">
        <f>ROUND(R232*(S12)/100,2)</f>
        <v>87.12</v>
      </c>
      <c r="GL232">
        <f t="shared" si="232"/>
        <v>0</v>
      </c>
      <c r="GM232">
        <f>ROUND(O232+X232+Y232+GK232,2)+GX232</f>
        <v>7932.97</v>
      </c>
      <c r="GN232">
        <f t="shared" si="233"/>
        <v>0</v>
      </c>
      <c r="GO232">
        <f t="shared" si="234"/>
        <v>7932.97</v>
      </c>
      <c r="GP232">
        <f t="shared" si="235"/>
        <v>0</v>
      </c>
      <c r="GR232">
        <v>0</v>
      </c>
      <c r="GS232">
        <v>0</v>
      </c>
      <c r="GT232">
        <v>0</v>
      </c>
      <c r="GU232" t="s">
        <v>3</v>
      </c>
      <c r="GV232">
        <f t="shared" si="236"/>
        <v>0</v>
      </c>
      <c r="GW232">
        <v>1</v>
      </c>
      <c r="GX232">
        <f t="shared" si="237"/>
        <v>0</v>
      </c>
      <c r="HA232">
        <v>0</v>
      </c>
      <c r="HB232">
        <v>0</v>
      </c>
      <c r="HC232">
        <f t="shared" si="238"/>
        <v>0</v>
      </c>
      <c r="HE232" t="s">
        <v>3</v>
      </c>
      <c r="HF232" t="s">
        <v>3</v>
      </c>
      <c r="HM232" t="s">
        <v>3</v>
      </c>
      <c r="HN232" t="s">
        <v>32</v>
      </c>
      <c r="HO232" t="s">
        <v>33</v>
      </c>
      <c r="HP232" t="s">
        <v>29</v>
      </c>
      <c r="HQ232" t="s">
        <v>29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>
        <f>ROW(SmtRes!A470)</f>
        <v>470</v>
      </c>
      <c r="D233" s="2">
        <f>ROW(EtalonRes!A485)</f>
        <v>485</v>
      </c>
      <c r="E233" s="2" t="s">
        <v>304</v>
      </c>
      <c r="F233" s="2" t="s">
        <v>305</v>
      </c>
      <c r="G233" s="2" t="s">
        <v>306</v>
      </c>
      <c r="H233" s="2" t="s">
        <v>307</v>
      </c>
      <c r="I233" s="2">
        <f>ROUND(ROUND(4,4),7)</f>
        <v>4</v>
      </c>
      <c r="J233" s="2">
        <v>0</v>
      </c>
      <c r="K233" s="2">
        <f>ROUND(ROUND(4,4),7)</f>
        <v>4</v>
      </c>
      <c r="L233" s="2"/>
      <c r="M233" s="2"/>
      <c r="N233" s="2"/>
      <c r="O233" s="2">
        <f t="shared" si="203"/>
        <v>495.44</v>
      </c>
      <c r="P233" s="2">
        <f t="shared" si="204"/>
        <v>121.44</v>
      </c>
      <c r="Q233" s="2">
        <f t="shared" si="205"/>
        <v>346.6</v>
      </c>
      <c r="R233" s="2">
        <f t="shared" si="206"/>
        <v>24.56</v>
      </c>
      <c r="S233" s="2">
        <f t="shared" si="207"/>
        <v>27.4</v>
      </c>
      <c r="T233" s="2">
        <f t="shared" si="208"/>
        <v>0</v>
      </c>
      <c r="U233" s="2">
        <f t="shared" si="209"/>
        <v>3.24</v>
      </c>
      <c r="V233" s="2">
        <f t="shared" si="210"/>
        <v>2.44</v>
      </c>
      <c r="W233" s="2">
        <f t="shared" si="211"/>
        <v>0</v>
      </c>
      <c r="X233" s="2">
        <f t="shared" si="212"/>
        <v>53.52</v>
      </c>
      <c r="Y233" s="2">
        <f t="shared" si="213"/>
        <v>31.18</v>
      </c>
      <c r="Z233" s="2"/>
      <c r="AA233" s="2">
        <v>64992411</v>
      </c>
      <c r="AB233" s="2">
        <f t="shared" si="214"/>
        <v>123.86</v>
      </c>
      <c r="AC233" s="2">
        <f t="shared" si="215"/>
        <v>30.36</v>
      </c>
      <c r="AD233" s="2">
        <f t="shared" si="246"/>
        <v>86.65</v>
      </c>
      <c r="AE233" s="2">
        <f t="shared" si="247"/>
        <v>6.14</v>
      </c>
      <c r="AF233" s="2">
        <f t="shared" si="248"/>
        <v>6.85</v>
      </c>
      <c r="AG233" s="2">
        <f t="shared" si="219"/>
        <v>0</v>
      </c>
      <c r="AH233" s="2">
        <f t="shared" si="249"/>
        <v>0.81</v>
      </c>
      <c r="AI233" s="2">
        <f t="shared" si="250"/>
        <v>0.61</v>
      </c>
      <c r="AJ233" s="2">
        <f t="shared" si="222"/>
        <v>0</v>
      </c>
      <c r="AK233" s="2">
        <v>123.86</v>
      </c>
      <c r="AL233" s="2">
        <v>30.36</v>
      </c>
      <c r="AM233" s="2">
        <v>86.65</v>
      </c>
      <c r="AN233" s="2">
        <v>6.14</v>
      </c>
      <c r="AO233" s="2">
        <v>6.85</v>
      </c>
      <c r="AP233" s="2">
        <v>0</v>
      </c>
      <c r="AQ233" s="2">
        <v>0.81</v>
      </c>
      <c r="AR233" s="2">
        <v>0.61</v>
      </c>
      <c r="AS233" s="2">
        <v>0</v>
      </c>
      <c r="AT233" s="2">
        <v>103</v>
      </c>
      <c r="AU233" s="2">
        <v>60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1</v>
      </c>
      <c r="BJ233" s="2" t="s">
        <v>308</v>
      </c>
      <c r="BK233" s="2"/>
      <c r="BL233" s="2"/>
      <c r="BM233" s="2">
        <v>33001</v>
      </c>
      <c r="BN233" s="2">
        <v>0</v>
      </c>
      <c r="BO233" s="2" t="s">
        <v>3</v>
      </c>
      <c r="BP233" s="2">
        <v>0</v>
      </c>
      <c r="BQ233" s="2">
        <v>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103</v>
      </c>
      <c r="CA233" s="2">
        <v>60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223"/>
        <v>495.44</v>
      </c>
      <c r="CQ233" s="2">
        <f t="shared" si="241"/>
        <v>30.36</v>
      </c>
      <c r="CR233" s="2">
        <f t="shared" si="251"/>
        <v>86.65</v>
      </c>
      <c r="CS233" s="2">
        <f t="shared" si="226"/>
        <v>6.14</v>
      </c>
      <c r="CT233" s="2">
        <f t="shared" si="227"/>
        <v>6.85</v>
      </c>
      <c r="CU233" s="2">
        <f t="shared" si="228"/>
        <v>0</v>
      </c>
      <c r="CV233" s="2">
        <f t="shared" si="229"/>
        <v>0.81</v>
      </c>
      <c r="CW233" s="2">
        <f t="shared" si="230"/>
        <v>0.61</v>
      </c>
      <c r="CX233" s="2">
        <f t="shared" si="231"/>
        <v>0</v>
      </c>
      <c r="CY233" s="2">
        <f t="shared" si="239"/>
        <v>53.518799999999992</v>
      </c>
      <c r="CZ233" s="2">
        <f t="shared" si="240"/>
        <v>31.175999999999995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307</v>
      </c>
      <c r="DW233" s="2" t="s">
        <v>307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49994268</v>
      </c>
      <c r="EF233" s="2">
        <v>2</v>
      </c>
      <c r="EG233" s="2" t="s">
        <v>262</v>
      </c>
      <c r="EH233" s="2">
        <v>27</v>
      </c>
      <c r="EI233" s="2" t="s">
        <v>309</v>
      </c>
      <c r="EJ233" s="2">
        <v>1</v>
      </c>
      <c r="EK233" s="2">
        <v>33001</v>
      </c>
      <c r="EL233" s="2" t="s">
        <v>309</v>
      </c>
      <c r="EM233" s="2" t="s">
        <v>310</v>
      </c>
      <c r="EN233" s="2"/>
      <c r="EO233" s="2" t="s">
        <v>3</v>
      </c>
      <c r="EP233" s="2"/>
      <c r="EQ233" s="2">
        <v>131072</v>
      </c>
      <c r="ER233" s="2">
        <v>123.86</v>
      </c>
      <c r="ES233" s="2">
        <v>30.36</v>
      </c>
      <c r="ET233" s="2">
        <v>86.65</v>
      </c>
      <c r="EU233" s="2">
        <v>6.14</v>
      </c>
      <c r="EV233" s="2">
        <v>6.85</v>
      </c>
      <c r="EW233" s="2">
        <v>0.81</v>
      </c>
      <c r="EX233" s="2">
        <v>0.61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103</v>
      </c>
      <c r="FY233" s="2">
        <v>60</v>
      </c>
      <c r="FZ233" s="2"/>
      <c r="GA233" s="2" t="s">
        <v>3</v>
      </c>
      <c r="GB233" s="2"/>
      <c r="GC233" s="2"/>
      <c r="GD233" s="2">
        <v>1</v>
      </c>
      <c r="GE233" s="2"/>
      <c r="GF233" s="2">
        <v>670559634</v>
      </c>
      <c r="GG233" s="2">
        <v>2</v>
      </c>
      <c r="GH233" s="2">
        <v>1</v>
      </c>
      <c r="GI233" s="2">
        <v>-2</v>
      </c>
      <c r="GJ233" s="2">
        <v>0</v>
      </c>
      <c r="GK233" s="2">
        <v>0</v>
      </c>
      <c r="GL233" s="2">
        <f t="shared" si="232"/>
        <v>0</v>
      </c>
      <c r="GM233" s="2">
        <f>ROUND(O233+X233+Y233,2)+GX233</f>
        <v>580.14</v>
      </c>
      <c r="GN233" s="2">
        <f t="shared" si="233"/>
        <v>580.14</v>
      </c>
      <c r="GO233" s="2">
        <f t="shared" si="234"/>
        <v>0</v>
      </c>
      <c r="GP233" s="2">
        <f t="shared" si="235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236"/>
        <v>0</v>
      </c>
      <c r="GW233" s="2">
        <v>1</v>
      </c>
      <c r="GX233" s="2">
        <f t="shared" si="237"/>
        <v>0</v>
      </c>
      <c r="GY233" s="2"/>
      <c r="GZ233" s="2"/>
      <c r="HA233" s="2">
        <v>0</v>
      </c>
      <c r="HB233" s="2">
        <v>0</v>
      </c>
      <c r="HC233" s="2">
        <f t="shared" si="238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311</v>
      </c>
      <c r="HO233" s="2" t="s">
        <v>312</v>
      </c>
      <c r="HP233" s="2" t="s">
        <v>309</v>
      </c>
      <c r="HQ233" s="2" t="s">
        <v>309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C234">
        <f>ROW(SmtRes!A476)</f>
        <v>476</v>
      </c>
      <c r="D234">
        <f>ROW(EtalonRes!A492)</f>
        <v>492</v>
      </c>
      <c r="E234" t="s">
        <v>304</v>
      </c>
      <c r="F234" t="s">
        <v>305</v>
      </c>
      <c r="G234" t="s">
        <v>306</v>
      </c>
      <c r="H234" t="s">
        <v>307</v>
      </c>
      <c r="I234">
        <f>ROUND(ROUND(4,4),7)</f>
        <v>4</v>
      </c>
      <c r="J234">
        <v>0</v>
      </c>
      <c r="K234">
        <f>ROUND(ROUND(4,4),7)</f>
        <v>4</v>
      </c>
      <c r="O234">
        <f t="shared" si="203"/>
        <v>5531.53</v>
      </c>
      <c r="P234">
        <f t="shared" si="204"/>
        <v>1044.3800000000001</v>
      </c>
      <c r="Q234">
        <f t="shared" si="205"/>
        <v>3091.67</v>
      </c>
      <c r="R234">
        <f t="shared" si="206"/>
        <v>1250.8399999999999</v>
      </c>
      <c r="S234">
        <f t="shared" si="207"/>
        <v>1395.48</v>
      </c>
      <c r="T234">
        <f t="shared" si="208"/>
        <v>0</v>
      </c>
      <c r="U234">
        <f t="shared" si="209"/>
        <v>3.24</v>
      </c>
      <c r="V234">
        <f t="shared" si="210"/>
        <v>2.44</v>
      </c>
      <c r="W234">
        <f t="shared" si="211"/>
        <v>0</v>
      </c>
      <c r="X234">
        <f t="shared" si="212"/>
        <v>2725.71</v>
      </c>
      <c r="Y234">
        <f t="shared" si="213"/>
        <v>1587.79</v>
      </c>
      <c r="AA234">
        <v>64992409</v>
      </c>
      <c r="AB234">
        <f t="shared" si="214"/>
        <v>123.86</v>
      </c>
      <c r="AC234">
        <f t="shared" si="215"/>
        <v>30.36</v>
      </c>
      <c r="AD234">
        <f t="shared" si="246"/>
        <v>86.65</v>
      </c>
      <c r="AE234">
        <f t="shared" si="247"/>
        <v>6.14</v>
      </c>
      <c r="AF234">
        <f t="shared" si="248"/>
        <v>6.85</v>
      </c>
      <c r="AG234">
        <f t="shared" si="219"/>
        <v>0</v>
      </c>
      <c r="AH234">
        <f t="shared" si="249"/>
        <v>0.81</v>
      </c>
      <c r="AI234">
        <f t="shared" si="250"/>
        <v>0.61</v>
      </c>
      <c r="AJ234">
        <f t="shared" si="222"/>
        <v>0</v>
      </c>
      <c r="AK234">
        <v>123.86</v>
      </c>
      <c r="AL234">
        <v>30.36</v>
      </c>
      <c r="AM234">
        <v>86.65</v>
      </c>
      <c r="AN234">
        <v>6.14</v>
      </c>
      <c r="AO234">
        <v>6.85</v>
      </c>
      <c r="AP234">
        <v>0</v>
      </c>
      <c r="AQ234">
        <v>0.81</v>
      </c>
      <c r="AR234">
        <v>0.61</v>
      </c>
      <c r="AS234">
        <v>0</v>
      </c>
      <c r="AT234">
        <v>103</v>
      </c>
      <c r="AU234">
        <v>60</v>
      </c>
      <c r="AV234">
        <v>1</v>
      </c>
      <c r="AW234">
        <v>1</v>
      </c>
      <c r="AZ234">
        <v>1</v>
      </c>
      <c r="BA234">
        <v>50.93</v>
      </c>
      <c r="BB234">
        <v>8.92</v>
      </c>
      <c r="BC234">
        <v>8.6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308</v>
      </c>
      <c r="BM234">
        <v>33001</v>
      </c>
      <c r="BN234">
        <v>0</v>
      </c>
      <c r="BO234" t="s">
        <v>305</v>
      </c>
      <c r="BP234">
        <v>1</v>
      </c>
      <c r="BQ234">
        <v>2</v>
      </c>
      <c r="BR234">
        <v>0</v>
      </c>
      <c r="BS234">
        <v>50.93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103</v>
      </c>
      <c r="CA234">
        <v>60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23"/>
        <v>5531.5300000000007</v>
      </c>
      <c r="CQ234">
        <f t="shared" si="241"/>
        <v>261.096</v>
      </c>
      <c r="CR234">
        <f t="shared" si="251"/>
        <v>772.91800000000001</v>
      </c>
      <c r="CS234">
        <f t="shared" si="226"/>
        <v>312.71019999999999</v>
      </c>
      <c r="CT234">
        <f t="shared" si="227"/>
        <v>348.87049999999999</v>
      </c>
      <c r="CU234">
        <f t="shared" si="228"/>
        <v>0</v>
      </c>
      <c r="CV234">
        <f t="shared" si="229"/>
        <v>0.81</v>
      </c>
      <c r="CW234">
        <f t="shared" si="230"/>
        <v>0.61</v>
      </c>
      <c r="CX234">
        <f t="shared" si="231"/>
        <v>0</v>
      </c>
      <c r="CY234">
        <f t="shared" si="239"/>
        <v>2725.7095999999997</v>
      </c>
      <c r="CZ234">
        <f t="shared" si="240"/>
        <v>1587.7919999999999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307</v>
      </c>
      <c r="DW234" t="s">
        <v>307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49994268</v>
      </c>
      <c r="EF234">
        <v>2</v>
      </c>
      <c r="EG234" t="s">
        <v>262</v>
      </c>
      <c r="EH234">
        <v>27</v>
      </c>
      <c r="EI234" t="s">
        <v>309</v>
      </c>
      <c r="EJ234">
        <v>1</v>
      </c>
      <c r="EK234">
        <v>33001</v>
      </c>
      <c r="EL234" t="s">
        <v>309</v>
      </c>
      <c r="EM234" t="s">
        <v>310</v>
      </c>
      <c r="EO234" t="s">
        <v>3</v>
      </c>
      <c r="EQ234">
        <v>131072</v>
      </c>
      <c r="ER234">
        <v>123.86</v>
      </c>
      <c r="ES234">
        <v>30.36</v>
      </c>
      <c r="ET234">
        <v>86.65</v>
      </c>
      <c r="EU234">
        <v>6.14</v>
      </c>
      <c r="EV234">
        <v>6.85</v>
      </c>
      <c r="EW234">
        <v>0.81</v>
      </c>
      <c r="EX234">
        <v>0.61</v>
      </c>
      <c r="EY234">
        <v>0</v>
      </c>
      <c r="FQ234">
        <v>0</v>
      </c>
      <c r="FR234">
        <v>0</v>
      </c>
      <c r="FS234">
        <v>0</v>
      </c>
      <c r="FX234">
        <v>103</v>
      </c>
      <c r="FY234">
        <v>60</v>
      </c>
      <c r="GA234" t="s">
        <v>3</v>
      </c>
      <c r="GD234">
        <v>0</v>
      </c>
      <c r="GF234">
        <v>670559634</v>
      </c>
      <c r="GG234">
        <v>2</v>
      </c>
      <c r="GH234">
        <v>1</v>
      </c>
      <c r="GI234">
        <v>2</v>
      </c>
      <c r="GJ234">
        <v>0</v>
      </c>
      <c r="GK234">
        <f>ROUND(R234*(S12)/100,2)</f>
        <v>2001.34</v>
      </c>
      <c r="GL234">
        <f t="shared" si="232"/>
        <v>0</v>
      </c>
      <c r="GM234">
        <f>ROUND(O234+X234+Y234+GK234,2)+GX234</f>
        <v>11846.37</v>
      </c>
      <c r="GN234">
        <f t="shared" si="233"/>
        <v>11846.37</v>
      </c>
      <c r="GO234">
        <f t="shared" si="234"/>
        <v>0</v>
      </c>
      <c r="GP234">
        <f t="shared" si="235"/>
        <v>0</v>
      </c>
      <c r="GR234">
        <v>0</v>
      </c>
      <c r="GS234">
        <v>3</v>
      </c>
      <c r="GT234">
        <v>0</v>
      </c>
      <c r="GU234" t="s">
        <v>3</v>
      </c>
      <c r="GV234">
        <f t="shared" si="236"/>
        <v>0</v>
      </c>
      <c r="GW234">
        <v>1</v>
      </c>
      <c r="GX234">
        <f t="shared" si="237"/>
        <v>0</v>
      </c>
      <c r="HA234">
        <v>0</v>
      </c>
      <c r="HB234">
        <v>0</v>
      </c>
      <c r="HC234">
        <f t="shared" si="238"/>
        <v>0</v>
      </c>
      <c r="HE234" t="s">
        <v>3</v>
      </c>
      <c r="HF234" t="s">
        <v>3</v>
      </c>
      <c r="HM234" t="s">
        <v>3</v>
      </c>
      <c r="HN234" t="s">
        <v>311</v>
      </c>
      <c r="HO234" t="s">
        <v>312</v>
      </c>
      <c r="HP234" t="s">
        <v>309</v>
      </c>
      <c r="HQ234" t="s">
        <v>309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/>
      <c r="D235" s="2"/>
      <c r="E235" s="2" t="s">
        <v>313</v>
      </c>
      <c r="F235" s="2" t="s">
        <v>314</v>
      </c>
      <c r="G235" s="2" t="s">
        <v>315</v>
      </c>
      <c r="H235" s="2" t="s">
        <v>252</v>
      </c>
      <c r="I235" s="2">
        <f>ROUND(I233*-0.005,7)</f>
        <v>-0.02</v>
      </c>
      <c r="J235" s="2">
        <v>0</v>
      </c>
      <c r="K235" s="2">
        <f>ROUND(I233*-0.005,7)</f>
        <v>-0.02</v>
      </c>
      <c r="L235" s="2"/>
      <c r="M235" s="2"/>
      <c r="N235" s="2"/>
      <c r="O235" s="2">
        <f t="shared" si="203"/>
        <v>-120.28</v>
      </c>
      <c r="P235" s="2">
        <f t="shared" si="204"/>
        <v>-120.28</v>
      </c>
      <c r="Q235" s="2">
        <f t="shared" si="205"/>
        <v>0</v>
      </c>
      <c r="R235" s="2">
        <f t="shared" si="206"/>
        <v>0</v>
      </c>
      <c r="S235" s="2">
        <f t="shared" si="207"/>
        <v>0</v>
      </c>
      <c r="T235" s="2">
        <f t="shared" si="208"/>
        <v>0</v>
      </c>
      <c r="U235" s="2">
        <f t="shared" si="209"/>
        <v>0</v>
      </c>
      <c r="V235" s="2">
        <f t="shared" si="210"/>
        <v>0</v>
      </c>
      <c r="W235" s="2">
        <f t="shared" si="211"/>
        <v>0</v>
      </c>
      <c r="X235" s="2">
        <f t="shared" si="212"/>
        <v>0</v>
      </c>
      <c r="Y235" s="2">
        <f t="shared" si="213"/>
        <v>0</v>
      </c>
      <c r="Z235" s="2"/>
      <c r="AA235" s="2">
        <v>64992411</v>
      </c>
      <c r="AB235" s="2">
        <f t="shared" si="214"/>
        <v>6014.12</v>
      </c>
      <c r="AC235" s="2">
        <f t="shared" si="215"/>
        <v>6014.12</v>
      </c>
      <c r="AD235" s="2">
        <f t="shared" si="246"/>
        <v>0</v>
      </c>
      <c r="AE235" s="2">
        <f t="shared" si="247"/>
        <v>0</v>
      </c>
      <c r="AF235" s="2">
        <f t="shared" si="248"/>
        <v>0</v>
      </c>
      <c r="AG235" s="2">
        <f t="shared" si="219"/>
        <v>0</v>
      </c>
      <c r="AH235" s="2">
        <f t="shared" si="249"/>
        <v>0</v>
      </c>
      <c r="AI235" s="2">
        <f t="shared" si="250"/>
        <v>0</v>
      </c>
      <c r="AJ235" s="2">
        <f t="shared" si="222"/>
        <v>0</v>
      </c>
      <c r="AK235" s="2">
        <v>6014.12</v>
      </c>
      <c r="AL235" s="2">
        <v>6014.12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316</v>
      </c>
      <c r="BK235" s="2"/>
      <c r="BL235" s="2"/>
      <c r="BM235" s="2">
        <v>500001</v>
      </c>
      <c r="BN235" s="2">
        <v>0</v>
      </c>
      <c r="BO235" s="2" t="s">
        <v>3</v>
      </c>
      <c r="BP235" s="2">
        <v>0</v>
      </c>
      <c r="BQ235" s="2">
        <v>8</v>
      </c>
      <c r="BR235" s="2">
        <v>1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317</v>
      </c>
      <c r="CO235" s="2">
        <v>0</v>
      </c>
      <c r="CP235" s="2">
        <f t="shared" si="223"/>
        <v>-120.28</v>
      </c>
      <c r="CQ235" s="2">
        <f t="shared" si="241"/>
        <v>6014.12</v>
      </c>
      <c r="CR235" s="2">
        <f t="shared" si="251"/>
        <v>0</v>
      </c>
      <c r="CS235" s="2">
        <f t="shared" si="226"/>
        <v>0</v>
      </c>
      <c r="CT235" s="2">
        <f t="shared" si="227"/>
        <v>0</v>
      </c>
      <c r="CU235" s="2">
        <f t="shared" si="228"/>
        <v>0</v>
      </c>
      <c r="CV235" s="2">
        <f t="shared" si="229"/>
        <v>0</v>
      </c>
      <c r="CW235" s="2">
        <f t="shared" si="230"/>
        <v>0</v>
      </c>
      <c r="CX235" s="2">
        <f t="shared" si="231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1009</v>
      </c>
      <c r="DV235" s="2" t="s">
        <v>252</v>
      </c>
      <c r="DW235" s="2" t="s">
        <v>252</v>
      </c>
      <c r="DX235" s="2">
        <v>1000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49994105</v>
      </c>
      <c r="EF235" s="2">
        <v>8</v>
      </c>
      <c r="EG235" s="2" t="s">
        <v>254</v>
      </c>
      <c r="EH235" s="2">
        <v>0</v>
      </c>
      <c r="EI235" s="2" t="s">
        <v>3</v>
      </c>
      <c r="EJ235" s="2">
        <v>1</v>
      </c>
      <c r="EK235" s="2">
        <v>500001</v>
      </c>
      <c r="EL235" s="2" t="s">
        <v>255</v>
      </c>
      <c r="EM235" s="2" t="s">
        <v>256</v>
      </c>
      <c r="EN235" s="2"/>
      <c r="EO235" s="2" t="s">
        <v>318</v>
      </c>
      <c r="EP235" s="2"/>
      <c r="EQ235" s="2">
        <v>163840</v>
      </c>
      <c r="ER235" s="2">
        <v>6014.12</v>
      </c>
      <c r="ES235" s="2">
        <v>6014.12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1970784338</v>
      </c>
      <c r="GG235" s="2">
        <v>2</v>
      </c>
      <c r="GH235" s="2">
        <v>1</v>
      </c>
      <c r="GI235" s="2">
        <v>-2</v>
      </c>
      <c r="GJ235" s="2">
        <v>0</v>
      </c>
      <c r="GK235" s="2">
        <v>0</v>
      </c>
      <c r="GL235" s="2">
        <f t="shared" si="232"/>
        <v>0</v>
      </c>
      <c r="GM235" s="2">
        <f>ROUND(O235+X235+Y235,2)+GX235</f>
        <v>-120.28</v>
      </c>
      <c r="GN235" s="2">
        <f t="shared" si="233"/>
        <v>-120.28</v>
      </c>
      <c r="GO235" s="2">
        <f t="shared" si="234"/>
        <v>0</v>
      </c>
      <c r="GP235" s="2">
        <f t="shared" si="235"/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si="236"/>
        <v>0</v>
      </c>
      <c r="GW235" s="2">
        <v>1</v>
      </c>
      <c r="GX235" s="2">
        <f t="shared" si="237"/>
        <v>0</v>
      </c>
      <c r="GY235" s="2"/>
      <c r="GZ235" s="2"/>
      <c r="HA235" s="2">
        <v>0</v>
      </c>
      <c r="HB235" s="2">
        <v>0</v>
      </c>
      <c r="HC235" s="2">
        <f t="shared" si="238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E236" t="s">
        <v>313</v>
      </c>
      <c r="F236" t="s">
        <v>314</v>
      </c>
      <c r="G236" t="s">
        <v>315</v>
      </c>
      <c r="H236" t="s">
        <v>252</v>
      </c>
      <c r="I236">
        <f>ROUND(I234*-0.005,7)</f>
        <v>-0.02</v>
      </c>
      <c r="J236">
        <v>0</v>
      </c>
      <c r="K236">
        <f>ROUND(I234*-0.005,7)</f>
        <v>-0.02</v>
      </c>
      <c r="O236">
        <f t="shared" si="203"/>
        <v>-1019.99</v>
      </c>
      <c r="P236">
        <f t="shared" si="204"/>
        <v>-1019.99</v>
      </c>
      <c r="Q236">
        <f t="shared" si="205"/>
        <v>0</v>
      </c>
      <c r="R236">
        <f t="shared" si="206"/>
        <v>0</v>
      </c>
      <c r="S236">
        <f t="shared" si="207"/>
        <v>0</v>
      </c>
      <c r="T236">
        <f t="shared" si="208"/>
        <v>0</v>
      </c>
      <c r="U236">
        <f t="shared" si="209"/>
        <v>0</v>
      </c>
      <c r="V236">
        <f t="shared" si="210"/>
        <v>0</v>
      </c>
      <c r="W236">
        <f t="shared" si="211"/>
        <v>0</v>
      </c>
      <c r="X236">
        <f t="shared" si="212"/>
        <v>0</v>
      </c>
      <c r="Y236">
        <f t="shared" si="213"/>
        <v>0</v>
      </c>
      <c r="AA236">
        <v>64992409</v>
      </c>
      <c r="AB236">
        <f t="shared" si="214"/>
        <v>6014.12</v>
      </c>
      <c r="AC236">
        <f t="shared" si="215"/>
        <v>6014.12</v>
      </c>
      <c r="AD236">
        <f t="shared" si="246"/>
        <v>0</v>
      </c>
      <c r="AE236">
        <f t="shared" si="247"/>
        <v>0</v>
      </c>
      <c r="AF236">
        <f t="shared" si="248"/>
        <v>0</v>
      </c>
      <c r="AG236">
        <f t="shared" si="219"/>
        <v>0</v>
      </c>
      <c r="AH236">
        <f t="shared" si="249"/>
        <v>0</v>
      </c>
      <c r="AI236">
        <f t="shared" si="250"/>
        <v>0</v>
      </c>
      <c r="AJ236">
        <f t="shared" si="222"/>
        <v>0</v>
      </c>
      <c r="AK236">
        <v>6014.12</v>
      </c>
      <c r="AL236">
        <v>6014.12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8.48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316</v>
      </c>
      <c r="BM236">
        <v>500001</v>
      </c>
      <c r="BN236">
        <v>0</v>
      </c>
      <c r="BO236" t="s">
        <v>314</v>
      </c>
      <c r="BP236">
        <v>1</v>
      </c>
      <c r="BQ236">
        <v>8</v>
      </c>
      <c r="BR236">
        <v>1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317</v>
      </c>
      <c r="CO236">
        <v>0</v>
      </c>
      <c r="CP236">
        <f t="shared" si="223"/>
        <v>-1019.99</v>
      </c>
      <c r="CQ236">
        <f t="shared" si="241"/>
        <v>50999.7376</v>
      </c>
      <c r="CR236">
        <f t="shared" si="251"/>
        <v>0</v>
      </c>
      <c r="CS236">
        <f t="shared" si="226"/>
        <v>0</v>
      </c>
      <c r="CT236">
        <f t="shared" si="227"/>
        <v>0</v>
      </c>
      <c r="CU236">
        <f t="shared" si="228"/>
        <v>0</v>
      </c>
      <c r="CV236">
        <f t="shared" si="229"/>
        <v>0</v>
      </c>
      <c r="CW236">
        <f t="shared" si="230"/>
        <v>0</v>
      </c>
      <c r="CX236">
        <f t="shared" si="231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1009</v>
      </c>
      <c r="DV236" t="s">
        <v>252</v>
      </c>
      <c r="DW236" t="s">
        <v>252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49994105</v>
      </c>
      <c r="EF236">
        <v>8</v>
      </c>
      <c r="EG236" t="s">
        <v>254</v>
      </c>
      <c r="EH236">
        <v>0</v>
      </c>
      <c r="EI236" t="s">
        <v>3</v>
      </c>
      <c r="EJ236">
        <v>1</v>
      </c>
      <c r="EK236">
        <v>500001</v>
      </c>
      <c r="EL236" t="s">
        <v>255</v>
      </c>
      <c r="EM236" t="s">
        <v>256</v>
      </c>
      <c r="EO236" t="s">
        <v>318</v>
      </c>
      <c r="EQ236">
        <v>163840</v>
      </c>
      <c r="ER236">
        <v>6014.12</v>
      </c>
      <c r="ES236">
        <v>6014.12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0</v>
      </c>
      <c r="GF236">
        <v>1970784338</v>
      </c>
      <c r="GG236">
        <v>2</v>
      </c>
      <c r="GH236">
        <v>1</v>
      </c>
      <c r="GI236">
        <v>2</v>
      </c>
      <c r="GJ236">
        <v>0</v>
      </c>
      <c r="GK236">
        <f>ROUND(R236*(S12)/100,2)</f>
        <v>0</v>
      </c>
      <c r="GL236">
        <f t="shared" si="232"/>
        <v>0</v>
      </c>
      <c r="GM236">
        <f>ROUND(O236+X236+Y236+GK236,2)+GX236</f>
        <v>-1019.99</v>
      </c>
      <c r="GN236">
        <f t="shared" si="233"/>
        <v>-1019.99</v>
      </c>
      <c r="GO236">
        <f t="shared" si="234"/>
        <v>0</v>
      </c>
      <c r="GP236">
        <f t="shared" si="235"/>
        <v>0</v>
      </c>
      <c r="GR236">
        <v>0</v>
      </c>
      <c r="GS236">
        <v>3</v>
      </c>
      <c r="GT236">
        <v>0</v>
      </c>
      <c r="GU236" t="s">
        <v>3</v>
      </c>
      <c r="GV236">
        <f t="shared" si="236"/>
        <v>0</v>
      </c>
      <c r="GW236">
        <v>1</v>
      </c>
      <c r="GX236">
        <f t="shared" si="237"/>
        <v>0</v>
      </c>
      <c r="HA236">
        <v>0</v>
      </c>
      <c r="HB236">
        <v>0</v>
      </c>
      <c r="HC236">
        <f t="shared" si="238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319</v>
      </c>
      <c r="F237" s="2" t="s">
        <v>320</v>
      </c>
      <c r="G237" s="2" t="s">
        <v>321</v>
      </c>
      <c r="H237" s="2" t="s">
        <v>252</v>
      </c>
      <c r="I237" s="2">
        <f>ROUND(3*12.33/1000,7)</f>
        <v>3.6990000000000002E-2</v>
      </c>
      <c r="J237" s="2">
        <v>0</v>
      </c>
      <c r="K237" s="2">
        <f>ROUND(3*12.33/1000,7)</f>
        <v>3.6990000000000002E-2</v>
      </c>
      <c r="L237" s="2"/>
      <c r="M237" s="2"/>
      <c r="N237" s="2"/>
      <c r="O237" s="2">
        <f t="shared" si="203"/>
        <v>204.18</v>
      </c>
      <c r="P237" s="2">
        <f t="shared" si="204"/>
        <v>204.18</v>
      </c>
      <c r="Q237" s="2">
        <f t="shared" si="205"/>
        <v>0</v>
      </c>
      <c r="R237" s="2">
        <f t="shared" si="206"/>
        <v>0</v>
      </c>
      <c r="S237" s="2">
        <f t="shared" si="207"/>
        <v>0</v>
      </c>
      <c r="T237" s="2">
        <f t="shared" si="208"/>
        <v>0</v>
      </c>
      <c r="U237" s="2">
        <f t="shared" si="209"/>
        <v>0</v>
      </c>
      <c r="V237" s="2">
        <f t="shared" si="210"/>
        <v>0</v>
      </c>
      <c r="W237" s="2">
        <f t="shared" si="211"/>
        <v>1.26</v>
      </c>
      <c r="X237" s="2">
        <f t="shared" si="212"/>
        <v>0</v>
      </c>
      <c r="Y237" s="2">
        <f t="shared" si="213"/>
        <v>0</v>
      </c>
      <c r="Z237" s="2"/>
      <c r="AA237" s="2">
        <v>64992411</v>
      </c>
      <c r="AB237" s="2">
        <f t="shared" si="214"/>
        <v>5520</v>
      </c>
      <c r="AC237" s="2">
        <f t="shared" si="215"/>
        <v>5520</v>
      </c>
      <c r="AD237" s="2">
        <f t="shared" si="246"/>
        <v>0</v>
      </c>
      <c r="AE237" s="2">
        <f t="shared" si="247"/>
        <v>0</v>
      </c>
      <c r="AF237" s="2">
        <f t="shared" si="248"/>
        <v>0</v>
      </c>
      <c r="AG237" s="2">
        <f t="shared" si="219"/>
        <v>0</v>
      </c>
      <c r="AH237" s="2">
        <f t="shared" si="249"/>
        <v>0</v>
      </c>
      <c r="AI237" s="2">
        <f t="shared" si="250"/>
        <v>0</v>
      </c>
      <c r="AJ237" s="2">
        <f t="shared" si="222"/>
        <v>34.17</v>
      </c>
      <c r="AK237" s="2">
        <v>5520</v>
      </c>
      <c r="AL237" s="2">
        <v>5520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34.17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322</v>
      </c>
      <c r="BK237" s="2"/>
      <c r="BL237" s="2"/>
      <c r="BM237" s="2">
        <v>500001</v>
      </c>
      <c r="BN237" s="2">
        <v>0</v>
      </c>
      <c r="BO237" s="2" t="s">
        <v>3</v>
      </c>
      <c r="BP237" s="2">
        <v>0</v>
      </c>
      <c r="BQ237" s="2">
        <v>8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223"/>
        <v>204.18</v>
      </c>
      <c r="CQ237" s="2">
        <f t="shared" si="241"/>
        <v>5520</v>
      </c>
      <c r="CR237" s="2">
        <f t="shared" si="251"/>
        <v>0</v>
      </c>
      <c r="CS237" s="2">
        <f t="shared" si="226"/>
        <v>0</v>
      </c>
      <c r="CT237" s="2">
        <f t="shared" si="227"/>
        <v>0</v>
      </c>
      <c r="CU237" s="2">
        <f t="shared" si="228"/>
        <v>0</v>
      </c>
      <c r="CV237" s="2">
        <f t="shared" si="229"/>
        <v>0</v>
      </c>
      <c r="CW237" s="2">
        <f t="shared" si="230"/>
        <v>0</v>
      </c>
      <c r="CX237" s="2">
        <f t="shared" si="231"/>
        <v>34.17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1009</v>
      </c>
      <c r="DV237" s="2" t="s">
        <v>252</v>
      </c>
      <c r="DW237" s="2" t="s">
        <v>252</v>
      </c>
      <c r="DX237" s="2">
        <v>1000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49994105</v>
      </c>
      <c r="EF237" s="2">
        <v>8</v>
      </c>
      <c r="EG237" s="2" t="s">
        <v>254</v>
      </c>
      <c r="EH237" s="2">
        <v>0</v>
      </c>
      <c r="EI237" s="2" t="s">
        <v>3</v>
      </c>
      <c r="EJ237" s="2">
        <v>1</v>
      </c>
      <c r="EK237" s="2">
        <v>500001</v>
      </c>
      <c r="EL237" s="2" t="s">
        <v>255</v>
      </c>
      <c r="EM237" s="2" t="s">
        <v>256</v>
      </c>
      <c r="EN237" s="2"/>
      <c r="EO237" s="2" t="s">
        <v>3</v>
      </c>
      <c r="EP237" s="2"/>
      <c r="EQ237" s="2">
        <v>131072</v>
      </c>
      <c r="ER237" s="2">
        <v>5520</v>
      </c>
      <c r="ES237" s="2">
        <v>5520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-1134150523</v>
      </c>
      <c r="GG237" s="2">
        <v>2</v>
      </c>
      <c r="GH237" s="2">
        <v>1</v>
      </c>
      <c r="GI237" s="2">
        <v>-2</v>
      </c>
      <c r="GJ237" s="2">
        <v>0</v>
      </c>
      <c r="GK237" s="2">
        <v>0</v>
      </c>
      <c r="GL237" s="2">
        <f t="shared" si="232"/>
        <v>0</v>
      </c>
      <c r="GM237" s="2">
        <f>ROUND(O237+X237+Y237,2)+GX237</f>
        <v>204.18</v>
      </c>
      <c r="GN237" s="2">
        <f t="shared" si="233"/>
        <v>204.18</v>
      </c>
      <c r="GO237" s="2">
        <f t="shared" si="234"/>
        <v>0</v>
      </c>
      <c r="GP237" s="2">
        <f t="shared" si="235"/>
        <v>0</v>
      </c>
      <c r="GQ237" s="2"/>
      <c r="GR237" s="2">
        <v>0</v>
      </c>
      <c r="GS237" s="2">
        <v>3</v>
      </c>
      <c r="GT237" s="2">
        <v>0</v>
      </c>
      <c r="GU237" s="2" t="s">
        <v>3</v>
      </c>
      <c r="GV237" s="2">
        <f t="shared" si="236"/>
        <v>0</v>
      </c>
      <c r="GW237" s="2">
        <v>1</v>
      </c>
      <c r="GX237" s="2">
        <f t="shared" si="237"/>
        <v>0</v>
      </c>
      <c r="GY237" s="2"/>
      <c r="GZ237" s="2"/>
      <c r="HA237" s="2">
        <v>0</v>
      </c>
      <c r="HB237" s="2">
        <v>0</v>
      </c>
      <c r="HC237" s="2">
        <f t="shared" si="238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319</v>
      </c>
      <c r="F238" t="s">
        <v>320</v>
      </c>
      <c r="G238" t="s">
        <v>321</v>
      </c>
      <c r="H238" t="s">
        <v>252</v>
      </c>
      <c r="I238">
        <f>ROUND(3*12.33/1000,7)</f>
        <v>3.6990000000000002E-2</v>
      </c>
      <c r="J238">
        <v>0</v>
      </c>
      <c r="K238">
        <f>ROUND(3*12.33/1000,7)</f>
        <v>3.6990000000000002E-2</v>
      </c>
      <c r="O238">
        <f t="shared" si="203"/>
        <v>1792.74</v>
      </c>
      <c r="P238">
        <f t="shared" si="204"/>
        <v>1792.74</v>
      </c>
      <c r="Q238">
        <f t="shared" si="205"/>
        <v>0</v>
      </c>
      <c r="R238">
        <f t="shared" si="206"/>
        <v>0</v>
      </c>
      <c r="S238">
        <f t="shared" si="207"/>
        <v>0</v>
      </c>
      <c r="T238">
        <f t="shared" si="208"/>
        <v>0</v>
      </c>
      <c r="U238">
        <f t="shared" si="209"/>
        <v>0</v>
      </c>
      <c r="V238">
        <f t="shared" si="210"/>
        <v>0</v>
      </c>
      <c r="W238">
        <f t="shared" si="211"/>
        <v>1.26</v>
      </c>
      <c r="X238">
        <f t="shared" si="212"/>
        <v>0</v>
      </c>
      <c r="Y238">
        <f t="shared" si="213"/>
        <v>0</v>
      </c>
      <c r="AA238">
        <v>64992409</v>
      </c>
      <c r="AB238">
        <f t="shared" si="214"/>
        <v>5520</v>
      </c>
      <c r="AC238">
        <f t="shared" si="215"/>
        <v>5520</v>
      </c>
      <c r="AD238">
        <f t="shared" si="246"/>
        <v>0</v>
      </c>
      <c r="AE238">
        <f t="shared" si="247"/>
        <v>0</v>
      </c>
      <c r="AF238">
        <f t="shared" si="248"/>
        <v>0</v>
      </c>
      <c r="AG238">
        <f t="shared" si="219"/>
        <v>0</v>
      </c>
      <c r="AH238">
        <f t="shared" si="249"/>
        <v>0</v>
      </c>
      <c r="AI238">
        <f t="shared" si="250"/>
        <v>0</v>
      </c>
      <c r="AJ238">
        <f t="shared" si="222"/>
        <v>34.17</v>
      </c>
      <c r="AK238">
        <v>5520</v>
      </c>
      <c r="AL238">
        <v>5520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34.17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8.7799999999999994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322</v>
      </c>
      <c r="BM238">
        <v>500001</v>
      </c>
      <c r="BN238">
        <v>0</v>
      </c>
      <c r="BO238" t="s">
        <v>320</v>
      </c>
      <c r="BP238">
        <v>1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23"/>
        <v>1792.74</v>
      </c>
      <c r="CQ238">
        <f t="shared" si="241"/>
        <v>48465.599999999999</v>
      </c>
      <c r="CR238">
        <f t="shared" si="251"/>
        <v>0</v>
      </c>
      <c r="CS238">
        <f t="shared" si="226"/>
        <v>0</v>
      </c>
      <c r="CT238">
        <f t="shared" si="227"/>
        <v>0</v>
      </c>
      <c r="CU238">
        <f t="shared" si="228"/>
        <v>0</v>
      </c>
      <c r="CV238">
        <f t="shared" si="229"/>
        <v>0</v>
      </c>
      <c r="CW238">
        <f t="shared" si="230"/>
        <v>0</v>
      </c>
      <c r="CX238">
        <f t="shared" si="231"/>
        <v>34.17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1009</v>
      </c>
      <c r="DV238" t="s">
        <v>252</v>
      </c>
      <c r="DW238" t="s">
        <v>252</v>
      </c>
      <c r="DX238">
        <v>1000</v>
      </c>
      <c r="DZ238" t="s">
        <v>3</v>
      </c>
      <c r="EA238" t="s">
        <v>3</v>
      </c>
      <c r="EB238" t="s">
        <v>3</v>
      </c>
      <c r="EC238" t="s">
        <v>3</v>
      </c>
      <c r="EE238">
        <v>49994105</v>
      </c>
      <c r="EF238">
        <v>8</v>
      </c>
      <c r="EG238" t="s">
        <v>254</v>
      </c>
      <c r="EH238">
        <v>0</v>
      </c>
      <c r="EI238" t="s">
        <v>3</v>
      </c>
      <c r="EJ238">
        <v>1</v>
      </c>
      <c r="EK238">
        <v>500001</v>
      </c>
      <c r="EL238" t="s">
        <v>255</v>
      </c>
      <c r="EM238" t="s">
        <v>256</v>
      </c>
      <c r="EO238" t="s">
        <v>3</v>
      </c>
      <c r="EQ238">
        <v>131072</v>
      </c>
      <c r="ER238">
        <v>5520</v>
      </c>
      <c r="ES238">
        <v>5520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0</v>
      </c>
      <c r="GF238">
        <v>-1134150523</v>
      </c>
      <c r="GG238">
        <v>2</v>
      </c>
      <c r="GH238">
        <v>1</v>
      </c>
      <c r="GI238">
        <v>2</v>
      </c>
      <c r="GJ238">
        <v>0</v>
      </c>
      <c r="GK238">
        <f>ROUND(R238*(S12)/100,2)</f>
        <v>0</v>
      </c>
      <c r="GL238">
        <f t="shared" si="232"/>
        <v>0</v>
      </c>
      <c r="GM238">
        <f>ROUND(O238+X238+Y238+GK238,2)+GX238</f>
        <v>1792.74</v>
      </c>
      <c r="GN238">
        <f t="shared" si="233"/>
        <v>1792.74</v>
      </c>
      <c r="GO238">
        <f t="shared" si="234"/>
        <v>0</v>
      </c>
      <c r="GP238">
        <f t="shared" si="235"/>
        <v>0</v>
      </c>
      <c r="GR238">
        <v>0</v>
      </c>
      <c r="GS238">
        <v>3</v>
      </c>
      <c r="GT238">
        <v>0</v>
      </c>
      <c r="GU238" t="s">
        <v>3</v>
      </c>
      <c r="GV238">
        <f t="shared" si="236"/>
        <v>0</v>
      </c>
      <c r="GW238">
        <v>1</v>
      </c>
      <c r="GX238">
        <f t="shared" si="237"/>
        <v>0</v>
      </c>
      <c r="HA238">
        <v>0</v>
      </c>
      <c r="HB238">
        <v>0</v>
      </c>
      <c r="HC238">
        <f t="shared" si="238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>
        <f>ROW(SmtRes!A486)</f>
        <v>486</v>
      </c>
      <c r="D239" s="2">
        <f>ROW(EtalonRes!A502)</f>
        <v>502</v>
      </c>
      <c r="E239" s="2" t="s">
        <v>323</v>
      </c>
      <c r="F239" s="2" t="s">
        <v>324</v>
      </c>
      <c r="G239" s="2" t="s">
        <v>325</v>
      </c>
      <c r="H239" s="2" t="s">
        <v>326</v>
      </c>
      <c r="I239" s="2">
        <f>ROUND(ROUND((40)/100,4),7)</f>
        <v>0.4</v>
      </c>
      <c r="J239" s="2">
        <v>0</v>
      </c>
      <c r="K239" s="2">
        <f>ROUND(ROUND((40)/100,4),7)</f>
        <v>0.4</v>
      </c>
      <c r="L239" s="2"/>
      <c r="M239" s="2"/>
      <c r="N239" s="2"/>
      <c r="O239" s="2">
        <f t="shared" ref="O239:O264" si="252">ROUND(CP239,2)</f>
        <v>65.86</v>
      </c>
      <c r="P239" s="2">
        <f t="shared" ref="P239:P264" si="253">ROUND(CQ239*I239,2)</f>
        <v>19</v>
      </c>
      <c r="Q239" s="2">
        <f t="shared" ref="Q239:Q264" si="254">ROUND(CR239*I239,2)</f>
        <v>21.35</v>
      </c>
      <c r="R239" s="2">
        <f t="shared" ref="R239:R264" si="255">ROUND(CS239*I239,2)</f>
        <v>1.08</v>
      </c>
      <c r="S239" s="2">
        <f t="shared" ref="S239:S264" si="256">ROUND(CT239*I239,2)</f>
        <v>25.51</v>
      </c>
      <c r="T239" s="2">
        <f t="shared" ref="T239:T264" si="257">ROUND(CU239*I239,2)</f>
        <v>0</v>
      </c>
      <c r="U239" s="2">
        <f t="shared" ref="U239:U264" si="258">ROUND(CV239*I239,7)</f>
        <v>2.6520000000000001</v>
      </c>
      <c r="V239" s="2">
        <f t="shared" ref="V239:V264" si="259">ROUND(CW239*I239,7)</f>
        <v>0.08</v>
      </c>
      <c r="W239" s="2">
        <f t="shared" ref="W239:W264" si="260">ROUND(CX239*I239,2)</f>
        <v>0</v>
      </c>
      <c r="X239" s="2">
        <f t="shared" ref="X239:X264" si="261">ROUND(CY239,2)</f>
        <v>25.79</v>
      </c>
      <c r="Y239" s="2">
        <f t="shared" ref="Y239:Y264" si="262">ROUND(CZ239,2)</f>
        <v>13.56</v>
      </c>
      <c r="Z239" s="2"/>
      <c r="AA239" s="2">
        <v>64992411</v>
      </c>
      <c r="AB239" s="2">
        <f t="shared" ref="AB239:AB264" si="263">ROUND((AC239+AD239+AF239),2)</f>
        <v>164.67</v>
      </c>
      <c r="AC239" s="2">
        <f t="shared" ref="AC239:AC264" si="264">ROUND((ES239),2)</f>
        <v>47.51</v>
      </c>
      <c r="AD239" s="2">
        <f t="shared" si="246"/>
        <v>53.38</v>
      </c>
      <c r="AE239" s="2">
        <f t="shared" si="247"/>
        <v>2.7</v>
      </c>
      <c r="AF239" s="2">
        <f t="shared" si="248"/>
        <v>63.78</v>
      </c>
      <c r="AG239" s="2">
        <f t="shared" ref="AG239:AG264" si="265">ROUND((AP239),2)</f>
        <v>0</v>
      </c>
      <c r="AH239" s="2">
        <f t="shared" si="249"/>
        <v>6.63</v>
      </c>
      <c r="AI239" s="2">
        <f t="shared" si="250"/>
        <v>0.2</v>
      </c>
      <c r="AJ239" s="2">
        <f t="shared" ref="AJ239:AJ264" si="266">(AS239)</f>
        <v>0</v>
      </c>
      <c r="AK239" s="2">
        <v>164.67</v>
      </c>
      <c r="AL239" s="2">
        <v>47.51</v>
      </c>
      <c r="AM239" s="2">
        <v>53.38</v>
      </c>
      <c r="AN239" s="2">
        <v>2.7</v>
      </c>
      <c r="AO239" s="2">
        <v>63.78</v>
      </c>
      <c r="AP239" s="2">
        <v>0</v>
      </c>
      <c r="AQ239" s="2">
        <v>6.63</v>
      </c>
      <c r="AR239" s="2">
        <v>0.2</v>
      </c>
      <c r="AS239" s="2">
        <v>0</v>
      </c>
      <c r="AT239" s="2">
        <v>97</v>
      </c>
      <c r="AU239" s="2">
        <v>51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2</v>
      </c>
      <c r="BJ239" s="2" t="s">
        <v>327</v>
      </c>
      <c r="BK239" s="2"/>
      <c r="BL239" s="2"/>
      <c r="BM239" s="2">
        <v>108001</v>
      </c>
      <c r="BN239" s="2">
        <v>0</v>
      </c>
      <c r="BO239" s="2" t="s">
        <v>3</v>
      </c>
      <c r="BP239" s="2">
        <v>0</v>
      </c>
      <c r="BQ239" s="2">
        <v>3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97</v>
      </c>
      <c r="CA239" s="2">
        <v>51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ref="CP239:CP264" si="267">(P239+Q239+S239)</f>
        <v>65.86</v>
      </c>
      <c r="CQ239" s="2">
        <f t="shared" si="241"/>
        <v>47.51</v>
      </c>
      <c r="CR239" s="2">
        <f t="shared" si="251"/>
        <v>53.38</v>
      </c>
      <c r="CS239" s="2">
        <f t="shared" ref="CS239:CS264" si="268">AE239*BS239</f>
        <v>2.7</v>
      </c>
      <c r="CT239" s="2">
        <f t="shared" ref="CT239:CT264" si="269">AF239*BA239</f>
        <v>63.78</v>
      </c>
      <c r="CU239" s="2">
        <f t="shared" ref="CU239:CU264" si="270">AG239</f>
        <v>0</v>
      </c>
      <c r="CV239" s="2">
        <f t="shared" ref="CV239:CV264" si="271">AH239</f>
        <v>6.63</v>
      </c>
      <c r="CW239" s="2">
        <f t="shared" ref="CW239:CW264" si="272">AI239</f>
        <v>0.2</v>
      </c>
      <c r="CX239" s="2">
        <f t="shared" ref="CX239:CX264" si="273">AJ239</f>
        <v>0</v>
      </c>
      <c r="CY239" s="2">
        <f t="shared" ref="CY239:CY264" si="274">(((S239+R239)*AT239)/100)</f>
        <v>25.792300000000004</v>
      </c>
      <c r="CZ239" s="2">
        <f t="shared" ref="CZ239:CZ264" si="275">(((S239+R239)*AU239)/100)</f>
        <v>13.560900000000002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326</v>
      </c>
      <c r="DW239" s="2" t="s">
        <v>326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49994016</v>
      </c>
      <c r="EF239" s="2">
        <v>3</v>
      </c>
      <c r="EG239" s="2" t="s">
        <v>28</v>
      </c>
      <c r="EH239" s="2">
        <v>0</v>
      </c>
      <c r="EI239" s="2" t="s">
        <v>3</v>
      </c>
      <c r="EJ239" s="2">
        <v>2</v>
      </c>
      <c r="EK239" s="2">
        <v>108001</v>
      </c>
      <c r="EL239" s="2" t="s">
        <v>29</v>
      </c>
      <c r="EM239" s="2" t="s">
        <v>30</v>
      </c>
      <c r="EN239" s="2"/>
      <c r="EO239" s="2" t="s">
        <v>3</v>
      </c>
      <c r="EP239" s="2"/>
      <c r="EQ239" s="2">
        <v>131072</v>
      </c>
      <c r="ER239" s="2">
        <v>164.67</v>
      </c>
      <c r="ES239" s="2">
        <v>47.51</v>
      </c>
      <c r="ET239" s="2">
        <v>53.38</v>
      </c>
      <c r="EU239" s="2">
        <v>2.7</v>
      </c>
      <c r="EV239" s="2">
        <v>63.78</v>
      </c>
      <c r="EW239" s="2">
        <v>6.63</v>
      </c>
      <c r="EX239" s="2">
        <v>0.2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97</v>
      </c>
      <c r="FY239" s="2">
        <v>51</v>
      </c>
      <c r="FZ239" s="2"/>
      <c r="GA239" s="2" t="s">
        <v>3</v>
      </c>
      <c r="GB239" s="2"/>
      <c r="GC239" s="2"/>
      <c r="GD239" s="2">
        <v>1</v>
      </c>
      <c r="GE239" s="2"/>
      <c r="GF239" s="2">
        <v>-483373743</v>
      </c>
      <c r="GG239" s="2">
        <v>2</v>
      </c>
      <c r="GH239" s="2">
        <v>1</v>
      </c>
      <c r="GI239" s="2">
        <v>-2</v>
      </c>
      <c r="GJ239" s="2">
        <v>0</v>
      </c>
      <c r="GK239" s="2">
        <v>0</v>
      </c>
      <c r="GL239" s="2">
        <f t="shared" ref="GL239:GL264" si="276">ROUND(IF(AND(BH239=3,BI239=3,FS239&lt;&gt;0),P239,0),2)</f>
        <v>0</v>
      </c>
      <c r="GM239" s="2">
        <f>ROUND(O239+X239+Y239,2)+GX239</f>
        <v>105.21</v>
      </c>
      <c r="GN239" s="2">
        <f t="shared" ref="GN239:GN264" si="277">IF(OR(BI239=0,BI239=1),GM239-GX239,0)</f>
        <v>0</v>
      </c>
      <c r="GO239" s="2">
        <f t="shared" ref="GO239:GO264" si="278">IF(BI239=2,GM239-GX239,0)</f>
        <v>105.21</v>
      </c>
      <c r="GP239" s="2">
        <f t="shared" ref="GP239:GP264" si="279">IF(BI239=4,GM239-GX239,0)</f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ref="GV239:GV264" si="280">ROUND((GT239),2)</f>
        <v>0</v>
      </c>
      <c r="GW239" s="2">
        <v>1</v>
      </c>
      <c r="GX239" s="2">
        <f t="shared" ref="GX239:GX264" si="281">ROUND(HC239*I239,2)</f>
        <v>0</v>
      </c>
      <c r="GY239" s="2"/>
      <c r="GZ239" s="2"/>
      <c r="HA239" s="2">
        <v>0</v>
      </c>
      <c r="HB239" s="2">
        <v>0</v>
      </c>
      <c r="HC239" s="2">
        <f t="shared" ref="HC239:HC264" si="282">GV239*GW239</f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32</v>
      </c>
      <c r="HO239" s="2" t="s">
        <v>33</v>
      </c>
      <c r="HP239" s="2" t="s">
        <v>29</v>
      </c>
      <c r="HQ239" s="2" t="s">
        <v>29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C240">
        <f>ROW(SmtRes!A496)</f>
        <v>496</v>
      </c>
      <c r="D240">
        <f>ROW(EtalonRes!A512)</f>
        <v>512</v>
      </c>
      <c r="E240" t="s">
        <v>323</v>
      </c>
      <c r="F240" t="s">
        <v>324</v>
      </c>
      <c r="G240" t="s">
        <v>325</v>
      </c>
      <c r="H240" t="s">
        <v>326</v>
      </c>
      <c r="I240">
        <f>ROUND(ROUND((40)/100,4),7)</f>
        <v>0.4</v>
      </c>
      <c r="J240">
        <v>0</v>
      </c>
      <c r="K240">
        <f>ROUND(ROUND((40)/100,4),7)</f>
        <v>0.4</v>
      </c>
      <c r="O240">
        <f t="shared" si="252"/>
        <v>1840.8</v>
      </c>
      <c r="P240">
        <f t="shared" si="253"/>
        <v>224.82</v>
      </c>
      <c r="Q240">
        <f t="shared" si="254"/>
        <v>316.64999999999998</v>
      </c>
      <c r="R240">
        <f t="shared" si="255"/>
        <v>55</v>
      </c>
      <c r="S240">
        <f t="shared" si="256"/>
        <v>1299.33</v>
      </c>
      <c r="T240">
        <f t="shared" si="257"/>
        <v>0</v>
      </c>
      <c r="U240">
        <f t="shared" si="258"/>
        <v>2.6520000000000001</v>
      </c>
      <c r="V240">
        <f t="shared" si="259"/>
        <v>0.08</v>
      </c>
      <c r="W240">
        <f t="shared" si="260"/>
        <v>0</v>
      </c>
      <c r="X240">
        <f t="shared" si="261"/>
        <v>1313.7</v>
      </c>
      <c r="Y240">
        <f t="shared" si="262"/>
        <v>690.71</v>
      </c>
      <c r="AA240">
        <v>64992409</v>
      </c>
      <c r="AB240">
        <f t="shared" si="263"/>
        <v>164.67</v>
      </c>
      <c r="AC240">
        <f t="shared" si="264"/>
        <v>47.51</v>
      </c>
      <c r="AD240">
        <f t="shared" si="246"/>
        <v>53.38</v>
      </c>
      <c r="AE240">
        <f t="shared" si="247"/>
        <v>2.7</v>
      </c>
      <c r="AF240">
        <f t="shared" si="248"/>
        <v>63.78</v>
      </c>
      <c r="AG240">
        <f t="shared" si="265"/>
        <v>0</v>
      </c>
      <c r="AH240">
        <f t="shared" si="249"/>
        <v>6.63</v>
      </c>
      <c r="AI240">
        <f t="shared" si="250"/>
        <v>0.2</v>
      </c>
      <c r="AJ240">
        <f t="shared" si="266"/>
        <v>0</v>
      </c>
      <c r="AK240">
        <v>164.67</v>
      </c>
      <c r="AL240">
        <v>47.51</v>
      </c>
      <c r="AM240">
        <v>53.38</v>
      </c>
      <c r="AN240">
        <v>2.7</v>
      </c>
      <c r="AO240">
        <v>63.78</v>
      </c>
      <c r="AP240">
        <v>0</v>
      </c>
      <c r="AQ240">
        <v>6.63</v>
      </c>
      <c r="AR240">
        <v>0.2</v>
      </c>
      <c r="AS240">
        <v>0</v>
      </c>
      <c r="AT240">
        <v>97</v>
      </c>
      <c r="AU240">
        <v>51</v>
      </c>
      <c r="AV240">
        <v>1</v>
      </c>
      <c r="AW240">
        <v>1</v>
      </c>
      <c r="AZ240">
        <v>1</v>
      </c>
      <c r="BA240">
        <v>50.93</v>
      </c>
      <c r="BB240">
        <v>14.83</v>
      </c>
      <c r="BC240">
        <v>11.83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2</v>
      </c>
      <c r="BJ240" t="s">
        <v>327</v>
      </c>
      <c r="BM240">
        <v>108001</v>
      </c>
      <c r="BN240">
        <v>0</v>
      </c>
      <c r="BO240" t="s">
        <v>324</v>
      </c>
      <c r="BP240">
        <v>1</v>
      </c>
      <c r="BQ240">
        <v>3</v>
      </c>
      <c r="BR240">
        <v>0</v>
      </c>
      <c r="BS240">
        <v>50.93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97</v>
      </c>
      <c r="CA240">
        <v>51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67"/>
        <v>1840.8</v>
      </c>
      <c r="CQ240">
        <f t="shared" si="241"/>
        <v>562.04329999999993</v>
      </c>
      <c r="CR240">
        <f t="shared" si="251"/>
        <v>791.62540000000001</v>
      </c>
      <c r="CS240">
        <f t="shared" si="268"/>
        <v>137.511</v>
      </c>
      <c r="CT240">
        <f t="shared" si="269"/>
        <v>3248.3154</v>
      </c>
      <c r="CU240">
        <f t="shared" si="270"/>
        <v>0</v>
      </c>
      <c r="CV240">
        <f t="shared" si="271"/>
        <v>6.63</v>
      </c>
      <c r="CW240">
        <f t="shared" si="272"/>
        <v>0.2</v>
      </c>
      <c r="CX240">
        <f t="shared" si="273"/>
        <v>0</v>
      </c>
      <c r="CY240">
        <f t="shared" si="274"/>
        <v>1313.7000999999998</v>
      </c>
      <c r="CZ240">
        <f t="shared" si="275"/>
        <v>690.70830000000001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326</v>
      </c>
      <c r="DW240" t="s">
        <v>326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49994016</v>
      </c>
      <c r="EF240">
        <v>3</v>
      </c>
      <c r="EG240" t="s">
        <v>28</v>
      </c>
      <c r="EH240">
        <v>0</v>
      </c>
      <c r="EI240" t="s">
        <v>3</v>
      </c>
      <c r="EJ240">
        <v>2</v>
      </c>
      <c r="EK240">
        <v>108001</v>
      </c>
      <c r="EL240" t="s">
        <v>29</v>
      </c>
      <c r="EM240" t="s">
        <v>30</v>
      </c>
      <c r="EO240" t="s">
        <v>3</v>
      </c>
      <c r="EQ240">
        <v>131072</v>
      </c>
      <c r="ER240">
        <v>164.67</v>
      </c>
      <c r="ES240">
        <v>47.51</v>
      </c>
      <c r="ET240">
        <v>53.38</v>
      </c>
      <c r="EU240">
        <v>2.7</v>
      </c>
      <c r="EV240">
        <v>63.78</v>
      </c>
      <c r="EW240">
        <v>6.63</v>
      </c>
      <c r="EX240">
        <v>0.2</v>
      </c>
      <c r="EY240">
        <v>0</v>
      </c>
      <c r="FQ240">
        <v>0</v>
      </c>
      <c r="FR240">
        <v>0</v>
      </c>
      <c r="FS240">
        <v>0</v>
      </c>
      <c r="FX240">
        <v>97</v>
      </c>
      <c r="FY240">
        <v>51</v>
      </c>
      <c r="GA240" t="s">
        <v>3</v>
      </c>
      <c r="GD240">
        <v>0</v>
      </c>
      <c r="GF240">
        <v>-483373743</v>
      </c>
      <c r="GG240">
        <v>2</v>
      </c>
      <c r="GH240">
        <v>1</v>
      </c>
      <c r="GI240">
        <v>2</v>
      </c>
      <c r="GJ240">
        <v>0</v>
      </c>
      <c r="GK240">
        <f>ROUND(R240*(S12)/100,2)</f>
        <v>88</v>
      </c>
      <c r="GL240">
        <f t="shared" si="276"/>
        <v>0</v>
      </c>
      <c r="GM240">
        <f>ROUND(O240+X240+Y240+GK240,2)+GX240</f>
        <v>3933.21</v>
      </c>
      <c r="GN240">
        <f t="shared" si="277"/>
        <v>0</v>
      </c>
      <c r="GO240">
        <f t="shared" si="278"/>
        <v>3933.21</v>
      </c>
      <c r="GP240">
        <f t="shared" si="279"/>
        <v>0</v>
      </c>
      <c r="GR240">
        <v>0</v>
      </c>
      <c r="GS240">
        <v>3</v>
      </c>
      <c r="GT240">
        <v>0</v>
      </c>
      <c r="GU240" t="s">
        <v>3</v>
      </c>
      <c r="GV240">
        <f t="shared" si="280"/>
        <v>0</v>
      </c>
      <c r="GW240">
        <v>1</v>
      </c>
      <c r="GX240">
        <f t="shared" si="281"/>
        <v>0</v>
      </c>
      <c r="HA240">
        <v>0</v>
      </c>
      <c r="HB240">
        <v>0</v>
      </c>
      <c r="HC240">
        <f t="shared" si="282"/>
        <v>0</v>
      </c>
      <c r="HE240" t="s">
        <v>3</v>
      </c>
      <c r="HF240" t="s">
        <v>3</v>
      </c>
      <c r="HM240" t="s">
        <v>3</v>
      </c>
      <c r="HN240" t="s">
        <v>32</v>
      </c>
      <c r="HO240" t="s">
        <v>33</v>
      </c>
      <c r="HP240" t="s">
        <v>29</v>
      </c>
      <c r="HQ240" t="s">
        <v>29</v>
      </c>
      <c r="HS240">
        <v>0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328</v>
      </c>
      <c r="F241" s="2" t="s">
        <v>329</v>
      </c>
      <c r="G241" s="2" t="s">
        <v>330</v>
      </c>
      <c r="H241" s="2" t="s">
        <v>331</v>
      </c>
      <c r="I241" s="2">
        <f>ROUND(ROUND(40,0),7)</f>
        <v>40</v>
      </c>
      <c r="J241" s="2">
        <v>0</v>
      </c>
      <c r="K241" s="2">
        <f>ROUND(ROUND(40,0),7)</f>
        <v>40</v>
      </c>
      <c r="L241" s="2"/>
      <c r="M241" s="2"/>
      <c r="N241" s="2"/>
      <c r="O241" s="2">
        <f t="shared" si="252"/>
        <v>40919.199999999997</v>
      </c>
      <c r="P241" s="2">
        <f t="shared" si="253"/>
        <v>40919.199999999997</v>
      </c>
      <c r="Q241" s="2">
        <f t="shared" si="254"/>
        <v>0</v>
      </c>
      <c r="R241" s="2">
        <f t="shared" si="255"/>
        <v>0</v>
      </c>
      <c r="S241" s="2">
        <f t="shared" si="256"/>
        <v>0</v>
      </c>
      <c r="T241" s="2">
        <f t="shared" si="257"/>
        <v>0</v>
      </c>
      <c r="U241" s="2">
        <f t="shared" si="258"/>
        <v>0</v>
      </c>
      <c r="V241" s="2">
        <f t="shared" si="259"/>
        <v>0</v>
      </c>
      <c r="W241" s="2">
        <f t="shared" si="260"/>
        <v>0</v>
      </c>
      <c r="X241" s="2">
        <f t="shared" si="261"/>
        <v>0</v>
      </c>
      <c r="Y241" s="2">
        <f t="shared" si="262"/>
        <v>0</v>
      </c>
      <c r="Z241" s="2"/>
      <c r="AA241" s="2">
        <v>64992411</v>
      </c>
      <c r="AB241" s="2">
        <f t="shared" si="263"/>
        <v>1022.98</v>
      </c>
      <c r="AC241" s="2">
        <f t="shared" si="264"/>
        <v>1022.98</v>
      </c>
      <c r="AD241" s="2">
        <f t="shared" si="246"/>
        <v>0</v>
      </c>
      <c r="AE241" s="2">
        <f t="shared" si="247"/>
        <v>0</v>
      </c>
      <c r="AF241" s="2">
        <f t="shared" si="248"/>
        <v>0</v>
      </c>
      <c r="AG241" s="2">
        <f t="shared" si="265"/>
        <v>0</v>
      </c>
      <c r="AH241" s="2">
        <f t="shared" si="249"/>
        <v>0</v>
      </c>
      <c r="AI241" s="2">
        <f t="shared" si="250"/>
        <v>0</v>
      </c>
      <c r="AJ241" s="2">
        <f t="shared" si="266"/>
        <v>0</v>
      </c>
      <c r="AK241" s="2">
        <v>1022.9799999999999</v>
      </c>
      <c r="AL241" s="2">
        <v>1022.9799999999999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78</v>
      </c>
      <c r="AU241" s="2">
        <v>57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2</v>
      </c>
      <c r="BJ241" s="2" t="s">
        <v>3</v>
      </c>
      <c r="BK241" s="2"/>
      <c r="BL241" s="2"/>
      <c r="BM241" s="2">
        <v>400002</v>
      </c>
      <c r="BN241" s="2">
        <v>0</v>
      </c>
      <c r="BO241" s="2" t="s">
        <v>3</v>
      </c>
      <c r="BP241" s="2">
        <v>0</v>
      </c>
      <c r="BQ241" s="2">
        <v>7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78</v>
      </c>
      <c r="CA241" s="2">
        <v>57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267"/>
        <v>40919.199999999997</v>
      </c>
      <c r="CQ241" s="2">
        <f t="shared" si="241"/>
        <v>1022.98</v>
      </c>
      <c r="CR241" s="2">
        <f t="shared" si="251"/>
        <v>0</v>
      </c>
      <c r="CS241" s="2">
        <f t="shared" si="268"/>
        <v>0</v>
      </c>
      <c r="CT241" s="2">
        <f t="shared" si="269"/>
        <v>0</v>
      </c>
      <c r="CU241" s="2">
        <f t="shared" si="270"/>
        <v>0</v>
      </c>
      <c r="CV241" s="2">
        <f t="shared" si="271"/>
        <v>0</v>
      </c>
      <c r="CW241" s="2">
        <f t="shared" si="272"/>
        <v>0</v>
      </c>
      <c r="CX241" s="2">
        <f t="shared" si="273"/>
        <v>0</v>
      </c>
      <c r="CY241" s="2">
        <f t="shared" si="274"/>
        <v>0</v>
      </c>
      <c r="CZ241" s="2">
        <f t="shared" si="275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1003</v>
      </c>
      <c r="DV241" s="2" t="s">
        <v>331</v>
      </c>
      <c r="DW241" s="2" t="s">
        <v>331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49994505</v>
      </c>
      <c r="EF241" s="2">
        <v>7</v>
      </c>
      <c r="EG241" s="2" t="s">
        <v>152</v>
      </c>
      <c r="EH241" s="2">
        <v>109</v>
      </c>
      <c r="EI241" s="2" t="s">
        <v>153</v>
      </c>
      <c r="EJ241" s="2">
        <v>1</v>
      </c>
      <c r="EK241" s="2">
        <v>400002</v>
      </c>
      <c r="EL241" s="2" t="s">
        <v>153</v>
      </c>
      <c r="EM241" s="2" t="s">
        <v>114</v>
      </c>
      <c r="EN241" s="2"/>
      <c r="EO241" s="2" t="s">
        <v>3</v>
      </c>
      <c r="EP241" s="2"/>
      <c r="EQ241" s="2">
        <v>1703936</v>
      </c>
      <c r="ER241" s="2">
        <v>1022.9799999999999</v>
      </c>
      <c r="ES241" s="2">
        <v>1022.9799999999999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78</v>
      </c>
      <c r="FY241" s="2">
        <v>57</v>
      </c>
      <c r="FZ241" s="2"/>
      <c r="GA241" s="2" t="s">
        <v>3</v>
      </c>
      <c r="GB241" s="2"/>
      <c r="GC241" s="2"/>
      <c r="GD241" s="2">
        <v>1</v>
      </c>
      <c r="GE241" s="2"/>
      <c r="GF241" s="2">
        <v>-1749912528</v>
      </c>
      <c r="GG241" s="2">
        <v>2</v>
      </c>
      <c r="GH241" s="2">
        <v>0</v>
      </c>
      <c r="GI241" s="2">
        <v>-2</v>
      </c>
      <c r="GJ241" s="2">
        <v>0</v>
      </c>
      <c r="GK241" s="2">
        <v>0</v>
      </c>
      <c r="GL241" s="2">
        <f t="shared" si="276"/>
        <v>0</v>
      </c>
      <c r="GM241" s="2">
        <f>ROUND(O241+X241+Y241,2)+GX241</f>
        <v>40919.199999999997</v>
      </c>
      <c r="GN241" s="2">
        <f t="shared" si="277"/>
        <v>0</v>
      </c>
      <c r="GO241" s="2">
        <f t="shared" si="278"/>
        <v>40919.199999999997</v>
      </c>
      <c r="GP241" s="2">
        <f t="shared" si="279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280"/>
        <v>0</v>
      </c>
      <c r="GW241" s="2">
        <v>1</v>
      </c>
      <c r="GX241" s="2">
        <f t="shared" si="281"/>
        <v>0</v>
      </c>
      <c r="GY241" s="2"/>
      <c r="GZ241" s="2"/>
      <c r="HA241" s="2">
        <v>0</v>
      </c>
      <c r="HB241" s="2">
        <v>0</v>
      </c>
      <c r="HC241" s="2">
        <f t="shared" si="282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154</v>
      </c>
      <c r="HO241" s="2" t="s">
        <v>155</v>
      </c>
      <c r="HP241" s="2" t="s">
        <v>153</v>
      </c>
      <c r="HQ241" s="2" t="s">
        <v>153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328</v>
      </c>
      <c r="F242" t="s">
        <v>329</v>
      </c>
      <c r="G242" t="s">
        <v>330</v>
      </c>
      <c r="H242" t="s">
        <v>331</v>
      </c>
      <c r="I242">
        <f>ROUND(ROUND(40,0),7)</f>
        <v>40</v>
      </c>
      <c r="J242">
        <v>0</v>
      </c>
      <c r="K242">
        <f>ROUND(ROUND(40,0),7)</f>
        <v>40</v>
      </c>
      <c r="O242">
        <f t="shared" si="252"/>
        <v>346800</v>
      </c>
      <c r="P242">
        <f t="shared" si="253"/>
        <v>346800</v>
      </c>
      <c r="Q242">
        <f t="shared" si="254"/>
        <v>0</v>
      </c>
      <c r="R242">
        <f t="shared" si="255"/>
        <v>0</v>
      </c>
      <c r="S242">
        <f t="shared" si="256"/>
        <v>0</v>
      </c>
      <c r="T242">
        <f t="shared" si="257"/>
        <v>0</v>
      </c>
      <c r="U242">
        <f t="shared" si="258"/>
        <v>0</v>
      </c>
      <c r="V242">
        <f t="shared" si="259"/>
        <v>0</v>
      </c>
      <c r="W242">
        <f t="shared" si="260"/>
        <v>0</v>
      </c>
      <c r="X242">
        <f t="shared" si="261"/>
        <v>0</v>
      </c>
      <c r="Y242">
        <f t="shared" si="262"/>
        <v>0</v>
      </c>
      <c r="AA242">
        <v>64992409</v>
      </c>
      <c r="AB242">
        <f t="shared" si="263"/>
        <v>8670</v>
      </c>
      <c r="AC242">
        <f t="shared" si="264"/>
        <v>8670</v>
      </c>
      <c r="AD242">
        <f t="shared" si="246"/>
        <v>0</v>
      </c>
      <c r="AE242">
        <f t="shared" si="247"/>
        <v>0</v>
      </c>
      <c r="AF242">
        <f t="shared" si="248"/>
        <v>0</v>
      </c>
      <c r="AG242">
        <f t="shared" si="265"/>
        <v>0</v>
      </c>
      <c r="AH242">
        <f t="shared" si="249"/>
        <v>0</v>
      </c>
      <c r="AI242">
        <f t="shared" si="250"/>
        <v>0</v>
      </c>
      <c r="AJ242">
        <f t="shared" si="266"/>
        <v>0</v>
      </c>
      <c r="AK242">
        <v>8670</v>
      </c>
      <c r="AL242">
        <v>8670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78</v>
      </c>
      <c r="AU242">
        <v>57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9.66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2</v>
      </c>
      <c r="BJ242" t="s">
        <v>3</v>
      </c>
      <c r="BM242">
        <v>400002</v>
      </c>
      <c r="BN242">
        <v>0</v>
      </c>
      <c r="BO242" t="s">
        <v>3</v>
      </c>
      <c r="BP242">
        <v>0</v>
      </c>
      <c r="BQ242">
        <v>7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78</v>
      </c>
      <c r="CA242">
        <v>57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67"/>
        <v>346800</v>
      </c>
      <c r="CQ242">
        <f>AC242</f>
        <v>8670</v>
      </c>
      <c r="CR242">
        <f>(((ET242)-(EU242)*BS242)+AE242*BS242)</f>
        <v>0</v>
      </c>
      <c r="CS242">
        <f t="shared" si="268"/>
        <v>0</v>
      </c>
      <c r="CT242">
        <f t="shared" si="269"/>
        <v>0</v>
      </c>
      <c r="CU242">
        <f t="shared" si="270"/>
        <v>0</v>
      </c>
      <c r="CV242">
        <f t="shared" si="271"/>
        <v>0</v>
      </c>
      <c r="CW242">
        <f t="shared" si="272"/>
        <v>0</v>
      </c>
      <c r="CX242">
        <f t="shared" si="273"/>
        <v>0</v>
      </c>
      <c r="CY242">
        <f t="shared" si="274"/>
        <v>0</v>
      </c>
      <c r="CZ242">
        <f t="shared" si="27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331</v>
      </c>
      <c r="DW242" t="s">
        <v>331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49994505</v>
      </c>
      <c r="EF242">
        <v>7</v>
      </c>
      <c r="EG242" t="s">
        <v>152</v>
      </c>
      <c r="EH242">
        <v>109</v>
      </c>
      <c r="EI242" t="s">
        <v>153</v>
      </c>
      <c r="EJ242">
        <v>1</v>
      </c>
      <c r="EK242">
        <v>400002</v>
      </c>
      <c r="EL242" t="s">
        <v>153</v>
      </c>
      <c r="EM242" t="s">
        <v>114</v>
      </c>
      <c r="EO242" t="s">
        <v>3</v>
      </c>
      <c r="EQ242">
        <v>1703936</v>
      </c>
      <c r="ER242">
        <v>8670</v>
      </c>
      <c r="ES242">
        <v>8670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8500</v>
      </c>
      <c r="FQ242">
        <v>0</v>
      </c>
      <c r="FR242">
        <v>0</v>
      </c>
      <c r="FS242">
        <v>0</v>
      </c>
      <c r="FX242">
        <v>78</v>
      </c>
      <c r="FY242">
        <v>57</v>
      </c>
      <c r="GA242" t="s">
        <v>332</v>
      </c>
      <c r="GD242">
        <v>0</v>
      </c>
      <c r="GF242">
        <v>-1749912528</v>
      </c>
      <c r="GG242">
        <v>2</v>
      </c>
      <c r="GH242">
        <v>3</v>
      </c>
      <c r="GI242">
        <v>5</v>
      </c>
      <c r="GJ242">
        <v>0</v>
      </c>
      <c r="GK242">
        <f>ROUND(R242*(S12)/100,2)</f>
        <v>0</v>
      </c>
      <c r="GL242">
        <f t="shared" si="276"/>
        <v>0</v>
      </c>
      <c r="GM242">
        <f>ROUND(O242+X242+Y242+GK242,2)+GX242</f>
        <v>346800</v>
      </c>
      <c r="GN242">
        <f t="shared" si="277"/>
        <v>0</v>
      </c>
      <c r="GO242">
        <f t="shared" si="278"/>
        <v>346800</v>
      </c>
      <c r="GP242">
        <f t="shared" si="279"/>
        <v>0</v>
      </c>
      <c r="GR242">
        <v>1</v>
      </c>
      <c r="GS242">
        <v>1</v>
      </c>
      <c r="GT242">
        <v>0</v>
      </c>
      <c r="GU242" t="s">
        <v>3</v>
      </c>
      <c r="GV242">
        <f t="shared" si="280"/>
        <v>0</v>
      </c>
      <c r="GW242">
        <v>1</v>
      </c>
      <c r="GX242">
        <f t="shared" si="281"/>
        <v>0</v>
      </c>
      <c r="HA242">
        <v>0</v>
      </c>
      <c r="HB242">
        <v>0</v>
      </c>
      <c r="HC242">
        <f t="shared" si="282"/>
        <v>0</v>
      </c>
      <c r="HE242" t="s">
        <v>171</v>
      </c>
      <c r="HF242" t="s">
        <v>34</v>
      </c>
      <c r="HG242">
        <f>ROUND(AC242*I242,2)</f>
        <v>346800</v>
      </c>
      <c r="HM242" t="s">
        <v>3</v>
      </c>
      <c r="HN242" t="s">
        <v>154</v>
      </c>
      <c r="HO242" t="s">
        <v>155</v>
      </c>
      <c r="HP242" t="s">
        <v>153</v>
      </c>
      <c r="HQ242" t="s">
        <v>153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>
        <f>ROW(SmtRes!A505)</f>
        <v>505</v>
      </c>
      <c r="D243" s="2">
        <f>ROW(EtalonRes!A521)</f>
        <v>521</v>
      </c>
      <c r="E243" s="2" t="s">
        <v>333</v>
      </c>
      <c r="F243" s="2" t="s">
        <v>222</v>
      </c>
      <c r="G243" s="2" t="s">
        <v>223</v>
      </c>
      <c r="H243" s="2" t="s">
        <v>224</v>
      </c>
      <c r="I243" s="2">
        <f>ROUND(ROUND(12/100,4),7)</f>
        <v>0.12</v>
      </c>
      <c r="J243" s="2">
        <v>0</v>
      </c>
      <c r="K243" s="2">
        <f>ROUND(ROUND(12/100,4),7)</f>
        <v>0.12</v>
      </c>
      <c r="L243" s="2"/>
      <c r="M243" s="2"/>
      <c r="N243" s="2"/>
      <c r="O243" s="2">
        <f t="shared" si="252"/>
        <v>107.93</v>
      </c>
      <c r="P243" s="2">
        <f t="shared" si="253"/>
        <v>50.56</v>
      </c>
      <c r="Q243" s="2">
        <f t="shared" si="254"/>
        <v>3.11</v>
      </c>
      <c r="R243" s="2">
        <f t="shared" si="255"/>
        <v>0.18</v>
      </c>
      <c r="S243" s="2">
        <f t="shared" si="256"/>
        <v>54.26</v>
      </c>
      <c r="T243" s="2">
        <f t="shared" si="257"/>
        <v>0</v>
      </c>
      <c r="U243" s="2">
        <f t="shared" si="258"/>
        <v>5.64</v>
      </c>
      <c r="V243" s="2">
        <f t="shared" si="259"/>
        <v>1.32E-2</v>
      </c>
      <c r="W243" s="2">
        <f t="shared" si="260"/>
        <v>0</v>
      </c>
      <c r="X243" s="2">
        <f t="shared" si="261"/>
        <v>52.81</v>
      </c>
      <c r="Y243" s="2">
        <f t="shared" si="262"/>
        <v>27.76</v>
      </c>
      <c r="Z243" s="2"/>
      <c r="AA243" s="2">
        <v>64992411</v>
      </c>
      <c r="AB243" s="2">
        <f t="shared" si="263"/>
        <v>899.4</v>
      </c>
      <c r="AC243" s="2">
        <f t="shared" si="264"/>
        <v>421.32</v>
      </c>
      <c r="AD243" s="2">
        <f t="shared" si="246"/>
        <v>25.94</v>
      </c>
      <c r="AE243" s="2">
        <f t="shared" si="247"/>
        <v>1.49</v>
      </c>
      <c r="AF243" s="2">
        <f t="shared" si="248"/>
        <v>452.14</v>
      </c>
      <c r="AG243" s="2">
        <f t="shared" si="265"/>
        <v>0</v>
      </c>
      <c r="AH243" s="2">
        <f t="shared" si="249"/>
        <v>47</v>
      </c>
      <c r="AI243" s="2">
        <f t="shared" si="250"/>
        <v>0.11</v>
      </c>
      <c r="AJ243" s="2">
        <f t="shared" si="266"/>
        <v>0</v>
      </c>
      <c r="AK243" s="2">
        <v>899.4</v>
      </c>
      <c r="AL243" s="2">
        <v>421.32</v>
      </c>
      <c r="AM243" s="2">
        <v>25.94</v>
      </c>
      <c r="AN243" s="2">
        <v>1.49</v>
      </c>
      <c r="AO243" s="2">
        <v>452.14</v>
      </c>
      <c r="AP243" s="2">
        <v>0</v>
      </c>
      <c r="AQ243" s="2">
        <v>47</v>
      </c>
      <c r="AR243" s="2">
        <v>0.11</v>
      </c>
      <c r="AS243" s="2">
        <v>0</v>
      </c>
      <c r="AT243" s="2">
        <v>97</v>
      </c>
      <c r="AU243" s="2">
        <v>51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2</v>
      </c>
      <c r="BJ243" s="2" t="s">
        <v>225</v>
      </c>
      <c r="BK243" s="2"/>
      <c r="BL243" s="2"/>
      <c r="BM243" s="2">
        <v>108001</v>
      </c>
      <c r="BN243" s="2">
        <v>0</v>
      </c>
      <c r="BO243" s="2" t="s">
        <v>3</v>
      </c>
      <c r="BP243" s="2">
        <v>0</v>
      </c>
      <c r="BQ243" s="2">
        <v>3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97</v>
      </c>
      <c r="CA243" s="2">
        <v>51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267"/>
        <v>107.93</v>
      </c>
      <c r="CQ243" s="2">
        <f>AC243*BC243</f>
        <v>421.32</v>
      </c>
      <c r="CR243" s="2">
        <f>(((ET243)*BB243-(EU243)*BS243)+AE243*BS243)</f>
        <v>25.94</v>
      </c>
      <c r="CS243" s="2">
        <f t="shared" si="268"/>
        <v>1.49</v>
      </c>
      <c r="CT243" s="2">
        <f t="shared" si="269"/>
        <v>452.14</v>
      </c>
      <c r="CU243" s="2">
        <f t="shared" si="270"/>
        <v>0</v>
      </c>
      <c r="CV243" s="2">
        <f t="shared" si="271"/>
        <v>47</v>
      </c>
      <c r="CW243" s="2">
        <f t="shared" si="272"/>
        <v>0.11</v>
      </c>
      <c r="CX243" s="2">
        <f t="shared" si="273"/>
        <v>0</v>
      </c>
      <c r="CY243" s="2">
        <f t="shared" si="274"/>
        <v>52.806799999999996</v>
      </c>
      <c r="CZ243" s="2">
        <f t="shared" si="275"/>
        <v>27.764400000000002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1010</v>
      </c>
      <c r="DV243" s="2" t="s">
        <v>224</v>
      </c>
      <c r="DW243" s="2" t="s">
        <v>224</v>
      </c>
      <c r="DX243" s="2">
        <v>100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49994016</v>
      </c>
      <c r="EF243" s="2">
        <v>3</v>
      </c>
      <c r="EG243" s="2" t="s">
        <v>28</v>
      </c>
      <c r="EH243" s="2">
        <v>0</v>
      </c>
      <c r="EI243" s="2" t="s">
        <v>3</v>
      </c>
      <c r="EJ243" s="2">
        <v>2</v>
      </c>
      <c r="EK243" s="2">
        <v>108001</v>
      </c>
      <c r="EL243" s="2" t="s">
        <v>29</v>
      </c>
      <c r="EM243" s="2" t="s">
        <v>30</v>
      </c>
      <c r="EN243" s="2"/>
      <c r="EO243" s="2" t="s">
        <v>3</v>
      </c>
      <c r="EP243" s="2"/>
      <c r="EQ243" s="2">
        <v>131072</v>
      </c>
      <c r="ER243" s="2">
        <v>899.4</v>
      </c>
      <c r="ES243" s="2">
        <v>421.32</v>
      </c>
      <c r="ET243" s="2">
        <v>25.94</v>
      </c>
      <c r="EU243" s="2">
        <v>1.49</v>
      </c>
      <c r="EV243" s="2">
        <v>452.14</v>
      </c>
      <c r="EW243" s="2">
        <v>47</v>
      </c>
      <c r="EX243" s="2">
        <v>0.11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97</v>
      </c>
      <c r="FY243" s="2">
        <v>51</v>
      </c>
      <c r="FZ243" s="2"/>
      <c r="GA243" s="2" t="s">
        <v>3</v>
      </c>
      <c r="GB243" s="2"/>
      <c r="GC243" s="2"/>
      <c r="GD243" s="2">
        <v>1</v>
      </c>
      <c r="GE243" s="2"/>
      <c r="GF243" s="2">
        <v>-1365158856</v>
      </c>
      <c r="GG243" s="2">
        <v>2</v>
      </c>
      <c r="GH243" s="2">
        <v>1</v>
      </c>
      <c r="GI243" s="2">
        <v>-2</v>
      </c>
      <c r="GJ243" s="2">
        <v>0</v>
      </c>
      <c r="GK243" s="2">
        <v>0</v>
      </c>
      <c r="GL243" s="2">
        <f t="shared" si="276"/>
        <v>0</v>
      </c>
      <c r="GM243" s="2">
        <f>ROUND(O243+X243+Y243,2)+GX243</f>
        <v>188.5</v>
      </c>
      <c r="GN243" s="2">
        <f t="shared" si="277"/>
        <v>0</v>
      </c>
      <c r="GO243" s="2">
        <f t="shared" si="278"/>
        <v>188.5</v>
      </c>
      <c r="GP243" s="2">
        <f t="shared" si="279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280"/>
        <v>0</v>
      </c>
      <c r="GW243" s="2">
        <v>1</v>
      </c>
      <c r="GX243" s="2">
        <f t="shared" si="281"/>
        <v>0</v>
      </c>
      <c r="GY243" s="2"/>
      <c r="GZ243" s="2"/>
      <c r="HA243" s="2">
        <v>0</v>
      </c>
      <c r="HB243" s="2">
        <v>0</v>
      </c>
      <c r="HC243" s="2">
        <f t="shared" si="282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32</v>
      </c>
      <c r="HO243" s="2" t="s">
        <v>33</v>
      </c>
      <c r="HP243" s="2" t="s">
        <v>29</v>
      </c>
      <c r="HQ243" s="2" t="s">
        <v>29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C244">
        <f>ROW(SmtRes!A514)</f>
        <v>514</v>
      </c>
      <c r="D244">
        <f>ROW(EtalonRes!A530)</f>
        <v>530</v>
      </c>
      <c r="E244" t="s">
        <v>333</v>
      </c>
      <c r="F244" t="s">
        <v>222</v>
      </c>
      <c r="G244" t="s">
        <v>223</v>
      </c>
      <c r="H244" t="s">
        <v>224</v>
      </c>
      <c r="I244">
        <f>ROUND(ROUND(12/100,4),7)</f>
        <v>0.12</v>
      </c>
      <c r="J244">
        <v>0</v>
      </c>
      <c r="K244">
        <f>ROUND(ROUND(12/100,4),7)</f>
        <v>0.12</v>
      </c>
      <c r="O244">
        <f t="shared" si="252"/>
        <v>3129.84</v>
      </c>
      <c r="P244">
        <f t="shared" si="253"/>
        <v>317.51</v>
      </c>
      <c r="Q244">
        <f t="shared" si="254"/>
        <v>49.03</v>
      </c>
      <c r="R244">
        <f t="shared" si="255"/>
        <v>9.11</v>
      </c>
      <c r="S244">
        <f t="shared" si="256"/>
        <v>2763.3</v>
      </c>
      <c r="T244">
        <f t="shared" si="257"/>
        <v>0</v>
      </c>
      <c r="U244">
        <f t="shared" si="258"/>
        <v>5.64</v>
      </c>
      <c r="V244">
        <f t="shared" si="259"/>
        <v>1.32E-2</v>
      </c>
      <c r="W244">
        <f t="shared" si="260"/>
        <v>0</v>
      </c>
      <c r="X244">
        <f t="shared" si="261"/>
        <v>2689.24</v>
      </c>
      <c r="Y244">
        <f t="shared" si="262"/>
        <v>1413.93</v>
      </c>
      <c r="AA244">
        <v>64992409</v>
      </c>
      <c r="AB244">
        <f t="shared" si="263"/>
        <v>899.4</v>
      </c>
      <c r="AC244">
        <f t="shared" si="264"/>
        <v>421.32</v>
      </c>
      <c r="AD244">
        <f t="shared" si="246"/>
        <v>25.94</v>
      </c>
      <c r="AE244">
        <f t="shared" si="247"/>
        <v>1.49</v>
      </c>
      <c r="AF244">
        <f t="shared" si="248"/>
        <v>452.14</v>
      </c>
      <c r="AG244">
        <f t="shared" si="265"/>
        <v>0</v>
      </c>
      <c r="AH244">
        <f t="shared" si="249"/>
        <v>47</v>
      </c>
      <c r="AI244">
        <f t="shared" si="250"/>
        <v>0.11</v>
      </c>
      <c r="AJ244">
        <f t="shared" si="266"/>
        <v>0</v>
      </c>
      <c r="AK244">
        <v>899.4</v>
      </c>
      <c r="AL244">
        <v>421.32</v>
      </c>
      <c r="AM244">
        <v>25.94</v>
      </c>
      <c r="AN244">
        <v>1.49</v>
      </c>
      <c r="AO244">
        <v>452.14</v>
      </c>
      <c r="AP244">
        <v>0</v>
      </c>
      <c r="AQ244">
        <v>47</v>
      </c>
      <c r="AR244">
        <v>0.11</v>
      </c>
      <c r="AS244">
        <v>0</v>
      </c>
      <c r="AT244">
        <v>97</v>
      </c>
      <c r="AU244">
        <v>51</v>
      </c>
      <c r="AV244">
        <v>1</v>
      </c>
      <c r="AW244">
        <v>1</v>
      </c>
      <c r="AZ244">
        <v>1</v>
      </c>
      <c r="BA244">
        <v>50.93</v>
      </c>
      <c r="BB244">
        <v>15.75</v>
      </c>
      <c r="BC244">
        <v>6.28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2</v>
      </c>
      <c r="BJ244" t="s">
        <v>225</v>
      </c>
      <c r="BM244">
        <v>108001</v>
      </c>
      <c r="BN244">
        <v>0</v>
      </c>
      <c r="BO244" t="s">
        <v>222</v>
      </c>
      <c r="BP244">
        <v>1</v>
      </c>
      <c r="BQ244">
        <v>3</v>
      </c>
      <c r="BR244">
        <v>0</v>
      </c>
      <c r="BS244">
        <v>50.93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97</v>
      </c>
      <c r="CA244">
        <v>51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67"/>
        <v>3129.84</v>
      </c>
      <c r="CQ244">
        <f>AC244*BC244</f>
        <v>2645.8896</v>
      </c>
      <c r="CR244">
        <f>(((ET244)*BB244-(EU244)*BS244)+AE244*BS244)</f>
        <v>408.55500000000001</v>
      </c>
      <c r="CS244">
        <f t="shared" si="268"/>
        <v>75.8857</v>
      </c>
      <c r="CT244">
        <f t="shared" si="269"/>
        <v>23027.4902</v>
      </c>
      <c r="CU244">
        <f t="shared" si="270"/>
        <v>0</v>
      </c>
      <c r="CV244">
        <f t="shared" si="271"/>
        <v>47</v>
      </c>
      <c r="CW244">
        <f t="shared" si="272"/>
        <v>0.11</v>
      </c>
      <c r="CX244">
        <f t="shared" si="273"/>
        <v>0</v>
      </c>
      <c r="CY244">
        <f t="shared" si="274"/>
        <v>2689.2377000000001</v>
      </c>
      <c r="CZ244">
        <f t="shared" si="275"/>
        <v>1413.9291000000001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1010</v>
      </c>
      <c r="DV244" t="s">
        <v>224</v>
      </c>
      <c r="DW244" t="s">
        <v>224</v>
      </c>
      <c r="DX244">
        <v>100</v>
      </c>
      <c r="DZ244" t="s">
        <v>3</v>
      </c>
      <c r="EA244" t="s">
        <v>3</v>
      </c>
      <c r="EB244" t="s">
        <v>3</v>
      </c>
      <c r="EC244" t="s">
        <v>3</v>
      </c>
      <c r="EE244">
        <v>49994016</v>
      </c>
      <c r="EF244">
        <v>3</v>
      </c>
      <c r="EG244" t="s">
        <v>28</v>
      </c>
      <c r="EH244">
        <v>0</v>
      </c>
      <c r="EI244" t="s">
        <v>3</v>
      </c>
      <c r="EJ244">
        <v>2</v>
      </c>
      <c r="EK244">
        <v>108001</v>
      </c>
      <c r="EL244" t="s">
        <v>29</v>
      </c>
      <c r="EM244" t="s">
        <v>30</v>
      </c>
      <c r="EO244" t="s">
        <v>3</v>
      </c>
      <c r="EQ244">
        <v>131072</v>
      </c>
      <c r="ER244">
        <v>899.4</v>
      </c>
      <c r="ES244">
        <v>421.32</v>
      </c>
      <c r="ET244">
        <v>25.94</v>
      </c>
      <c r="EU244">
        <v>1.49</v>
      </c>
      <c r="EV244">
        <v>452.14</v>
      </c>
      <c r="EW244">
        <v>47</v>
      </c>
      <c r="EX244">
        <v>0.11</v>
      </c>
      <c r="EY244">
        <v>0</v>
      </c>
      <c r="FQ244">
        <v>0</v>
      </c>
      <c r="FR244">
        <v>0</v>
      </c>
      <c r="FS244">
        <v>0</v>
      </c>
      <c r="FX244">
        <v>97</v>
      </c>
      <c r="FY244">
        <v>51</v>
      </c>
      <c r="GA244" t="s">
        <v>3</v>
      </c>
      <c r="GD244">
        <v>0</v>
      </c>
      <c r="GF244">
        <v>-1365158856</v>
      </c>
      <c r="GG244">
        <v>2</v>
      </c>
      <c r="GH244">
        <v>1</v>
      </c>
      <c r="GI244">
        <v>2</v>
      </c>
      <c r="GJ244">
        <v>0</v>
      </c>
      <c r="GK244">
        <f>ROUND(R244*(S12)/100,2)</f>
        <v>14.58</v>
      </c>
      <c r="GL244">
        <f t="shared" si="276"/>
        <v>0</v>
      </c>
      <c r="GM244">
        <f>ROUND(O244+X244+Y244+GK244,2)+GX244</f>
        <v>7247.59</v>
      </c>
      <c r="GN244">
        <f t="shared" si="277"/>
        <v>0</v>
      </c>
      <c r="GO244">
        <f t="shared" si="278"/>
        <v>7247.59</v>
      </c>
      <c r="GP244">
        <f t="shared" si="279"/>
        <v>0</v>
      </c>
      <c r="GR244">
        <v>0</v>
      </c>
      <c r="GS244">
        <v>3</v>
      </c>
      <c r="GT244">
        <v>0</v>
      </c>
      <c r="GU244" t="s">
        <v>3</v>
      </c>
      <c r="GV244">
        <f t="shared" si="280"/>
        <v>0</v>
      </c>
      <c r="GW244">
        <v>1</v>
      </c>
      <c r="GX244">
        <f t="shared" si="281"/>
        <v>0</v>
      </c>
      <c r="HA244">
        <v>0</v>
      </c>
      <c r="HB244">
        <v>0</v>
      </c>
      <c r="HC244">
        <f t="shared" si="282"/>
        <v>0</v>
      </c>
      <c r="HE244" t="s">
        <v>3</v>
      </c>
      <c r="HF244" t="s">
        <v>3</v>
      </c>
      <c r="HM244" t="s">
        <v>3</v>
      </c>
      <c r="HN244" t="s">
        <v>32</v>
      </c>
      <c r="HO244" t="s">
        <v>33</v>
      </c>
      <c r="HP244" t="s">
        <v>29</v>
      </c>
      <c r="HQ244" t="s">
        <v>29</v>
      </c>
      <c r="HS244">
        <v>0</v>
      </c>
      <c r="IK244">
        <v>0</v>
      </c>
    </row>
    <row r="245" spans="1:255" x14ac:dyDescent="0.2">
      <c r="A245" s="2">
        <v>17</v>
      </c>
      <c r="B245" s="2">
        <v>1</v>
      </c>
      <c r="C245" s="2"/>
      <c r="D245" s="2"/>
      <c r="E245" s="2" t="s">
        <v>334</v>
      </c>
      <c r="F245" s="2" t="s">
        <v>335</v>
      </c>
      <c r="G245" s="2" t="s">
        <v>336</v>
      </c>
      <c r="H245" s="2" t="s">
        <v>165</v>
      </c>
      <c r="I245" s="2">
        <f>ROUND(ROUND(12,4),7)</f>
        <v>12</v>
      </c>
      <c r="J245" s="2">
        <v>0</v>
      </c>
      <c r="K245" s="2">
        <f>ROUND(ROUND(12,4),7)</f>
        <v>12</v>
      </c>
      <c r="L245" s="2"/>
      <c r="M245" s="2"/>
      <c r="N245" s="2"/>
      <c r="O245" s="2">
        <f t="shared" si="252"/>
        <v>10454.4</v>
      </c>
      <c r="P245" s="2">
        <f t="shared" si="253"/>
        <v>10454.4</v>
      </c>
      <c r="Q245" s="2">
        <f t="shared" si="254"/>
        <v>0</v>
      </c>
      <c r="R245" s="2">
        <f t="shared" si="255"/>
        <v>0</v>
      </c>
      <c r="S245" s="2">
        <f t="shared" si="256"/>
        <v>0</v>
      </c>
      <c r="T245" s="2">
        <f t="shared" si="257"/>
        <v>0</v>
      </c>
      <c r="U245" s="2">
        <f t="shared" si="258"/>
        <v>0</v>
      </c>
      <c r="V245" s="2">
        <f t="shared" si="259"/>
        <v>0</v>
      </c>
      <c r="W245" s="2">
        <f t="shared" si="260"/>
        <v>0</v>
      </c>
      <c r="X245" s="2">
        <f t="shared" si="261"/>
        <v>0</v>
      </c>
      <c r="Y245" s="2">
        <f t="shared" si="262"/>
        <v>0</v>
      </c>
      <c r="Z245" s="2"/>
      <c r="AA245" s="2">
        <v>64992411</v>
      </c>
      <c r="AB245" s="2">
        <f t="shared" si="263"/>
        <v>871.2</v>
      </c>
      <c r="AC245" s="2">
        <f t="shared" si="264"/>
        <v>871.2</v>
      </c>
      <c r="AD245" s="2">
        <f t="shared" si="246"/>
        <v>0</v>
      </c>
      <c r="AE245" s="2">
        <f t="shared" si="247"/>
        <v>0</v>
      </c>
      <c r="AF245" s="2">
        <f t="shared" si="248"/>
        <v>0</v>
      </c>
      <c r="AG245" s="2">
        <f t="shared" si="265"/>
        <v>0</v>
      </c>
      <c r="AH245" s="2">
        <f t="shared" si="249"/>
        <v>0</v>
      </c>
      <c r="AI245" s="2">
        <f t="shared" si="250"/>
        <v>0</v>
      </c>
      <c r="AJ245" s="2">
        <f t="shared" si="266"/>
        <v>0</v>
      </c>
      <c r="AK245" s="2">
        <v>871.2</v>
      </c>
      <c r="AL245" s="2">
        <v>871.2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78</v>
      </c>
      <c r="AU245" s="2">
        <v>57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2</v>
      </c>
      <c r="BJ245" s="2" t="s">
        <v>3</v>
      </c>
      <c r="BK245" s="2"/>
      <c r="BL245" s="2"/>
      <c r="BM245" s="2">
        <v>400002</v>
      </c>
      <c r="BN245" s="2">
        <v>0</v>
      </c>
      <c r="BO245" s="2" t="s">
        <v>3</v>
      </c>
      <c r="BP245" s="2">
        <v>0</v>
      </c>
      <c r="BQ245" s="2">
        <v>7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78</v>
      </c>
      <c r="CA245" s="2">
        <v>57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267"/>
        <v>10454.4</v>
      </c>
      <c r="CQ245" s="2">
        <f>AC245*BC245</f>
        <v>871.2</v>
      </c>
      <c r="CR245" s="2">
        <f>(((ET245)*BB245-(EU245)*BS245)+AE245*BS245)</f>
        <v>0</v>
      </c>
      <c r="CS245" s="2">
        <f t="shared" si="268"/>
        <v>0</v>
      </c>
      <c r="CT245" s="2">
        <f t="shared" si="269"/>
        <v>0</v>
      </c>
      <c r="CU245" s="2">
        <f t="shared" si="270"/>
        <v>0</v>
      </c>
      <c r="CV245" s="2">
        <f t="shared" si="271"/>
        <v>0</v>
      </c>
      <c r="CW245" s="2">
        <f t="shared" si="272"/>
        <v>0</v>
      </c>
      <c r="CX245" s="2">
        <f t="shared" si="273"/>
        <v>0</v>
      </c>
      <c r="CY245" s="2">
        <f t="shared" si="274"/>
        <v>0</v>
      </c>
      <c r="CZ245" s="2">
        <f t="shared" si="275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1010</v>
      </c>
      <c r="DV245" s="2" t="s">
        <v>165</v>
      </c>
      <c r="DW245" s="2" t="s">
        <v>165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49994505</v>
      </c>
      <c r="EF245" s="2">
        <v>7</v>
      </c>
      <c r="EG245" s="2" t="s">
        <v>152</v>
      </c>
      <c r="EH245" s="2">
        <v>109</v>
      </c>
      <c r="EI245" s="2" t="s">
        <v>153</v>
      </c>
      <c r="EJ245" s="2">
        <v>1</v>
      </c>
      <c r="EK245" s="2">
        <v>400002</v>
      </c>
      <c r="EL245" s="2" t="s">
        <v>153</v>
      </c>
      <c r="EM245" s="2" t="s">
        <v>114</v>
      </c>
      <c r="EN245" s="2"/>
      <c r="EO245" s="2" t="s">
        <v>3</v>
      </c>
      <c r="EP245" s="2"/>
      <c r="EQ245" s="2">
        <v>1703936</v>
      </c>
      <c r="ER245" s="2">
        <v>871.2</v>
      </c>
      <c r="ES245" s="2">
        <v>871.2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78</v>
      </c>
      <c r="FY245" s="2">
        <v>57</v>
      </c>
      <c r="FZ245" s="2"/>
      <c r="GA245" s="2" t="s">
        <v>3</v>
      </c>
      <c r="GB245" s="2"/>
      <c r="GC245" s="2"/>
      <c r="GD245" s="2">
        <v>1</v>
      </c>
      <c r="GE245" s="2"/>
      <c r="GF245" s="2">
        <v>-1274809071</v>
      </c>
      <c r="GG245" s="2">
        <v>2</v>
      </c>
      <c r="GH245" s="2">
        <v>0</v>
      </c>
      <c r="GI245" s="2">
        <v>-2</v>
      </c>
      <c r="GJ245" s="2">
        <v>0</v>
      </c>
      <c r="GK245" s="2">
        <v>0</v>
      </c>
      <c r="GL245" s="2">
        <f t="shared" si="276"/>
        <v>0</v>
      </c>
      <c r="GM245" s="2">
        <f>ROUND(O245+X245+Y245,2)+GX245</f>
        <v>10454.4</v>
      </c>
      <c r="GN245" s="2">
        <f t="shared" si="277"/>
        <v>0</v>
      </c>
      <c r="GO245" s="2">
        <f t="shared" si="278"/>
        <v>10454.4</v>
      </c>
      <c r="GP245" s="2">
        <f t="shared" si="279"/>
        <v>0</v>
      </c>
      <c r="GQ245" s="2"/>
      <c r="GR245" s="2">
        <v>0</v>
      </c>
      <c r="GS245" s="2">
        <v>0</v>
      </c>
      <c r="GT245" s="2">
        <v>0</v>
      </c>
      <c r="GU245" s="2" t="s">
        <v>3</v>
      </c>
      <c r="GV245" s="2">
        <f t="shared" si="280"/>
        <v>0</v>
      </c>
      <c r="GW245" s="2">
        <v>1</v>
      </c>
      <c r="GX245" s="2">
        <f t="shared" si="281"/>
        <v>0</v>
      </c>
      <c r="GY245" s="2"/>
      <c r="GZ245" s="2"/>
      <c r="HA245" s="2">
        <v>0</v>
      </c>
      <c r="HB245" s="2">
        <v>0</v>
      </c>
      <c r="HC245" s="2">
        <f t="shared" si="282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154</v>
      </c>
      <c r="HO245" s="2" t="s">
        <v>155</v>
      </c>
      <c r="HP245" s="2" t="s">
        <v>153</v>
      </c>
      <c r="HQ245" s="2" t="s">
        <v>153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E246" t="s">
        <v>334</v>
      </c>
      <c r="F246" t="s">
        <v>335</v>
      </c>
      <c r="G246" t="s">
        <v>336</v>
      </c>
      <c r="H246" t="s">
        <v>165</v>
      </c>
      <c r="I246">
        <f>ROUND(ROUND(12,4),7)</f>
        <v>12</v>
      </c>
      <c r="J246">
        <v>0</v>
      </c>
      <c r="K246">
        <f>ROUND(ROUND(12,4),7)</f>
        <v>12</v>
      </c>
      <c r="O246">
        <f t="shared" si="252"/>
        <v>176256</v>
      </c>
      <c r="P246">
        <f t="shared" si="253"/>
        <v>176256</v>
      </c>
      <c r="Q246">
        <f t="shared" si="254"/>
        <v>0</v>
      </c>
      <c r="R246">
        <f t="shared" si="255"/>
        <v>0</v>
      </c>
      <c r="S246">
        <f t="shared" si="256"/>
        <v>0</v>
      </c>
      <c r="T246">
        <f t="shared" si="257"/>
        <v>0</v>
      </c>
      <c r="U246">
        <f t="shared" si="258"/>
        <v>0</v>
      </c>
      <c r="V246">
        <f t="shared" si="259"/>
        <v>0</v>
      </c>
      <c r="W246">
        <f t="shared" si="260"/>
        <v>0</v>
      </c>
      <c r="X246">
        <f t="shared" si="261"/>
        <v>0</v>
      </c>
      <c r="Y246">
        <f t="shared" si="262"/>
        <v>0</v>
      </c>
      <c r="AA246">
        <v>64992409</v>
      </c>
      <c r="AB246">
        <f t="shared" si="263"/>
        <v>14688</v>
      </c>
      <c r="AC246">
        <f t="shared" si="264"/>
        <v>14688</v>
      </c>
      <c r="AD246">
        <f t="shared" si="246"/>
        <v>0</v>
      </c>
      <c r="AE246">
        <f t="shared" si="247"/>
        <v>0</v>
      </c>
      <c r="AF246">
        <f t="shared" si="248"/>
        <v>0</v>
      </c>
      <c r="AG246">
        <f t="shared" si="265"/>
        <v>0</v>
      </c>
      <c r="AH246">
        <f t="shared" si="249"/>
        <v>0</v>
      </c>
      <c r="AI246">
        <f t="shared" si="250"/>
        <v>0</v>
      </c>
      <c r="AJ246">
        <f t="shared" si="266"/>
        <v>0</v>
      </c>
      <c r="AK246">
        <v>14688</v>
      </c>
      <c r="AL246">
        <v>14688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78</v>
      </c>
      <c r="AU246">
        <v>57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9.66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3</v>
      </c>
      <c r="BM246">
        <v>400002</v>
      </c>
      <c r="BN246">
        <v>0</v>
      </c>
      <c r="BO246" t="s">
        <v>3</v>
      </c>
      <c r="BP246">
        <v>0</v>
      </c>
      <c r="BQ246">
        <v>7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78</v>
      </c>
      <c r="CA246">
        <v>57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67"/>
        <v>176256</v>
      </c>
      <c r="CQ246">
        <f>AC246</f>
        <v>14688</v>
      </c>
      <c r="CR246">
        <f>(((ET246)-(EU246)*BS246)+AE246*BS246)</f>
        <v>0</v>
      </c>
      <c r="CS246">
        <f t="shared" si="268"/>
        <v>0</v>
      </c>
      <c r="CT246">
        <f t="shared" si="269"/>
        <v>0</v>
      </c>
      <c r="CU246">
        <f t="shared" si="270"/>
        <v>0</v>
      </c>
      <c r="CV246">
        <f t="shared" si="271"/>
        <v>0</v>
      </c>
      <c r="CW246">
        <f t="shared" si="272"/>
        <v>0</v>
      </c>
      <c r="CX246">
        <f t="shared" si="273"/>
        <v>0</v>
      </c>
      <c r="CY246">
        <f t="shared" si="274"/>
        <v>0</v>
      </c>
      <c r="CZ246">
        <f t="shared" si="275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165</v>
      </c>
      <c r="DW246" t="s">
        <v>165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49994505</v>
      </c>
      <c r="EF246">
        <v>7</v>
      </c>
      <c r="EG246" t="s">
        <v>152</v>
      </c>
      <c r="EH246">
        <v>109</v>
      </c>
      <c r="EI246" t="s">
        <v>153</v>
      </c>
      <c r="EJ246">
        <v>1</v>
      </c>
      <c r="EK246">
        <v>400002</v>
      </c>
      <c r="EL246" t="s">
        <v>153</v>
      </c>
      <c r="EM246" t="s">
        <v>114</v>
      </c>
      <c r="EO246" t="s">
        <v>3</v>
      </c>
      <c r="EQ246">
        <v>1703936</v>
      </c>
      <c r="ER246">
        <v>14688</v>
      </c>
      <c r="ES246">
        <v>14688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14400</v>
      </c>
      <c r="FQ246">
        <v>0</v>
      </c>
      <c r="FR246">
        <v>0</v>
      </c>
      <c r="FS246">
        <v>0</v>
      </c>
      <c r="FX246">
        <v>78</v>
      </c>
      <c r="FY246">
        <v>57</v>
      </c>
      <c r="GA246" t="s">
        <v>337</v>
      </c>
      <c r="GD246">
        <v>0</v>
      </c>
      <c r="GF246">
        <v>-1274809071</v>
      </c>
      <c r="GG246">
        <v>2</v>
      </c>
      <c r="GH246">
        <v>3</v>
      </c>
      <c r="GI246">
        <v>5</v>
      </c>
      <c r="GJ246">
        <v>0</v>
      </c>
      <c r="GK246">
        <f>ROUND(R246*(S12)/100,2)</f>
        <v>0</v>
      </c>
      <c r="GL246">
        <f t="shared" si="276"/>
        <v>0</v>
      </c>
      <c r="GM246">
        <f>ROUND(O246+X246+Y246+GK246,2)+GX246</f>
        <v>176256</v>
      </c>
      <c r="GN246">
        <f t="shared" si="277"/>
        <v>0</v>
      </c>
      <c r="GO246">
        <f t="shared" si="278"/>
        <v>176256</v>
      </c>
      <c r="GP246">
        <f t="shared" si="279"/>
        <v>0</v>
      </c>
      <c r="GR246">
        <v>1</v>
      </c>
      <c r="GS246">
        <v>1</v>
      </c>
      <c r="GT246">
        <v>0</v>
      </c>
      <c r="GU246" t="s">
        <v>3</v>
      </c>
      <c r="GV246">
        <f t="shared" si="280"/>
        <v>0</v>
      </c>
      <c r="GW246">
        <v>1</v>
      </c>
      <c r="GX246">
        <f t="shared" si="281"/>
        <v>0</v>
      </c>
      <c r="HA246">
        <v>0</v>
      </c>
      <c r="HB246">
        <v>0</v>
      </c>
      <c r="HC246">
        <f t="shared" si="282"/>
        <v>0</v>
      </c>
      <c r="HE246" t="s">
        <v>171</v>
      </c>
      <c r="HF246" t="s">
        <v>34</v>
      </c>
      <c r="HG246">
        <f>ROUND(AC246*I246,2)</f>
        <v>176256</v>
      </c>
      <c r="HM246" t="s">
        <v>3</v>
      </c>
      <c r="HN246" t="s">
        <v>154</v>
      </c>
      <c r="HO246" t="s">
        <v>155</v>
      </c>
      <c r="HP246" t="s">
        <v>153</v>
      </c>
      <c r="HQ246" t="s">
        <v>153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>
        <f>ROW(SmtRes!A522)</f>
        <v>522</v>
      </c>
      <c r="D247" s="2">
        <f>ROW(EtalonRes!A538)</f>
        <v>538</v>
      </c>
      <c r="E247" s="2" t="s">
        <v>338</v>
      </c>
      <c r="F247" s="2" t="s">
        <v>339</v>
      </c>
      <c r="G247" s="2" t="s">
        <v>340</v>
      </c>
      <c r="H247" s="2" t="s">
        <v>260</v>
      </c>
      <c r="I247" s="2">
        <f>ROUND(3/100,7)</f>
        <v>0.03</v>
      </c>
      <c r="J247" s="2">
        <v>0</v>
      </c>
      <c r="K247" s="2">
        <f>ROUND(3/100,7)</f>
        <v>0.03</v>
      </c>
      <c r="L247" s="2"/>
      <c r="M247" s="2"/>
      <c r="N247" s="2"/>
      <c r="O247" s="2">
        <f t="shared" si="252"/>
        <v>37.520000000000003</v>
      </c>
      <c r="P247" s="2">
        <f t="shared" si="253"/>
        <v>0</v>
      </c>
      <c r="Q247" s="2">
        <f t="shared" si="254"/>
        <v>33.97</v>
      </c>
      <c r="R247" s="2">
        <f t="shared" si="255"/>
        <v>2.2200000000000002</v>
      </c>
      <c r="S247" s="2">
        <f t="shared" si="256"/>
        <v>3.55</v>
      </c>
      <c r="T247" s="2">
        <f t="shared" si="257"/>
        <v>0</v>
      </c>
      <c r="U247" s="2">
        <f t="shared" si="258"/>
        <v>0.36870000000000003</v>
      </c>
      <c r="V247" s="2">
        <f t="shared" si="259"/>
        <v>0.16439999999999999</v>
      </c>
      <c r="W247" s="2">
        <f t="shared" si="260"/>
        <v>0</v>
      </c>
      <c r="X247" s="2">
        <f t="shared" si="261"/>
        <v>6.12</v>
      </c>
      <c r="Y247" s="2">
        <f t="shared" si="262"/>
        <v>2.6</v>
      </c>
      <c r="Z247" s="2"/>
      <c r="AA247" s="2">
        <v>64992411</v>
      </c>
      <c r="AB247" s="2">
        <f t="shared" si="263"/>
        <v>1250.4100000000001</v>
      </c>
      <c r="AC247" s="2">
        <f t="shared" si="264"/>
        <v>0</v>
      </c>
      <c r="AD247" s="2">
        <f t="shared" si="246"/>
        <v>1132.18</v>
      </c>
      <c r="AE247" s="2">
        <f t="shared" si="247"/>
        <v>73.98</v>
      </c>
      <c r="AF247" s="2">
        <f t="shared" si="248"/>
        <v>118.23</v>
      </c>
      <c r="AG247" s="2">
        <f t="shared" si="265"/>
        <v>0</v>
      </c>
      <c r="AH247" s="2">
        <f t="shared" si="249"/>
        <v>12.29</v>
      </c>
      <c r="AI247" s="2">
        <f t="shared" si="250"/>
        <v>5.48</v>
      </c>
      <c r="AJ247" s="2">
        <f t="shared" si="266"/>
        <v>0</v>
      </c>
      <c r="AK247" s="2">
        <v>1250.4100000000001</v>
      </c>
      <c r="AL247" s="2">
        <v>0</v>
      </c>
      <c r="AM247" s="2">
        <v>1132.18</v>
      </c>
      <c r="AN247" s="2">
        <v>73.98</v>
      </c>
      <c r="AO247" s="2">
        <v>118.23</v>
      </c>
      <c r="AP247" s="2">
        <v>0</v>
      </c>
      <c r="AQ247" s="2">
        <v>12.29</v>
      </c>
      <c r="AR247" s="2">
        <v>5.48</v>
      </c>
      <c r="AS247" s="2">
        <v>0</v>
      </c>
      <c r="AT247" s="2">
        <v>106</v>
      </c>
      <c r="AU247" s="2">
        <v>45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341</v>
      </c>
      <c r="BK247" s="2"/>
      <c r="BL247" s="2"/>
      <c r="BM247" s="2">
        <v>4001</v>
      </c>
      <c r="BN247" s="2">
        <v>0</v>
      </c>
      <c r="BO247" s="2" t="s">
        <v>3</v>
      </c>
      <c r="BP247" s="2">
        <v>0</v>
      </c>
      <c r="BQ247" s="2">
        <v>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106</v>
      </c>
      <c r="CA247" s="2">
        <v>45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267"/>
        <v>37.519999999999996</v>
      </c>
      <c r="CQ247" s="2">
        <f t="shared" ref="CQ247:CQ263" si="283">AC247*BC247</f>
        <v>0</v>
      </c>
      <c r="CR247" s="2">
        <f t="shared" ref="CR247:CR252" si="284">(((ET247)*BB247-(EU247)*BS247)+AE247*BS247)</f>
        <v>1132.18</v>
      </c>
      <c r="CS247" s="2">
        <f t="shared" si="268"/>
        <v>73.98</v>
      </c>
      <c r="CT247" s="2">
        <f t="shared" si="269"/>
        <v>118.23</v>
      </c>
      <c r="CU247" s="2">
        <f t="shared" si="270"/>
        <v>0</v>
      </c>
      <c r="CV247" s="2">
        <f t="shared" si="271"/>
        <v>12.29</v>
      </c>
      <c r="CW247" s="2">
        <f t="shared" si="272"/>
        <v>5.48</v>
      </c>
      <c r="CX247" s="2">
        <f t="shared" si="273"/>
        <v>0</v>
      </c>
      <c r="CY247" s="2">
        <f t="shared" si="274"/>
        <v>6.1162000000000001</v>
      </c>
      <c r="CZ247" s="2">
        <f t="shared" si="275"/>
        <v>2.5964999999999998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1003</v>
      </c>
      <c r="DV247" s="2" t="s">
        <v>260</v>
      </c>
      <c r="DW247" s="2" t="s">
        <v>260</v>
      </c>
      <c r="DX247" s="2">
        <v>100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49994164</v>
      </c>
      <c r="EF247" s="2">
        <v>2</v>
      </c>
      <c r="EG247" s="2" t="s">
        <v>262</v>
      </c>
      <c r="EH247" s="2">
        <v>4</v>
      </c>
      <c r="EI247" s="2" t="s">
        <v>263</v>
      </c>
      <c r="EJ247" s="2">
        <v>1</v>
      </c>
      <c r="EK247" s="2">
        <v>4001</v>
      </c>
      <c r="EL247" s="2" t="s">
        <v>263</v>
      </c>
      <c r="EM247" s="2" t="s">
        <v>264</v>
      </c>
      <c r="EN247" s="2"/>
      <c r="EO247" s="2" t="s">
        <v>3</v>
      </c>
      <c r="EP247" s="2"/>
      <c r="EQ247" s="2">
        <v>0</v>
      </c>
      <c r="ER247" s="2">
        <v>1250.4100000000001</v>
      </c>
      <c r="ES247" s="2">
        <v>0</v>
      </c>
      <c r="ET247" s="2">
        <v>1132.18</v>
      </c>
      <c r="EU247" s="2">
        <v>73.98</v>
      </c>
      <c r="EV247" s="2">
        <v>118.23</v>
      </c>
      <c r="EW247" s="2">
        <v>12.29</v>
      </c>
      <c r="EX247" s="2">
        <v>5.48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106</v>
      </c>
      <c r="FY247" s="2">
        <v>45</v>
      </c>
      <c r="FZ247" s="2"/>
      <c r="GA247" s="2" t="s">
        <v>3</v>
      </c>
      <c r="GB247" s="2"/>
      <c r="GC247" s="2"/>
      <c r="GD247" s="2">
        <v>1</v>
      </c>
      <c r="GE247" s="2"/>
      <c r="GF247" s="2">
        <v>2069490537</v>
      </c>
      <c r="GG247" s="2">
        <v>2</v>
      </c>
      <c r="GH247" s="2">
        <v>1</v>
      </c>
      <c r="GI247" s="2">
        <v>-2</v>
      </c>
      <c r="GJ247" s="2">
        <v>0</v>
      </c>
      <c r="GK247" s="2">
        <v>0</v>
      </c>
      <c r="GL247" s="2">
        <f t="shared" si="276"/>
        <v>0</v>
      </c>
      <c r="GM247" s="2">
        <f>ROUND(O247+X247+Y247,2)+GX247</f>
        <v>46.24</v>
      </c>
      <c r="GN247" s="2">
        <f t="shared" si="277"/>
        <v>46.24</v>
      </c>
      <c r="GO247" s="2">
        <f t="shared" si="278"/>
        <v>0</v>
      </c>
      <c r="GP247" s="2">
        <f t="shared" si="279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280"/>
        <v>0</v>
      </c>
      <c r="GW247" s="2">
        <v>1</v>
      </c>
      <c r="GX247" s="2">
        <f t="shared" si="281"/>
        <v>0</v>
      </c>
      <c r="GY247" s="2"/>
      <c r="GZ247" s="2"/>
      <c r="HA247" s="2">
        <v>0</v>
      </c>
      <c r="HB247" s="2">
        <v>0</v>
      </c>
      <c r="HC247" s="2">
        <f t="shared" si="282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265</v>
      </c>
      <c r="HO247" s="2" t="s">
        <v>266</v>
      </c>
      <c r="HP247" s="2" t="s">
        <v>263</v>
      </c>
      <c r="HQ247" s="2" t="s">
        <v>263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C248">
        <f>ROW(SmtRes!A530)</f>
        <v>530</v>
      </c>
      <c r="D248">
        <f>ROW(EtalonRes!A546)</f>
        <v>546</v>
      </c>
      <c r="E248" t="s">
        <v>338</v>
      </c>
      <c r="F248" t="s">
        <v>339</v>
      </c>
      <c r="G248" t="s">
        <v>340</v>
      </c>
      <c r="H248" t="s">
        <v>260</v>
      </c>
      <c r="I248">
        <f>ROUND(3/100,7)</f>
        <v>0.03</v>
      </c>
      <c r="J248">
        <v>0</v>
      </c>
      <c r="K248">
        <f>ROUND(3/100,7)</f>
        <v>0.03</v>
      </c>
      <c r="O248">
        <f t="shared" si="252"/>
        <v>428.59</v>
      </c>
      <c r="P248">
        <f t="shared" si="253"/>
        <v>0</v>
      </c>
      <c r="Q248">
        <f t="shared" si="254"/>
        <v>247.95</v>
      </c>
      <c r="R248">
        <f t="shared" si="255"/>
        <v>113.03</v>
      </c>
      <c r="S248">
        <f t="shared" si="256"/>
        <v>180.64</v>
      </c>
      <c r="T248">
        <f t="shared" si="257"/>
        <v>0</v>
      </c>
      <c r="U248">
        <f t="shared" si="258"/>
        <v>0.36870000000000003</v>
      </c>
      <c r="V248">
        <f t="shared" si="259"/>
        <v>0.16439999999999999</v>
      </c>
      <c r="W248">
        <f t="shared" si="260"/>
        <v>0</v>
      </c>
      <c r="X248">
        <f t="shared" si="261"/>
        <v>311.29000000000002</v>
      </c>
      <c r="Y248">
        <f t="shared" si="262"/>
        <v>132.15</v>
      </c>
      <c r="AA248">
        <v>64992409</v>
      </c>
      <c r="AB248">
        <f t="shared" si="263"/>
        <v>1250.4100000000001</v>
      </c>
      <c r="AC248">
        <f t="shared" si="264"/>
        <v>0</v>
      </c>
      <c r="AD248">
        <f t="shared" si="246"/>
        <v>1132.18</v>
      </c>
      <c r="AE248">
        <f t="shared" si="247"/>
        <v>73.98</v>
      </c>
      <c r="AF248">
        <f t="shared" si="248"/>
        <v>118.23</v>
      </c>
      <c r="AG248">
        <f t="shared" si="265"/>
        <v>0</v>
      </c>
      <c r="AH248">
        <f t="shared" si="249"/>
        <v>12.29</v>
      </c>
      <c r="AI248">
        <f t="shared" si="250"/>
        <v>5.48</v>
      </c>
      <c r="AJ248">
        <f t="shared" si="266"/>
        <v>0</v>
      </c>
      <c r="AK248">
        <v>1250.4100000000001</v>
      </c>
      <c r="AL248">
        <v>0</v>
      </c>
      <c r="AM248">
        <v>1132.18</v>
      </c>
      <c r="AN248">
        <v>73.98</v>
      </c>
      <c r="AO248">
        <v>118.23</v>
      </c>
      <c r="AP248">
        <v>0</v>
      </c>
      <c r="AQ248">
        <v>12.29</v>
      </c>
      <c r="AR248">
        <v>5.48</v>
      </c>
      <c r="AS248">
        <v>0</v>
      </c>
      <c r="AT248">
        <v>106</v>
      </c>
      <c r="AU248">
        <v>45</v>
      </c>
      <c r="AV248">
        <v>1</v>
      </c>
      <c r="AW248">
        <v>1</v>
      </c>
      <c r="AZ248">
        <v>1</v>
      </c>
      <c r="BA248">
        <v>50.93</v>
      </c>
      <c r="BB248">
        <v>7.3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341</v>
      </c>
      <c r="BM248">
        <v>4001</v>
      </c>
      <c r="BN248">
        <v>0</v>
      </c>
      <c r="BO248" t="s">
        <v>339</v>
      </c>
      <c r="BP248">
        <v>1</v>
      </c>
      <c r="BQ248">
        <v>2</v>
      </c>
      <c r="BR248">
        <v>0</v>
      </c>
      <c r="BS248">
        <v>50.93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106</v>
      </c>
      <c r="CA248">
        <v>45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67"/>
        <v>428.59</v>
      </c>
      <c r="CQ248">
        <f t="shared" si="283"/>
        <v>0</v>
      </c>
      <c r="CR248">
        <f t="shared" si="284"/>
        <v>8264.9140000000007</v>
      </c>
      <c r="CS248">
        <f t="shared" si="268"/>
        <v>3767.8014000000003</v>
      </c>
      <c r="CT248">
        <f t="shared" si="269"/>
        <v>6021.4539000000004</v>
      </c>
      <c r="CU248">
        <f t="shared" si="270"/>
        <v>0</v>
      </c>
      <c r="CV248">
        <f t="shared" si="271"/>
        <v>12.29</v>
      </c>
      <c r="CW248">
        <f t="shared" si="272"/>
        <v>5.48</v>
      </c>
      <c r="CX248">
        <f t="shared" si="273"/>
        <v>0</v>
      </c>
      <c r="CY248">
        <f t="shared" si="274"/>
        <v>311.29019999999997</v>
      </c>
      <c r="CZ248">
        <f t="shared" si="275"/>
        <v>132.15149999999997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1003</v>
      </c>
      <c r="DV248" t="s">
        <v>260</v>
      </c>
      <c r="DW248" t="s">
        <v>260</v>
      </c>
      <c r="DX248">
        <v>100</v>
      </c>
      <c r="DZ248" t="s">
        <v>3</v>
      </c>
      <c r="EA248" t="s">
        <v>3</v>
      </c>
      <c r="EB248" t="s">
        <v>3</v>
      </c>
      <c r="EC248" t="s">
        <v>3</v>
      </c>
      <c r="EE248">
        <v>49994164</v>
      </c>
      <c r="EF248">
        <v>2</v>
      </c>
      <c r="EG248" t="s">
        <v>262</v>
      </c>
      <c r="EH248">
        <v>4</v>
      </c>
      <c r="EI248" t="s">
        <v>263</v>
      </c>
      <c r="EJ248">
        <v>1</v>
      </c>
      <c r="EK248">
        <v>4001</v>
      </c>
      <c r="EL248" t="s">
        <v>263</v>
      </c>
      <c r="EM248" t="s">
        <v>264</v>
      </c>
      <c r="EO248" t="s">
        <v>3</v>
      </c>
      <c r="EQ248">
        <v>0</v>
      </c>
      <c r="ER248">
        <v>1250.4100000000001</v>
      </c>
      <c r="ES248">
        <v>0</v>
      </c>
      <c r="ET248">
        <v>1132.18</v>
      </c>
      <c r="EU248">
        <v>73.98</v>
      </c>
      <c r="EV248">
        <v>118.23</v>
      </c>
      <c r="EW248">
        <v>12.29</v>
      </c>
      <c r="EX248">
        <v>5.48</v>
      </c>
      <c r="EY248">
        <v>0</v>
      </c>
      <c r="FQ248">
        <v>0</v>
      </c>
      <c r="FR248">
        <v>0</v>
      </c>
      <c r="FS248">
        <v>0</v>
      </c>
      <c r="FX248">
        <v>106</v>
      </c>
      <c r="FY248">
        <v>45</v>
      </c>
      <c r="GA248" t="s">
        <v>3</v>
      </c>
      <c r="GD248">
        <v>0</v>
      </c>
      <c r="GF248">
        <v>2069490537</v>
      </c>
      <c r="GG248">
        <v>2</v>
      </c>
      <c r="GH248">
        <v>1</v>
      </c>
      <c r="GI248">
        <v>2</v>
      </c>
      <c r="GJ248">
        <v>0</v>
      </c>
      <c r="GK248">
        <f>ROUND(R248*(S12)/100,2)</f>
        <v>180.85</v>
      </c>
      <c r="GL248">
        <f t="shared" si="276"/>
        <v>0</v>
      </c>
      <c r="GM248">
        <f>ROUND(O248+X248+Y248+GK248,2)+GX248</f>
        <v>1052.8800000000001</v>
      </c>
      <c r="GN248">
        <f t="shared" si="277"/>
        <v>1052.8800000000001</v>
      </c>
      <c r="GO248">
        <f t="shared" si="278"/>
        <v>0</v>
      </c>
      <c r="GP248">
        <f t="shared" si="279"/>
        <v>0</v>
      </c>
      <c r="GR248">
        <v>0</v>
      </c>
      <c r="GS248">
        <v>3</v>
      </c>
      <c r="GT248">
        <v>0</v>
      </c>
      <c r="GU248" t="s">
        <v>3</v>
      </c>
      <c r="GV248">
        <f t="shared" si="280"/>
        <v>0</v>
      </c>
      <c r="GW248">
        <v>1</v>
      </c>
      <c r="GX248">
        <f t="shared" si="281"/>
        <v>0</v>
      </c>
      <c r="HA248">
        <v>0</v>
      </c>
      <c r="HB248">
        <v>0</v>
      </c>
      <c r="HC248">
        <f t="shared" si="282"/>
        <v>0</v>
      </c>
      <c r="HE248" t="s">
        <v>3</v>
      </c>
      <c r="HF248" t="s">
        <v>3</v>
      </c>
      <c r="HM248" t="s">
        <v>3</v>
      </c>
      <c r="HN248" t="s">
        <v>265</v>
      </c>
      <c r="HO248" t="s">
        <v>266</v>
      </c>
      <c r="HP248" t="s">
        <v>263</v>
      </c>
      <c r="HQ248" t="s">
        <v>263</v>
      </c>
      <c r="HS248">
        <v>0</v>
      </c>
      <c r="IK248">
        <v>0</v>
      </c>
    </row>
    <row r="249" spans="1:255" x14ac:dyDescent="0.2">
      <c r="A249" s="2">
        <v>18</v>
      </c>
      <c r="B249" s="2">
        <v>1</v>
      </c>
      <c r="C249" s="2">
        <v>521</v>
      </c>
      <c r="D249" s="2"/>
      <c r="E249" s="2" t="s">
        <v>342</v>
      </c>
      <c r="F249" s="2" t="s">
        <v>343</v>
      </c>
      <c r="G249" s="2" t="s">
        <v>344</v>
      </c>
      <c r="H249" s="2" t="s">
        <v>165</v>
      </c>
      <c r="I249" s="2">
        <f>I247*J249</f>
        <v>1</v>
      </c>
      <c r="J249" s="2">
        <v>33.333333333333336</v>
      </c>
      <c r="K249" s="2">
        <v>33.3333333</v>
      </c>
      <c r="L249" s="2"/>
      <c r="M249" s="2"/>
      <c r="N249" s="2"/>
      <c r="O249" s="2">
        <f t="shared" si="252"/>
        <v>17236.580000000002</v>
      </c>
      <c r="P249" s="2">
        <f t="shared" si="253"/>
        <v>17236.580000000002</v>
      </c>
      <c r="Q249" s="2">
        <f t="shared" si="254"/>
        <v>0</v>
      </c>
      <c r="R249" s="2">
        <f t="shared" si="255"/>
        <v>0</v>
      </c>
      <c r="S249" s="2">
        <f t="shared" si="256"/>
        <v>0</v>
      </c>
      <c r="T249" s="2">
        <f t="shared" si="257"/>
        <v>0</v>
      </c>
      <c r="U249" s="2">
        <f t="shared" si="258"/>
        <v>0</v>
      </c>
      <c r="V249" s="2">
        <f t="shared" si="259"/>
        <v>0</v>
      </c>
      <c r="W249" s="2">
        <f t="shared" si="260"/>
        <v>64.92</v>
      </c>
      <c r="X249" s="2">
        <f t="shared" si="261"/>
        <v>0</v>
      </c>
      <c r="Y249" s="2">
        <f t="shared" si="262"/>
        <v>0</v>
      </c>
      <c r="Z249" s="2"/>
      <c r="AA249" s="2">
        <v>64992411</v>
      </c>
      <c r="AB249" s="2">
        <f t="shared" si="263"/>
        <v>17236.580000000002</v>
      </c>
      <c r="AC249" s="2">
        <f t="shared" si="264"/>
        <v>17236.580000000002</v>
      </c>
      <c r="AD249" s="2">
        <f t="shared" si="246"/>
        <v>0</v>
      </c>
      <c r="AE249" s="2">
        <f t="shared" si="247"/>
        <v>0</v>
      </c>
      <c r="AF249" s="2">
        <f t="shared" si="248"/>
        <v>0</v>
      </c>
      <c r="AG249" s="2">
        <f t="shared" si="265"/>
        <v>0</v>
      </c>
      <c r="AH249" s="2">
        <f t="shared" si="249"/>
        <v>0</v>
      </c>
      <c r="AI249" s="2">
        <f t="shared" si="250"/>
        <v>0</v>
      </c>
      <c r="AJ249" s="2">
        <f t="shared" si="266"/>
        <v>64.92</v>
      </c>
      <c r="AK249" s="2">
        <v>17236.580000000002</v>
      </c>
      <c r="AL249" s="2">
        <v>17236.580000000002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64.92</v>
      </c>
      <c r="AT249" s="2">
        <v>106</v>
      </c>
      <c r="AU249" s="2">
        <v>45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345</v>
      </c>
      <c r="BK249" s="2"/>
      <c r="BL249" s="2"/>
      <c r="BM249" s="2">
        <v>4001</v>
      </c>
      <c r="BN249" s="2">
        <v>0</v>
      </c>
      <c r="BO249" s="2" t="s">
        <v>3</v>
      </c>
      <c r="BP249" s="2">
        <v>0</v>
      </c>
      <c r="BQ249" s="2">
        <v>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106</v>
      </c>
      <c r="CA249" s="2">
        <v>45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267"/>
        <v>17236.580000000002</v>
      </c>
      <c r="CQ249" s="2">
        <f t="shared" si="283"/>
        <v>17236.580000000002</v>
      </c>
      <c r="CR249" s="2">
        <f t="shared" si="284"/>
        <v>0</v>
      </c>
      <c r="CS249" s="2">
        <f t="shared" si="268"/>
        <v>0</v>
      </c>
      <c r="CT249" s="2">
        <f t="shared" si="269"/>
        <v>0</v>
      </c>
      <c r="CU249" s="2">
        <f t="shared" si="270"/>
        <v>0</v>
      </c>
      <c r="CV249" s="2">
        <f t="shared" si="271"/>
        <v>0</v>
      </c>
      <c r="CW249" s="2">
        <f t="shared" si="272"/>
        <v>0</v>
      </c>
      <c r="CX249" s="2">
        <f t="shared" si="273"/>
        <v>64.92</v>
      </c>
      <c r="CY249" s="2">
        <f t="shared" si="274"/>
        <v>0</v>
      </c>
      <c r="CZ249" s="2">
        <f t="shared" si="275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1010</v>
      </c>
      <c r="DV249" s="2" t="s">
        <v>165</v>
      </c>
      <c r="DW249" s="2" t="s">
        <v>165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49994164</v>
      </c>
      <c r="EF249" s="2">
        <v>2</v>
      </c>
      <c r="EG249" s="2" t="s">
        <v>262</v>
      </c>
      <c r="EH249" s="2">
        <v>4</v>
      </c>
      <c r="EI249" s="2" t="s">
        <v>263</v>
      </c>
      <c r="EJ249" s="2">
        <v>1</v>
      </c>
      <c r="EK249" s="2">
        <v>4001</v>
      </c>
      <c r="EL249" s="2" t="s">
        <v>263</v>
      </c>
      <c r="EM249" s="2" t="s">
        <v>264</v>
      </c>
      <c r="EN249" s="2"/>
      <c r="EO249" s="2" t="s">
        <v>3</v>
      </c>
      <c r="EP249" s="2"/>
      <c r="EQ249" s="2">
        <v>0</v>
      </c>
      <c r="ER249" s="2">
        <v>17236.580000000002</v>
      </c>
      <c r="ES249" s="2">
        <v>17236.580000000002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106</v>
      </c>
      <c r="FY249" s="2">
        <v>45</v>
      </c>
      <c r="FZ249" s="2"/>
      <c r="GA249" s="2" t="s">
        <v>3</v>
      </c>
      <c r="GB249" s="2"/>
      <c r="GC249" s="2"/>
      <c r="GD249" s="2">
        <v>1</v>
      </c>
      <c r="GE249" s="2"/>
      <c r="GF249" s="2">
        <v>-1414643322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 t="shared" si="276"/>
        <v>0</v>
      </c>
      <c r="GM249" s="2">
        <f>ROUND(O249+X249+Y249,2)+GX249</f>
        <v>17236.580000000002</v>
      </c>
      <c r="GN249" s="2">
        <f t="shared" si="277"/>
        <v>17236.580000000002</v>
      </c>
      <c r="GO249" s="2">
        <f t="shared" si="278"/>
        <v>0</v>
      </c>
      <c r="GP249" s="2">
        <f t="shared" si="279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280"/>
        <v>0</v>
      </c>
      <c r="GW249" s="2">
        <v>1</v>
      </c>
      <c r="GX249" s="2">
        <f t="shared" si="281"/>
        <v>0</v>
      </c>
      <c r="GY249" s="2"/>
      <c r="GZ249" s="2"/>
      <c r="HA249" s="2">
        <v>0</v>
      </c>
      <c r="HB249" s="2">
        <v>0</v>
      </c>
      <c r="HC249" s="2">
        <f t="shared" si="282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265</v>
      </c>
      <c r="HO249" s="2" t="s">
        <v>266</v>
      </c>
      <c r="HP249" s="2" t="s">
        <v>263</v>
      </c>
      <c r="HQ249" s="2" t="s">
        <v>263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529</v>
      </c>
      <c r="E250" t="s">
        <v>342</v>
      </c>
      <c r="F250" t="s">
        <v>343</v>
      </c>
      <c r="G250" t="s">
        <v>344</v>
      </c>
      <c r="H250" t="s">
        <v>165</v>
      </c>
      <c r="I250">
        <f>I248*J250</f>
        <v>1</v>
      </c>
      <c r="J250">
        <v>33.333333333333336</v>
      </c>
      <c r="K250">
        <v>33.3333333</v>
      </c>
      <c r="O250">
        <f t="shared" si="252"/>
        <v>166505.35999999999</v>
      </c>
      <c r="P250">
        <f t="shared" si="253"/>
        <v>166505.35999999999</v>
      </c>
      <c r="Q250">
        <f t="shared" si="254"/>
        <v>0</v>
      </c>
      <c r="R250">
        <f t="shared" si="255"/>
        <v>0</v>
      </c>
      <c r="S250">
        <f t="shared" si="256"/>
        <v>0</v>
      </c>
      <c r="T250">
        <f t="shared" si="257"/>
        <v>0</v>
      </c>
      <c r="U250">
        <f t="shared" si="258"/>
        <v>0</v>
      </c>
      <c r="V250">
        <f t="shared" si="259"/>
        <v>0</v>
      </c>
      <c r="W250">
        <f t="shared" si="260"/>
        <v>64.92</v>
      </c>
      <c r="X250">
        <f t="shared" si="261"/>
        <v>0</v>
      </c>
      <c r="Y250">
        <f t="shared" si="262"/>
        <v>0</v>
      </c>
      <c r="AA250">
        <v>64992409</v>
      </c>
      <c r="AB250">
        <f t="shared" si="263"/>
        <v>17236.580000000002</v>
      </c>
      <c r="AC250">
        <f t="shared" si="264"/>
        <v>17236.580000000002</v>
      </c>
      <c r="AD250">
        <f t="shared" si="246"/>
        <v>0</v>
      </c>
      <c r="AE250">
        <f t="shared" si="247"/>
        <v>0</v>
      </c>
      <c r="AF250">
        <f t="shared" si="248"/>
        <v>0</v>
      </c>
      <c r="AG250">
        <f t="shared" si="265"/>
        <v>0</v>
      </c>
      <c r="AH250">
        <f t="shared" si="249"/>
        <v>0</v>
      </c>
      <c r="AI250">
        <f t="shared" si="250"/>
        <v>0</v>
      </c>
      <c r="AJ250">
        <f t="shared" si="266"/>
        <v>64.92</v>
      </c>
      <c r="AK250">
        <v>17236.580000000002</v>
      </c>
      <c r="AL250">
        <v>17236.580000000002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64.92</v>
      </c>
      <c r="AT250">
        <v>106</v>
      </c>
      <c r="AU250">
        <v>45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9.66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345</v>
      </c>
      <c r="BM250">
        <v>4001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106</v>
      </c>
      <c r="CA250">
        <v>45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67"/>
        <v>166505.35999999999</v>
      </c>
      <c r="CQ250">
        <f t="shared" si="283"/>
        <v>166505.36280000003</v>
      </c>
      <c r="CR250">
        <f t="shared" si="284"/>
        <v>0</v>
      </c>
      <c r="CS250">
        <f t="shared" si="268"/>
        <v>0</v>
      </c>
      <c r="CT250">
        <f t="shared" si="269"/>
        <v>0</v>
      </c>
      <c r="CU250">
        <f t="shared" si="270"/>
        <v>0</v>
      </c>
      <c r="CV250">
        <f t="shared" si="271"/>
        <v>0</v>
      </c>
      <c r="CW250">
        <f t="shared" si="272"/>
        <v>0</v>
      </c>
      <c r="CX250">
        <f t="shared" si="273"/>
        <v>64.92</v>
      </c>
      <c r="CY250">
        <f t="shared" si="274"/>
        <v>0</v>
      </c>
      <c r="CZ250">
        <f t="shared" si="275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1010</v>
      </c>
      <c r="DV250" t="s">
        <v>165</v>
      </c>
      <c r="DW250" t="s">
        <v>165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49994164</v>
      </c>
      <c r="EF250">
        <v>2</v>
      </c>
      <c r="EG250" t="s">
        <v>262</v>
      </c>
      <c r="EH250">
        <v>4</v>
      </c>
      <c r="EI250" t="s">
        <v>263</v>
      </c>
      <c r="EJ250">
        <v>1</v>
      </c>
      <c r="EK250">
        <v>4001</v>
      </c>
      <c r="EL250" t="s">
        <v>263</v>
      </c>
      <c r="EM250" t="s">
        <v>264</v>
      </c>
      <c r="EO250" t="s">
        <v>3</v>
      </c>
      <c r="EQ250">
        <v>0</v>
      </c>
      <c r="ER250">
        <v>17236.580000000002</v>
      </c>
      <c r="ES250">
        <v>17236.580000000002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106</v>
      </c>
      <c r="FY250">
        <v>45</v>
      </c>
      <c r="GA250" t="s">
        <v>3</v>
      </c>
      <c r="GD250">
        <v>0</v>
      </c>
      <c r="GF250">
        <v>-1414643322</v>
      </c>
      <c r="GG250">
        <v>2</v>
      </c>
      <c r="GH250">
        <v>1</v>
      </c>
      <c r="GI250">
        <v>5</v>
      </c>
      <c r="GJ250">
        <v>0</v>
      </c>
      <c r="GK250">
        <f>ROUND(R250*(S12)/100,2)</f>
        <v>0</v>
      </c>
      <c r="GL250">
        <f t="shared" si="276"/>
        <v>0</v>
      </c>
      <c r="GM250">
        <f>ROUND(O250+X250+Y250+GK250,2)+GX250</f>
        <v>166505.35999999999</v>
      </c>
      <c r="GN250">
        <f t="shared" si="277"/>
        <v>166505.35999999999</v>
      </c>
      <c r="GO250">
        <f t="shared" si="278"/>
        <v>0</v>
      </c>
      <c r="GP250">
        <f t="shared" si="279"/>
        <v>0</v>
      </c>
      <c r="GR250">
        <v>0</v>
      </c>
      <c r="GS250">
        <v>3</v>
      </c>
      <c r="GT250">
        <v>0</v>
      </c>
      <c r="GU250" t="s">
        <v>3</v>
      </c>
      <c r="GV250">
        <f t="shared" si="280"/>
        <v>0</v>
      </c>
      <c r="GW250">
        <v>1</v>
      </c>
      <c r="GX250">
        <f t="shared" si="281"/>
        <v>0</v>
      </c>
      <c r="HA250">
        <v>0</v>
      </c>
      <c r="HB250">
        <v>0</v>
      </c>
      <c r="HC250">
        <f t="shared" si="282"/>
        <v>0</v>
      </c>
      <c r="HE250" t="s">
        <v>3</v>
      </c>
      <c r="HF250" t="s">
        <v>3</v>
      </c>
      <c r="HM250" t="s">
        <v>3</v>
      </c>
      <c r="HN250" t="s">
        <v>265</v>
      </c>
      <c r="HO250" t="s">
        <v>266</v>
      </c>
      <c r="HP250" t="s">
        <v>263</v>
      </c>
      <c r="HQ250" t="s">
        <v>263</v>
      </c>
      <c r="HS250">
        <v>0</v>
      </c>
      <c r="IK250">
        <v>0</v>
      </c>
    </row>
    <row r="251" spans="1:255" x14ac:dyDescent="0.2">
      <c r="A251" s="2">
        <v>18</v>
      </c>
      <c r="B251" s="2">
        <v>1</v>
      </c>
      <c r="C251" s="2">
        <v>522</v>
      </c>
      <c r="D251" s="2"/>
      <c r="E251" s="2" t="s">
        <v>346</v>
      </c>
      <c r="F251" s="2" t="s">
        <v>347</v>
      </c>
      <c r="G251" s="2" t="s">
        <v>348</v>
      </c>
      <c r="H251" s="2" t="s">
        <v>165</v>
      </c>
      <c r="I251" s="2">
        <f>I247*J251</f>
        <v>1</v>
      </c>
      <c r="J251" s="2">
        <v>33.333333333333336</v>
      </c>
      <c r="K251" s="2">
        <v>33.3333333</v>
      </c>
      <c r="L251" s="2"/>
      <c r="M251" s="2"/>
      <c r="N251" s="2"/>
      <c r="O251" s="2">
        <f t="shared" si="252"/>
        <v>0</v>
      </c>
      <c r="P251" s="2">
        <f t="shared" si="253"/>
        <v>0</v>
      </c>
      <c r="Q251" s="2">
        <f t="shared" si="254"/>
        <v>0</v>
      </c>
      <c r="R251" s="2">
        <f t="shared" si="255"/>
        <v>0</v>
      </c>
      <c r="S251" s="2">
        <f t="shared" si="256"/>
        <v>0</v>
      </c>
      <c r="T251" s="2">
        <f t="shared" si="257"/>
        <v>0</v>
      </c>
      <c r="U251" s="2">
        <f t="shared" si="258"/>
        <v>0</v>
      </c>
      <c r="V251" s="2">
        <f t="shared" si="259"/>
        <v>0</v>
      </c>
      <c r="W251" s="2">
        <f t="shared" si="260"/>
        <v>0</v>
      </c>
      <c r="X251" s="2">
        <f t="shared" si="261"/>
        <v>0</v>
      </c>
      <c r="Y251" s="2">
        <f t="shared" si="262"/>
        <v>0</v>
      </c>
      <c r="Z251" s="2"/>
      <c r="AA251" s="2">
        <v>64992411</v>
      </c>
      <c r="AB251" s="2">
        <f t="shared" si="263"/>
        <v>0</v>
      </c>
      <c r="AC251" s="2">
        <f t="shared" si="264"/>
        <v>0</v>
      </c>
      <c r="AD251" s="2">
        <f t="shared" si="246"/>
        <v>0</v>
      </c>
      <c r="AE251" s="2">
        <f t="shared" si="247"/>
        <v>0</v>
      </c>
      <c r="AF251" s="2">
        <f t="shared" si="248"/>
        <v>0</v>
      </c>
      <c r="AG251" s="2">
        <f t="shared" si="265"/>
        <v>0</v>
      </c>
      <c r="AH251" s="2">
        <f t="shared" si="249"/>
        <v>0</v>
      </c>
      <c r="AI251" s="2">
        <f t="shared" si="250"/>
        <v>0</v>
      </c>
      <c r="AJ251" s="2">
        <f t="shared" si="266"/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106</v>
      </c>
      <c r="AU251" s="2">
        <v>45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349</v>
      </c>
      <c r="BK251" s="2"/>
      <c r="BL251" s="2"/>
      <c r="BM251" s="2">
        <v>4001</v>
      </c>
      <c r="BN251" s="2">
        <v>0</v>
      </c>
      <c r="BO251" s="2" t="s">
        <v>3</v>
      </c>
      <c r="BP251" s="2">
        <v>0</v>
      </c>
      <c r="BQ251" s="2">
        <v>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106</v>
      </c>
      <c r="CA251" s="2">
        <v>45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267"/>
        <v>0</v>
      </c>
      <c r="CQ251" s="2">
        <f t="shared" si="283"/>
        <v>0</v>
      </c>
      <c r="CR251" s="2">
        <f t="shared" si="284"/>
        <v>0</v>
      </c>
      <c r="CS251" s="2">
        <f t="shared" si="268"/>
        <v>0</v>
      </c>
      <c r="CT251" s="2">
        <f t="shared" si="269"/>
        <v>0</v>
      </c>
      <c r="CU251" s="2">
        <f t="shared" si="270"/>
        <v>0</v>
      </c>
      <c r="CV251" s="2">
        <f t="shared" si="271"/>
        <v>0</v>
      </c>
      <c r="CW251" s="2">
        <f t="shared" si="272"/>
        <v>0</v>
      </c>
      <c r="CX251" s="2">
        <f t="shared" si="273"/>
        <v>0</v>
      </c>
      <c r="CY251" s="2">
        <f t="shared" si="274"/>
        <v>0</v>
      </c>
      <c r="CZ251" s="2">
        <f t="shared" si="275"/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1010</v>
      </c>
      <c r="DV251" s="2" t="s">
        <v>165</v>
      </c>
      <c r="DW251" s="2" t="s">
        <v>165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49994164</v>
      </c>
      <c r="EF251" s="2">
        <v>2</v>
      </c>
      <c r="EG251" s="2" t="s">
        <v>262</v>
      </c>
      <c r="EH251" s="2">
        <v>4</v>
      </c>
      <c r="EI251" s="2" t="s">
        <v>263</v>
      </c>
      <c r="EJ251" s="2">
        <v>1</v>
      </c>
      <c r="EK251" s="2">
        <v>4001</v>
      </c>
      <c r="EL251" s="2" t="s">
        <v>263</v>
      </c>
      <c r="EM251" s="2" t="s">
        <v>264</v>
      </c>
      <c r="EN251" s="2"/>
      <c r="EO251" s="2" t="s">
        <v>3</v>
      </c>
      <c r="EP251" s="2"/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106</v>
      </c>
      <c r="FY251" s="2">
        <v>45</v>
      </c>
      <c r="FZ251" s="2"/>
      <c r="GA251" s="2" t="s">
        <v>3</v>
      </c>
      <c r="GB251" s="2"/>
      <c r="GC251" s="2"/>
      <c r="GD251" s="2">
        <v>1</v>
      </c>
      <c r="GE251" s="2"/>
      <c r="GF251" s="2">
        <v>1317474735</v>
      </c>
      <c r="GG251" s="2">
        <v>2</v>
      </c>
      <c r="GH251" s="2">
        <v>1</v>
      </c>
      <c r="GI251" s="2">
        <v>-2</v>
      </c>
      <c r="GJ251" s="2">
        <v>0</v>
      </c>
      <c r="GK251" s="2">
        <v>0</v>
      </c>
      <c r="GL251" s="2">
        <f t="shared" si="276"/>
        <v>0</v>
      </c>
      <c r="GM251" s="2">
        <f>ROUND(O251+X251+Y251,2)+GX251</f>
        <v>0</v>
      </c>
      <c r="GN251" s="2">
        <f t="shared" si="277"/>
        <v>0</v>
      </c>
      <c r="GO251" s="2">
        <f t="shared" si="278"/>
        <v>0</v>
      </c>
      <c r="GP251" s="2">
        <f t="shared" si="279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280"/>
        <v>0</v>
      </c>
      <c r="GW251" s="2">
        <v>1</v>
      </c>
      <c r="GX251" s="2">
        <f t="shared" si="281"/>
        <v>0</v>
      </c>
      <c r="GY251" s="2"/>
      <c r="GZ251" s="2"/>
      <c r="HA251" s="2">
        <v>0</v>
      </c>
      <c r="HB251" s="2">
        <v>0</v>
      </c>
      <c r="HC251" s="2">
        <f t="shared" si="282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265</v>
      </c>
      <c r="HO251" s="2" t="s">
        <v>266</v>
      </c>
      <c r="HP251" s="2" t="s">
        <v>263</v>
      </c>
      <c r="HQ251" s="2" t="s">
        <v>263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18</v>
      </c>
      <c r="B252">
        <v>1</v>
      </c>
      <c r="C252">
        <v>530</v>
      </c>
      <c r="E252" t="s">
        <v>346</v>
      </c>
      <c r="F252" t="s">
        <v>347</v>
      </c>
      <c r="G252" t="s">
        <v>348</v>
      </c>
      <c r="H252" t="s">
        <v>165</v>
      </c>
      <c r="I252">
        <f>I248*J252</f>
        <v>1</v>
      </c>
      <c r="J252">
        <v>33.333333333333336</v>
      </c>
      <c r="K252">
        <v>33.3333333</v>
      </c>
      <c r="O252">
        <f t="shared" si="252"/>
        <v>0</v>
      </c>
      <c r="P252">
        <f t="shared" si="253"/>
        <v>0</v>
      </c>
      <c r="Q252">
        <f t="shared" si="254"/>
        <v>0</v>
      </c>
      <c r="R252">
        <f t="shared" si="255"/>
        <v>0</v>
      </c>
      <c r="S252">
        <f t="shared" si="256"/>
        <v>0</v>
      </c>
      <c r="T252">
        <f t="shared" si="257"/>
        <v>0</v>
      </c>
      <c r="U252">
        <f t="shared" si="258"/>
        <v>0</v>
      </c>
      <c r="V252">
        <f t="shared" si="259"/>
        <v>0</v>
      </c>
      <c r="W252">
        <f t="shared" si="260"/>
        <v>0</v>
      </c>
      <c r="X252">
        <f t="shared" si="261"/>
        <v>0</v>
      </c>
      <c r="Y252">
        <f t="shared" si="262"/>
        <v>0</v>
      </c>
      <c r="AA252">
        <v>64992409</v>
      </c>
      <c r="AB252">
        <f t="shared" si="263"/>
        <v>0</v>
      </c>
      <c r="AC252">
        <f t="shared" si="264"/>
        <v>0</v>
      </c>
      <c r="AD252">
        <f t="shared" si="246"/>
        <v>0</v>
      </c>
      <c r="AE252">
        <f t="shared" si="247"/>
        <v>0</v>
      </c>
      <c r="AF252">
        <f t="shared" si="248"/>
        <v>0</v>
      </c>
      <c r="AG252">
        <f t="shared" si="265"/>
        <v>0</v>
      </c>
      <c r="AH252">
        <f t="shared" si="249"/>
        <v>0</v>
      </c>
      <c r="AI252">
        <f t="shared" si="250"/>
        <v>0</v>
      </c>
      <c r="AJ252">
        <f t="shared" si="266"/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106</v>
      </c>
      <c r="AU252">
        <v>45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9.66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349</v>
      </c>
      <c r="BM252">
        <v>4001</v>
      </c>
      <c r="BN252">
        <v>0</v>
      </c>
      <c r="BO252" t="s">
        <v>3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106</v>
      </c>
      <c r="CA252">
        <v>45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67"/>
        <v>0</v>
      </c>
      <c r="CQ252">
        <f t="shared" si="283"/>
        <v>0</v>
      </c>
      <c r="CR252">
        <f t="shared" si="284"/>
        <v>0</v>
      </c>
      <c r="CS252">
        <f t="shared" si="268"/>
        <v>0</v>
      </c>
      <c r="CT252">
        <f t="shared" si="269"/>
        <v>0</v>
      </c>
      <c r="CU252">
        <f t="shared" si="270"/>
        <v>0</v>
      </c>
      <c r="CV252">
        <f t="shared" si="271"/>
        <v>0</v>
      </c>
      <c r="CW252">
        <f t="shared" si="272"/>
        <v>0</v>
      </c>
      <c r="CX252">
        <f t="shared" si="273"/>
        <v>0</v>
      </c>
      <c r="CY252">
        <f t="shared" si="274"/>
        <v>0</v>
      </c>
      <c r="CZ252">
        <f t="shared" si="275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1010</v>
      </c>
      <c r="DV252" t="s">
        <v>165</v>
      </c>
      <c r="DW252" t="s">
        <v>165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49994164</v>
      </c>
      <c r="EF252">
        <v>2</v>
      </c>
      <c r="EG252" t="s">
        <v>262</v>
      </c>
      <c r="EH252">
        <v>4</v>
      </c>
      <c r="EI252" t="s">
        <v>263</v>
      </c>
      <c r="EJ252">
        <v>1</v>
      </c>
      <c r="EK252">
        <v>4001</v>
      </c>
      <c r="EL252" t="s">
        <v>263</v>
      </c>
      <c r="EM252" t="s">
        <v>264</v>
      </c>
      <c r="EO252" t="s">
        <v>3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v>0</v>
      </c>
      <c r="FS252">
        <v>0</v>
      </c>
      <c r="FX252">
        <v>106</v>
      </c>
      <c r="FY252">
        <v>45</v>
      </c>
      <c r="GA252" t="s">
        <v>3</v>
      </c>
      <c r="GD252">
        <v>0</v>
      </c>
      <c r="GF252">
        <v>1317474735</v>
      </c>
      <c r="GG252">
        <v>2</v>
      </c>
      <c r="GH252">
        <v>1</v>
      </c>
      <c r="GI252">
        <v>5</v>
      </c>
      <c r="GJ252">
        <v>0</v>
      </c>
      <c r="GK252">
        <f>ROUND(R252*(S12)/100,2)</f>
        <v>0</v>
      </c>
      <c r="GL252">
        <f t="shared" si="276"/>
        <v>0</v>
      </c>
      <c r="GM252">
        <f>ROUND(O252+X252+Y252+GK252,2)+GX252</f>
        <v>0</v>
      </c>
      <c r="GN252">
        <f t="shared" si="277"/>
        <v>0</v>
      </c>
      <c r="GO252">
        <f t="shared" si="278"/>
        <v>0</v>
      </c>
      <c r="GP252">
        <f t="shared" si="279"/>
        <v>0</v>
      </c>
      <c r="GR252">
        <v>0</v>
      </c>
      <c r="GS252">
        <v>3</v>
      </c>
      <c r="GT252">
        <v>0</v>
      </c>
      <c r="GU252" t="s">
        <v>3</v>
      </c>
      <c r="GV252">
        <f t="shared" si="280"/>
        <v>0</v>
      </c>
      <c r="GW252">
        <v>1</v>
      </c>
      <c r="GX252">
        <f t="shared" si="281"/>
        <v>0</v>
      </c>
      <c r="HA252">
        <v>0</v>
      </c>
      <c r="HB252">
        <v>0</v>
      </c>
      <c r="HC252">
        <f t="shared" si="282"/>
        <v>0</v>
      </c>
      <c r="HE252" t="s">
        <v>3</v>
      </c>
      <c r="HF252" t="s">
        <v>3</v>
      </c>
      <c r="HM252" t="s">
        <v>3</v>
      </c>
      <c r="HN252" t="s">
        <v>265</v>
      </c>
      <c r="HO252" t="s">
        <v>266</v>
      </c>
      <c r="HP252" t="s">
        <v>263</v>
      </c>
      <c r="HQ252" t="s">
        <v>263</v>
      </c>
      <c r="HS252">
        <v>0</v>
      </c>
      <c r="IK252">
        <v>0</v>
      </c>
    </row>
    <row r="253" spans="1:255" x14ac:dyDescent="0.2">
      <c r="A253" s="2">
        <v>17</v>
      </c>
      <c r="B253" s="2">
        <v>1</v>
      </c>
      <c r="C253" s="2">
        <f>ROW(SmtRes!A540)</f>
        <v>540</v>
      </c>
      <c r="D253" s="2">
        <f>ROW(EtalonRes!A558)</f>
        <v>558</v>
      </c>
      <c r="E253" s="2" t="s">
        <v>3</v>
      </c>
      <c r="F253" s="2" t="s">
        <v>350</v>
      </c>
      <c r="G253" s="2" t="s">
        <v>351</v>
      </c>
      <c r="H253" s="2" t="s">
        <v>352</v>
      </c>
      <c r="I253" s="2">
        <v>3</v>
      </c>
      <c r="J253" s="2">
        <v>0</v>
      </c>
      <c r="K253" s="2">
        <v>3</v>
      </c>
      <c r="L253" s="2"/>
      <c r="M253" s="2"/>
      <c r="N253" s="2"/>
      <c r="O253" s="2">
        <f t="shared" si="252"/>
        <v>3770.68</v>
      </c>
      <c r="P253" s="2">
        <f t="shared" si="253"/>
        <v>37.26</v>
      </c>
      <c r="Q253" s="2">
        <f t="shared" si="254"/>
        <v>3372.94</v>
      </c>
      <c r="R253" s="2">
        <f t="shared" si="255"/>
        <v>318.63</v>
      </c>
      <c r="S253" s="2">
        <f t="shared" si="256"/>
        <v>360.48</v>
      </c>
      <c r="T253" s="2">
        <f t="shared" si="257"/>
        <v>0</v>
      </c>
      <c r="U253" s="2">
        <f t="shared" si="258"/>
        <v>33.408000000000001</v>
      </c>
      <c r="V253" s="2">
        <f t="shared" si="259"/>
        <v>27.9</v>
      </c>
      <c r="W253" s="2">
        <f t="shared" si="260"/>
        <v>0</v>
      </c>
      <c r="X253" s="2">
        <f t="shared" si="261"/>
        <v>794.56</v>
      </c>
      <c r="Y253" s="2">
        <f t="shared" si="262"/>
        <v>475.38</v>
      </c>
      <c r="Z253" s="2"/>
      <c r="AA253" s="2">
        <v>-1</v>
      </c>
      <c r="AB253" s="2">
        <f t="shared" si="263"/>
        <v>1256.8900000000001</v>
      </c>
      <c r="AC253" s="2">
        <f t="shared" si="264"/>
        <v>12.42</v>
      </c>
      <c r="AD253" s="2">
        <f>ROUND(((((ET253*ROUND(1.2,7)))-((EU253*ROUND(1.2,7))))+AE253),2)</f>
        <v>1124.31</v>
      </c>
      <c r="AE253" s="2">
        <f>ROUND(((EU253*ROUND(1.2,7))),2)</f>
        <v>106.21</v>
      </c>
      <c r="AF253" s="2">
        <f>ROUND(((EV253*ROUND(1.2,7))),2)</f>
        <v>120.16</v>
      </c>
      <c r="AG253" s="2">
        <f t="shared" si="265"/>
        <v>0</v>
      </c>
      <c r="AH253" s="2">
        <f>((EW253*ROUND(1.2,7)))</f>
        <v>11.135999999999999</v>
      </c>
      <c r="AI253" s="2">
        <f>((EX253*ROUND(1.2,7)))</f>
        <v>9.2999999999999989</v>
      </c>
      <c r="AJ253" s="2">
        <f t="shared" si="266"/>
        <v>0</v>
      </c>
      <c r="AK253" s="2">
        <v>1049.48</v>
      </c>
      <c r="AL253" s="2">
        <v>12.42</v>
      </c>
      <c r="AM253" s="2">
        <v>936.93</v>
      </c>
      <c r="AN253" s="2">
        <v>88.51</v>
      </c>
      <c r="AO253" s="2">
        <v>100.13</v>
      </c>
      <c r="AP253" s="2">
        <v>0</v>
      </c>
      <c r="AQ253" s="2">
        <v>9.2799999999999994</v>
      </c>
      <c r="AR253" s="2">
        <v>7.75</v>
      </c>
      <c r="AS253" s="2">
        <v>0</v>
      </c>
      <c r="AT253" s="2">
        <v>117</v>
      </c>
      <c r="AU253" s="2">
        <v>70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0</v>
      </c>
      <c r="BI253" s="2">
        <v>1</v>
      </c>
      <c r="BJ253" s="2" t="s">
        <v>353</v>
      </c>
      <c r="BK253" s="2"/>
      <c r="BL253" s="2"/>
      <c r="BM253" s="2">
        <v>5001</v>
      </c>
      <c r="BN253" s="2">
        <v>0</v>
      </c>
      <c r="BO253" s="2" t="s">
        <v>3</v>
      </c>
      <c r="BP253" s="2">
        <v>0</v>
      </c>
      <c r="BQ253" s="2">
        <v>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117</v>
      </c>
      <c r="CA253" s="2">
        <v>70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1018</v>
      </c>
      <c r="CO253" s="2">
        <v>0</v>
      </c>
      <c r="CP253" s="2">
        <f t="shared" si="267"/>
        <v>3770.6800000000003</v>
      </c>
      <c r="CQ253" s="2">
        <f t="shared" si="283"/>
        <v>12.42</v>
      </c>
      <c r="CR253" s="2">
        <f>((((ET253*ROUND(1.2,7)))*BB253-((EU253*ROUND(1.2,7)))*BS253)+AE253*BS253)</f>
        <v>1124.3139999999999</v>
      </c>
      <c r="CS253" s="2">
        <f t="shared" si="268"/>
        <v>106.21</v>
      </c>
      <c r="CT253" s="2">
        <f t="shared" si="269"/>
        <v>120.16</v>
      </c>
      <c r="CU253" s="2">
        <f t="shared" si="270"/>
        <v>0</v>
      </c>
      <c r="CV253" s="2">
        <f t="shared" si="271"/>
        <v>11.135999999999999</v>
      </c>
      <c r="CW253" s="2">
        <f t="shared" si="272"/>
        <v>9.2999999999999989</v>
      </c>
      <c r="CX253" s="2">
        <f t="shared" si="273"/>
        <v>0</v>
      </c>
      <c r="CY253" s="2">
        <f t="shared" si="274"/>
        <v>794.55869999999993</v>
      </c>
      <c r="CZ253" s="2">
        <f t="shared" si="275"/>
        <v>475.37700000000007</v>
      </c>
      <c r="DA253" s="2"/>
      <c r="DB253" s="2">
        <v>27</v>
      </c>
      <c r="DC253" s="2" t="s">
        <v>3</v>
      </c>
      <c r="DD253" s="2" t="s">
        <v>3</v>
      </c>
      <c r="DE253" s="2" t="s">
        <v>45</v>
      </c>
      <c r="DF253" s="2" t="s">
        <v>45</v>
      </c>
      <c r="DG253" s="2" t="s">
        <v>45</v>
      </c>
      <c r="DH253" s="2" t="s">
        <v>3</v>
      </c>
      <c r="DI253" s="2" t="s">
        <v>45</v>
      </c>
      <c r="DJ253" s="2" t="s">
        <v>45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352</v>
      </c>
      <c r="DW253" s="2" t="s">
        <v>352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49994166</v>
      </c>
      <c r="EF253" s="2">
        <v>2</v>
      </c>
      <c r="EG253" s="2" t="s">
        <v>262</v>
      </c>
      <c r="EH253" s="2">
        <v>5</v>
      </c>
      <c r="EI253" s="2" t="s">
        <v>354</v>
      </c>
      <c r="EJ253" s="2">
        <v>1</v>
      </c>
      <c r="EK253" s="2">
        <v>5001</v>
      </c>
      <c r="EL253" s="2" t="s">
        <v>355</v>
      </c>
      <c r="EM253" s="2" t="s">
        <v>356</v>
      </c>
      <c r="EN253" s="2"/>
      <c r="EO253" s="2" t="s">
        <v>84</v>
      </c>
      <c r="EP253" s="2"/>
      <c r="EQ253" s="2">
        <v>132096</v>
      </c>
      <c r="ER253" s="2">
        <v>1049.48</v>
      </c>
      <c r="ES253" s="2">
        <v>12.42</v>
      </c>
      <c r="ET253" s="2">
        <v>936.93</v>
      </c>
      <c r="EU253" s="2">
        <v>88.51</v>
      </c>
      <c r="EV253" s="2">
        <v>100.13</v>
      </c>
      <c r="EW253" s="2">
        <v>9.2799999999999994</v>
      </c>
      <c r="EX253" s="2">
        <v>7.75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117</v>
      </c>
      <c r="FY253" s="2">
        <v>70</v>
      </c>
      <c r="FZ253" s="2"/>
      <c r="GA253" s="2" t="s">
        <v>3</v>
      </c>
      <c r="GB253" s="2"/>
      <c r="GC253" s="2"/>
      <c r="GD253" s="2">
        <v>1</v>
      </c>
      <c r="GE253" s="2"/>
      <c r="GF253" s="2">
        <v>-2011840840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276"/>
        <v>0</v>
      </c>
      <c r="GM253" s="2">
        <f>ROUND(O253+X253+Y253,2)+GX253</f>
        <v>5040.62</v>
      </c>
      <c r="GN253" s="2">
        <f t="shared" si="277"/>
        <v>5040.62</v>
      </c>
      <c r="GO253" s="2">
        <f t="shared" si="278"/>
        <v>0</v>
      </c>
      <c r="GP253" s="2">
        <f t="shared" si="279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80"/>
        <v>0</v>
      </c>
      <c r="GW253" s="2">
        <v>1</v>
      </c>
      <c r="GX253" s="2">
        <f t="shared" si="281"/>
        <v>0</v>
      </c>
      <c r="GY253" s="2"/>
      <c r="GZ253" s="2"/>
      <c r="HA253" s="2">
        <v>0</v>
      </c>
      <c r="HB253" s="2">
        <v>0</v>
      </c>
      <c r="HC253" s="2">
        <f t="shared" si="282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357</v>
      </c>
      <c r="HO253" s="2" t="s">
        <v>358</v>
      </c>
      <c r="HP253" s="2" t="s">
        <v>359</v>
      </c>
      <c r="HQ253" s="2" t="s">
        <v>360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C254">
        <f>ROW(SmtRes!A550)</f>
        <v>550</v>
      </c>
      <c r="D254">
        <f>ROW(EtalonRes!A570)</f>
        <v>570</v>
      </c>
      <c r="E254" t="s">
        <v>3</v>
      </c>
      <c r="F254" t="s">
        <v>350</v>
      </c>
      <c r="G254" t="s">
        <v>351</v>
      </c>
      <c r="H254" t="s">
        <v>352</v>
      </c>
      <c r="I254">
        <v>3</v>
      </c>
      <c r="J254">
        <v>0</v>
      </c>
      <c r="K254">
        <v>3</v>
      </c>
      <c r="O254">
        <f t="shared" si="252"/>
        <v>54166.13</v>
      </c>
      <c r="P254">
        <f t="shared" si="253"/>
        <v>391.23</v>
      </c>
      <c r="Q254">
        <f t="shared" si="254"/>
        <v>35415.65</v>
      </c>
      <c r="R254">
        <f t="shared" si="255"/>
        <v>16227.83</v>
      </c>
      <c r="S254">
        <f t="shared" si="256"/>
        <v>18359.25</v>
      </c>
      <c r="T254">
        <f t="shared" si="257"/>
        <v>0</v>
      </c>
      <c r="U254">
        <f t="shared" si="258"/>
        <v>33.408000000000001</v>
      </c>
      <c r="V254">
        <f t="shared" si="259"/>
        <v>27.9</v>
      </c>
      <c r="W254">
        <f t="shared" si="260"/>
        <v>0</v>
      </c>
      <c r="X254">
        <f t="shared" si="261"/>
        <v>40466.879999999997</v>
      </c>
      <c r="Y254">
        <f t="shared" si="262"/>
        <v>24210.959999999999</v>
      </c>
      <c r="AA254">
        <v>-1</v>
      </c>
      <c r="AB254">
        <f t="shared" si="263"/>
        <v>1256.8900000000001</v>
      </c>
      <c r="AC254">
        <f t="shared" si="264"/>
        <v>12.42</v>
      </c>
      <c r="AD254">
        <f>ROUND(((((ET254*ROUND(1.2,7)))-((EU254*ROUND(1.2,7))))+AE254),2)</f>
        <v>1124.31</v>
      </c>
      <c r="AE254">
        <f>ROUND(((EU254*ROUND(1.2,7))),2)</f>
        <v>106.21</v>
      </c>
      <c r="AF254">
        <f>ROUND(((EV254*ROUND(1.2,7))),2)</f>
        <v>120.16</v>
      </c>
      <c r="AG254">
        <f t="shared" si="265"/>
        <v>0</v>
      </c>
      <c r="AH254">
        <f>((EW254*ROUND(1.2,7)))</f>
        <v>11.135999999999999</v>
      </c>
      <c r="AI254">
        <f>((EX254*ROUND(1.2,7)))</f>
        <v>9.2999999999999989</v>
      </c>
      <c r="AJ254">
        <f t="shared" si="266"/>
        <v>0</v>
      </c>
      <c r="AK254">
        <v>1049.48</v>
      </c>
      <c r="AL254">
        <v>12.42</v>
      </c>
      <c r="AM254">
        <v>936.93</v>
      </c>
      <c r="AN254">
        <v>88.51</v>
      </c>
      <c r="AO254">
        <v>100.13</v>
      </c>
      <c r="AP254">
        <v>0</v>
      </c>
      <c r="AQ254">
        <v>9.2799999999999994</v>
      </c>
      <c r="AR254">
        <v>7.75</v>
      </c>
      <c r="AS254">
        <v>0</v>
      </c>
      <c r="AT254">
        <v>117</v>
      </c>
      <c r="AU254">
        <v>70</v>
      </c>
      <c r="AV254">
        <v>1</v>
      </c>
      <c r="AW254">
        <v>1</v>
      </c>
      <c r="AZ254">
        <v>1</v>
      </c>
      <c r="BA254">
        <v>50.93</v>
      </c>
      <c r="BB254">
        <v>10.5</v>
      </c>
      <c r="BC254">
        <v>10.5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353</v>
      </c>
      <c r="BM254">
        <v>5001</v>
      </c>
      <c r="BN254">
        <v>0</v>
      </c>
      <c r="BO254" t="s">
        <v>350</v>
      </c>
      <c r="BP254">
        <v>1</v>
      </c>
      <c r="BQ254">
        <v>2</v>
      </c>
      <c r="BR254">
        <v>0</v>
      </c>
      <c r="BS254">
        <v>50.93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117</v>
      </c>
      <c r="CA254">
        <v>70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1018</v>
      </c>
      <c r="CO254">
        <v>0</v>
      </c>
      <c r="CP254">
        <f t="shared" si="267"/>
        <v>54166.130000000005</v>
      </c>
      <c r="CQ254">
        <f t="shared" si="283"/>
        <v>130.41</v>
      </c>
      <c r="CR254">
        <f>((((ET254*ROUND(1.2,7)))*BB254-((EU254*ROUND(1.2,7)))*BS254)+AE254*BS254)</f>
        <v>11805.216139999997</v>
      </c>
      <c r="CS254">
        <f t="shared" si="268"/>
        <v>5409.2752999999993</v>
      </c>
      <c r="CT254">
        <f t="shared" si="269"/>
        <v>6119.7487999999994</v>
      </c>
      <c r="CU254">
        <f t="shared" si="270"/>
        <v>0</v>
      </c>
      <c r="CV254">
        <f t="shared" si="271"/>
        <v>11.135999999999999</v>
      </c>
      <c r="CW254">
        <f t="shared" si="272"/>
        <v>9.2999999999999989</v>
      </c>
      <c r="CX254">
        <f t="shared" si="273"/>
        <v>0</v>
      </c>
      <c r="CY254">
        <f t="shared" si="274"/>
        <v>40466.883600000001</v>
      </c>
      <c r="CZ254">
        <f t="shared" si="275"/>
        <v>24210.956000000002</v>
      </c>
      <c r="DB254">
        <v>28</v>
      </c>
      <c r="DC254" t="s">
        <v>3</v>
      </c>
      <c r="DD254" t="s">
        <v>3</v>
      </c>
      <c r="DE254" t="s">
        <v>45</v>
      </c>
      <c r="DF254" t="s">
        <v>45</v>
      </c>
      <c r="DG254" t="s">
        <v>45</v>
      </c>
      <c r="DH254" t="s">
        <v>3</v>
      </c>
      <c r="DI254" t="s">
        <v>45</v>
      </c>
      <c r="DJ254" t="s">
        <v>45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352</v>
      </c>
      <c r="DW254" t="s">
        <v>352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49994166</v>
      </c>
      <c r="EF254">
        <v>2</v>
      </c>
      <c r="EG254" t="s">
        <v>262</v>
      </c>
      <c r="EH254">
        <v>5</v>
      </c>
      <c r="EI254" t="s">
        <v>354</v>
      </c>
      <c r="EJ254">
        <v>1</v>
      </c>
      <c r="EK254">
        <v>5001</v>
      </c>
      <c r="EL254" t="s">
        <v>355</v>
      </c>
      <c r="EM254" t="s">
        <v>356</v>
      </c>
      <c r="EO254" t="s">
        <v>84</v>
      </c>
      <c r="EQ254">
        <v>132096</v>
      </c>
      <c r="ER254">
        <v>1049.48</v>
      </c>
      <c r="ES254">
        <v>12.42</v>
      </c>
      <c r="ET254">
        <v>936.93</v>
      </c>
      <c r="EU254">
        <v>88.51</v>
      </c>
      <c r="EV254">
        <v>100.13</v>
      </c>
      <c r="EW254">
        <v>9.2799999999999994</v>
      </c>
      <c r="EX254">
        <v>7.75</v>
      </c>
      <c r="EY254">
        <v>0</v>
      </c>
      <c r="FQ254">
        <v>0</v>
      </c>
      <c r="FR254">
        <v>0</v>
      </c>
      <c r="FS254">
        <v>0</v>
      </c>
      <c r="FX254">
        <v>117</v>
      </c>
      <c r="FY254">
        <v>70</v>
      </c>
      <c r="GA254" t="s">
        <v>3</v>
      </c>
      <c r="GD254">
        <v>0</v>
      </c>
      <c r="GF254">
        <v>-2011840840</v>
      </c>
      <c r="GG254">
        <v>2</v>
      </c>
      <c r="GH254">
        <v>1</v>
      </c>
      <c r="GI254">
        <v>2</v>
      </c>
      <c r="GJ254">
        <v>0</v>
      </c>
      <c r="GK254">
        <f>ROUND(R254*(S12)/100,2)</f>
        <v>25964.53</v>
      </c>
      <c r="GL254">
        <f t="shared" si="276"/>
        <v>0</v>
      </c>
      <c r="GM254">
        <f>ROUND(O254+X254+Y254+GK254,2)+GX254</f>
        <v>144808.5</v>
      </c>
      <c r="GN254">
        <f t="shared" si="277"/>
        <v>144808.5</v>
      </c>
      <c r="GO254">
        <f t="shared" si="278"/>
        <v>0</v>
      </c>
      <c r="GP254">
        <f t="shared" si="279"/>
        <v>0</v>
      </c>
      <c r="GR254">
        <v>0</v>
      </c>
      <c r="GS254">
        <v>3</v>
      </c>
      <c r="GT254">
        <v>0</v>
      </c>
      <c r="GU254" t="s">
        <v>3</v>
      </c>
      <c r="GV254">
        <f t="shared" si="280"/>
        <v>0</v>
      </c>
      <c r="GW254">
        <v>1</v>
      </c>
      <c r="GX254">
        <f t="shared" si="281"/>
        <v>0</v>
      </c>
      <c r="HA254">
        <v>0</v>
      </c>
      <c r="HB254">
        <v>0</v>
      </c>
      <c r="HC254">
        <f t="shared" si="282"/>
        <v>0</v>
      </c>
      <c r="HE254" t="s">
        <v>3</v>
      </c>
      <c r="HF254" t="s">
        <v>3</v>
      </c>
      <c r="HM254" t="s">
        <v>3</v>
      </c>
      <c r="HN254" t="s">
        <v>357</v>
      </c>
      <c r="HO254" t="s">
        <v>358</v>
      </c>
      <c r="HP254" t="s">
        <v>359</v>
      </c>
      <c r="HQ254" t="s">
        <v>360</v>
      </c>
      <c r="HS254">
        <v>0</v>
      </c>
      <c r="IK254">
        <v>0</v>
      </c>
    </row>
    <row r="255" spans="1:255" x14ac:dyDescent="0.2">
      <c r="A255" s="2">
        <v>18</v>
      </c>
      <c r="B255" s="2">
        <v>1</v>
      </c>
      <c r="C255" s="2">
        <v>539</v>
      </c>
      <c r="D255" s="2"/>
      <c r="E255" s="2" t="s">
        <v>3</v>
      </c>
      <c r="F255" s="2" t="s">
        <v>343</v>
      </c>
      <c r="G255" s="2" t="s">
        <v>344</v>
      </c>
      <c r="H255" s="2" t="s">
        <v>165</v>
      </c>
      <c r="I255" s="2">
        <f>I253*J255</f>
        <v>1</v>
      </c>
      <c r="J255" s="2">
        <v>0.33333333333333331</v>
      </c>
      <c r="K255" s="2">
        <v>0.3333333</v>
      </c>
      <c r="L255" s="2"/>
      <c r="M255" s="2"/>
      <c r="N255" s="2"/>
      <c r="O255" s="2">
        <f t="shared" si="252"/>
        <v>17236.580000000002</v>
      </c>
      <c r="P255" s="2">
        <f t="shared" si="253"/>
        <v>17236.580000000002</v>
      </c>
      <c r="Q255" s="2">
        <f t="shared" si="254"/>
        <v>0</v>
      </c>
      <c r="R255" s="2">
        <f t="shared" si="255"/>
        <v>0</v>
      </c>
      <c r="S255" s="2">
        <f t="shared" si="256"/>
        <v>0</v>
      </c>
      <c r="T255" s="2">
        <f t="shared" si="257"/>
        <v>0</v>
      </c>
      <c r="U255" s="2">
        <f t="shared" si="258"/>
        <v>0</v>
      </c>
      <c r="V255" s="2">
        <f t="shared" si="259"/>
        <v>0</v>
      </c>
      <c r="W255" s="2">
        <f t="shared" si="260"/>
        <v>64.92</v>
      </c>
      <c r="X255" s="2">
        <f t="shared" si="261"/>
        <v>0</v>
      </c>
      <c r="Y255" s="2">
        <f t="shared" si="262"/>
        <v>0</v>
      </c>
      <c r="Z255" s="2"/>
      <c r="AA255" s="2">
        <v>-1</v>
      </c>
      <c r="AB255" s="2">
        <f t="shared" si="263"/>
        <v>17236.580000000002</v>
      </c>
      <c r="AC255" s="2">
        <f t="shared" si="264"/>
        <v>17236.580000000002</v>
      </c>
      <c r="AD255" s="2">
        <f t="shared" ref="AD255:AD264" si="285">ROUND((((ET255)-(EU255))+AE255),2)</f>
        <v>0</v>
      </c>
      <c r="AE255" s="2">
        <f t="shared" ref="AE255:AE264" si="286">ROUND((EU255),2)</f>
        <v>0</v>
      </c>
      <c r="AF255" s="2">
        <f t="shared" ref="AF255:AF264" si="287">ROUND((EV255),2)</f>
        <v>0</v>
      </c>
      <c r="AG255" s="2">
        <f t="shared" si="265"/>
        <v>0</v>
      </c>
      <c r="AH255" s="2">
        <f t="shared" ref="AH255:AH264" si="288">(EW255)</f>
        <v>0</v>
      </c>
      <c r="AI255" s="2">
        <f t="shared" ref="AI255:AI264" si="289">(EX255)</f>
        <v>0</v>
      </c>
      <c r="AJ255" s="2">
        <f t="shared" si="266"/>
        <v>64.92</v>
      </c>
      <c r="AK255" s="2">
        <v>17236.580000000002</v>
      </c>
      <c r="AL255" s="2">
        <v>17236.580000000002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64.92</v>
      </c>
      <c r="AT255" s="2">
        <v>117</v>
      </c>
      <c r="AU255" s="2">
        <v>70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345</v>
      </c>
      <c r="BK255" s="2"/>
      <c r="BL255" s="2"/>
      <c r="BM255" s="2">
        <v>5001</v>
      </c>
      <c r="BN255" s="2">
        <v>0</v>
      </c>
      <c r="BO255" s="2" t="s">
        <v>3</v>
      </c>
      <c r="BP255" s="2">
        <v>0</v>
      </c>
      <c r="BQ255" s="2">
        <v>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117</v>
      </c>
      <c r="CA255" s="2">
        <v>70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67"/>
        <v>17236.580000000002</v>
      </c>
      <c r="CQ255" s="2">
        <f t="shared" si="283"/>
        <v>17236.580000000002</v>
      </c>
      <c r="CR255" s="2">
        <f t="shared" ref="CR255:CR263" si="290">(((ET255)*BB255-(EU255)*BS255)+AE255*BS255)</f>
        <v>0</v>
      </c>
      <c r="CS255" s="2">
        <f t="shared" si="268"/>
        <v>0</v>
      </c>
      <c r="CT255" s="2">
        <f t="shared" si="269"/>
        <v>0</v>
      </c>
      <c r="CU255" s="2">
        <f t="shared" si="270"/>
        <v>0</v>
      </c>
      <c r="CV255" s="2">
        <f t="shared" si="271"/>
        <v>0</v>
      </c>
      <c r="CW255" s="2">
        <f t="shared" si="272"/>
        <v>0</v>
      </c>
      <c r="CX255" s="2">
        <f t="shared" si="273"/>
        <v>64.92</v>
      </c>
      <c r="CY255" s="2">
        <f t="shared" si="274"/>
        <v>0</v>
      </c>
      <c r="CZ255" s="2">
        <f t="shared" si="275"/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1010</v>
      </c>
      <c r="DV255" s="2" t="s">
        <v>165</v>
      </c>
      <c r="DW255" s="2" t="s">
        <v>165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49994166</v>
      </c>
      <c r="EF255" s="2">
        <v>2</v>
      </c>
      <c r="EG255" s="2" t="s">
        <v>262</v>
      </c>
      <c r="EH255" s="2">
        <v>5</v>
      </c>
      <c r="EI255" s="2" t="s">
        <v>354</v>
      </c>
      <c r="EJ255" s="2">
        <v>1</v>
      </c>
      <c r="EK255" s="2">
        <v>5001</v>
      </c>
      <c r="EL255" s="2" t="s">
        <v>355</v>
      </c>
      <c r="EM255" s="2" t="s">
        <v>356</v>
      </c>
      <c r="EN255" s="2"/>
      <c r="EO255" s="2" t="s">
        <v>3</v>
      </c>
      <c r="EP255" s="2"/>
      <c r="EQ255" s="2">
        <v>1024</v>
      </c>
      <c r="ER255" s="2">
        <v>17236.580000000002</v>
      </c>
      <c r="ES255" s="2">
        <v>17236.580000000002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117</v>
      </c>
      <c r="FY255" s="2">
        <v>70</v>
      </c>
      <c r="FZ255" s="2"/>
      <c r="GA255" s="2" t="s">
        <v>3</v>
      </c>
      <c r="GB255" s="2"/>
      <c r="GC255" s="2"/>
      <c r="GD255" s="2">
        <v>1</v>
      </c>
      <c r="GE255" s="2"/>
      <c r="GF255" s="2">
        <v>-1414643322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 t="shared" si="276"/>
        <v>0</v>
      </c>
      <c r="GM255" s="2">
        <f>ROUND(O255+X255+Y255,2)+GX255</f>
        <v>17236.580000000002</v>
      </c>
      <c r="GN255" s="2">
        <f t="shared" si="277"/>
        <v>17236.580000000002</v>
      </c>
      <c r="GO255" s="2">
        <f t="shared" si="278"/>
        <v>0</v>
      </c>
      <c r="GP255" s="2">
        <f t="shared" si="279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80"/>
        <v>0</v>
      </c>
      <c r="GW255" s="2">
        <v>1</v>
      </c>
      <c r="GX255" s="2">
        <f t="shared" si="281"/>
        <v>0</v>
      </c>
      <c r="GY255" s="2"/>
      <c r="GZ255" s="2"/>
      <c r="HA255" s="2">
        <v>0</v>
      </c>
      <c r="HB255" s="2">
        <v>0</v>
      </c>
      <c r="HC255" s="2">
        <f t="shared" si="282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357</v>
      </c>
      <c r="HO255" s="2" t="s">
        <v>358</v>
      </c>
      <c r="HP255" s="2" t="s">
        <v>359</v>
      </c>
      <c r="HQ255" s="2" t="s">
        <v>360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18</v>
      </c>
      <c r="B256">
        <v>1</v>
      </c>
      <c r="C256">
        <v>549</v>
      </c>
      <c r="E256" t="s">
        <v>3</v>
      </c>
      <c r="F256" t="s">
        <v>343</v>
      </c>
      <c r="G256" t="s">
        <v>344</v>
      </c>
      <c r="H256" t="s">
        <v>165</v>
      </c>
      <c r="I256">
        <f>I254*J256</f>
        <v>1</v>
      </c>
      <c r="J256">
        <v>0.33333333333333331</v>
      </c>
      <c r="K256">
        <v>0.3333333</v>
      </c>
      <c r="O256">
        <f t="shared" si="252"/>
        <v>166505.35999999999</v>
      </c>
      <c r="P256">
        <f t="shared" si="253"/>
        <v>166505.35999999999</v>
      </c>
      <c r="Q256">
        <f t="shared" si="254"/>
        <v>0</v>
      </c>
      <c r="R256">
        <f t="shared" si="255"/>
        <v>0</v>
      </c>
      <c r="S256">
        <f t="shared" si="256"/>
        <v>0</v>
      </c>
      <c r="T256">
        <f t="shared" si="257"/>
        <v>0</v>
      </c>
      <c r="U256">
        <f t="shared" si="258"/>
        <v>0</v>
      </c>
      <c r="V256">
        <f t="shared" si="259"/>
        <v>0</v>
      </c>
      <c r="W256">
        <f t="shared" si="260"/>
        <v>64.92</v>
      </c>
      <c r="X256">
        <f t="shared" si="261"/>
        <v>0</v>
      </c>
      <c r="Y256">
        <f t="shared" si="262"/>
        <v>0</v>
      </c>
      <c r="AA256">
        <v>-1</v>
      </c>
      <c r="AB256">
        <f t="shared" si="263"/>
        <v>17236.580000000002</v>
      </c>
      <c r="AC256">
        <f t="shared" si="264"/>
        <v>17236.580000000002</v>
      </c>
      <c r="AD256">
        <f t="shared" si="285"/>
        <v>0</v>
      </c>
      <c r="AE256">
        <f t="shared" si="286"/>
        <v>0</v>
      </c>
      <c r="AF256">
        <f t="shared" si="287"/>
        <v>0</v>
      </c>
      <c r="AG256">
        <f t="shared" si="265"/>
        <v>0</v>
      </c>
      <c r="AH256">
        <f t="shared" si="288"/>
        <v>0</v>
      </c>
      <c r="AI256">
        <f t="shared" si="289"/>
        <v>0</v>
      </c>
      <c r="AJ256">
        <f t="shared" si="266"/>
        <v>64.92</v>
      </c>
      <c r="AK256">
        <v>17236.580000000002</v>
      </c>
      <c r="AL256">
        <v>17236.580000000002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64.92</v>
      </c>
      <c r="AT256">
        <v>117</v>
      </c>
      <c r="AU256">
        <v>70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9.66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345</v>
      </c>
      <c r="BM256">
        <v>5001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117</v>
      </c>
      <c r="CA256">
        <v>70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67"/>
        <v>166505.35999999999</v>
      </c>
      <c r="CQ256">
        <f t="shared" si="283"/>
        <v>166505.36280000003</v>
      </c>
      <c r="CR256">
        <f t="shared" si="290"/>
        <v>0</v>
      </c>
      <c r="CS256">
        <f t="shared" si="268"/>
        <v>0</v>
      </c>
      <c r="CT256">
        <f t="shared" si="269"/>
        <v>0</v>
      </c>
      <c r="CU256">
        <f t="shared" si="270"/>
        <v>0</v>
      </c>
      <c r="CV256">
        <f t="shared" si="271"/>
        <v>0</v>
      </c>
      <c r="CW256">
        <f t="shared" si="272"/>
        <v>0</v>
      </c>
      <c r="CX256">
        <f t="shared" si="273"/>
        <v>64.92</v>
      </c>
      <c r="CY256">
        <f t="shared" si="274"/>
        <v>0</v>
      </c>
      <c r="CZ256">
        <f t="shared" si="275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1010</v>
      </c>
      <c r="DV256" t="s">
        <v>165</v>
      </c>
      <c r="DW256" t="s">
        <v>165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49994166</v>
      </c>
      <c r="EF256">
        <v>2</v>
      </c>
      <c r="EG256" t="s">
        <v>262</v>
      </c>
      <c r="EH256">
        <v>5</v>
      </c>
      <c r="EI256" t="s">
        <v>354</v>
      </c>
      <c r="EJ256">
        <v>1</v>
      </c>
      <c r="EK256">
        <v>5001</v>
      </c>
      <c r="EL256" t="s">
        <v>355</v>
      </c>
      <c r="EM256" t="s">
        <v>356</v>
      </c>
      <c r="EO256" t="s">
        <v>3</v>
      </c>
      <c r="EQ256">
        <v>1024</v>
      </c>
      <c r="ER256">
        <v>17236.580000000002</v>
      </c>
      <c r="ES256">
        <v>17236.580000000002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117</v>
      </c>
      <c r="FY256">
        <v>70</v>
      </c>
      <c r="GA256" t="s">
        <v>3</v>
      </c>
      <c r="GD256">
        <v>0</v>
      </c>
      <c r="GF256">
        <v>-1414643322</v>
      </c>
      <c r="GG256">
        <v>2</v>
      </c>
      <c r="GH256">
        <v>1</v>
      </c>
      <c r="GI256">
        <v>5</v>
      </c>
      <c r="GJ256">
        <v>0</v>
      </c>
      <c r="GK256">
        <f>ROUND(R256*(S12)/100,2)</f>
        <v>0</v>
      </c>
      <c r="GL256">
        <f t="shared" si="276"/>
        <v>0</v>
      </c>
      <c r="GM256">
        <f>ROUND(O256+X256+Y256+GK256,2)+GX256</f>
        <v>166505.35999999999</v>
      </c>
      <c r="GN256">
        <f t="shared" si="277"/>
        <v>166505.35999999999</v>
      </c>
      <c r="GO256">
        <f t="shared" si="278"/>
        <v>0</v>
      </c>
      <c r="GP256">
        <f t="shared" si="279"/>
        <v>0</v>
      </c>
      <c r="GR256">
        <v>0</v>
      </c>
      <c r="GS256">
        <v>3</v>
      </c>
      <c r="GT256">
        <v>0</v>
      </c>
      <c r="GU256" t="s">
        <v>3</v>
      </c>
      <c r="GV256">
        <f t="shared" si="280"/>
        <v>0</v>
      </c>
      <c r="GW256">
        <v>1</v>
      </c>
      <c r="GX256">
        <f t="shared" si="281"/>
        <v>0</v>
      </c>
      <c r="HA256">
        <v>0</v>
      </c>
      <c r="HB256">
        <v>0</v>
      </c>
      <c r="HC256">
        <f t="shared" si="282"/>
        <v>0</v>
      </c>
      <c r="HE256" t="s">
        <v>3</v>
      </c>
      <c r="HF256" t="s">
        <v>3</v>
      </c>
      <c r="HM256" t="s">
        <v>3</v>
      </c>
      <c r="HN256" t="s">
        <v>357</v>
      </c>
      <c r="HO256" t="s">
        <v>358</v>
      </c>
      <c r="HP256" t="s">
        <v>359</v>
      </c>
      <c r="HQ256" t="s">
        <v>360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>
        <f>ROW(SmtRes!A558)</f>
        <v>558</v>
      </c>
      <c r="D257" s="2">
        <f>ROW(EtalonRes!A580)</f>
        <v>580</v>
      </c>
      <c r="E257" s="2" t="s">
        <v>361</v>
      </c>
      <c r="F257" s="2" t="s">
        <v>272</v>
      </c>
      <c r="G257" s="2" t="s">
        <v>273</v>
      </c>
      <c r="H257" s="2" t="s">
        <v>274</v>
      </c>
      <c r="I257" s="2">
        <f>ROUND(ROUND(3/10,4),7)</f>
        <v>0.3</v>
      </c>
      <c r="J257" s="2">
        <v>0</v>
      </c>
      <c r="K257" s="2">
        <f>ROUND(ROUND(3/10,4),7)</f>
        <v>0.3</v>
      </c>
      <c r="L257" s="2"/>
      <c r="M257" s="2"/>
      <c r="N257" s="2"/>
      <c r="O257" s="2">
        <f t="shared" si="252"/>
        <v>55.19</v>
      </c>
      <c r="P257" s="2">
        <f t="shared" si="253"/>
        <v>4.7300000000000004</v>
      </c>
      <c r="Q257" s="2">
        <f t="shared" si="254"/>
        <v>37.590000000000003</v>
      </c>
      <c r="R257" s="2">
        <f t="shared" si="255"/>
        <v>4.66</v>
      </c>
      <c r="S257" s="2">
        <f t="shared" si="256"/>
        <v>12.87</v>
      </c>
      <c r="T257" s="2">
        <f t="shared" si="257"/>
        <v>0</v>
      </c>
      <c r="U257" s="2">
        <f t="shared" si="258"/>
        <v>1.3380000000000001</v>
      </c>
      <c r="V257" s="2">
        <f t="shared" si="259"/>
        <v>0.34499999999999997</v>
      </c>
      <c r="W257" s="2">
        <f t="shared" si="260"/>
        <v>0</v>
      </c>
      <c r="X257" s="2">
        <f t="shared" si="261"/>
        <v>18.579999999999998</v>
      </c>
      <c r="Y257" s="2">
        <f t="shared" si="262"/>
        <v>7.89</v>
      </c>
      <c r="Z257" s="2"/>
      <c r="AA257" s="2">
        <v>64992411</v>
      </c>
      <c r="AB257" s="2">
        <f t="shared" si="263"/>
        <v>183.97</v>
      </c>
      <c r="AC257" s="2">
        <f t="shared" si="264"/>
        <v>15.75</v>
      </c>
      <c r="AD257" s="2">
        <f t="shared" si="285"/>
        <v>125.31</v>
      </c>
      <c r="AE257" s="2">
        <f t="shared" si="286"/>
        <v>15.53</v>
      </c>
      <c r="AF257" s="2">
        <f t="shared" si="287"/>
        <v>42.91</v>
      </c>
      <c r="AG257" s="2">
        <f t="shared" si="265"/>
        <v>0</v>
      </c>
      <c r="AH257" s="2">
        <f t="shared" si="288"/>
        <v>4.46</v>
      </c>
      <c r="AI257" s="2">
        <f t="shared" si="289"/>
        <v>1.1499999999999999</v>
      </c>
      <c r="AJ257" s="2">
        <f t="shared" si="266"/>
        <v>0</v>
      </c>
      <c r="AK257" s="2">
        <v>183.97</v>
      </c>
      <c r="AL257" s="2">
        <v>15.75</v>
      </c>
      <c r="AM257" s="2">
        <v>125.31</v>
      </c>
      <c r="AN257" s="2">
        <v>15.53</v>
      </c>
      <c r="AO257" s="2">
        <v>42.91</v>
      </c>
      <c r="AP257" s="2">
        <v>0</v>
      </c>
      <c r="AQ257" s="2">
        <v>4.46</v>
      </c>
      <c r="AR257" s="2">
        <v>1.1499999999999999</v>
      </c>
      <c r="AS257" s="2">
        <v>0</v>
      </c>
      <c r="AT257" s="2">
        <v>106</v>
      </c>
      <c r="AU257" s="2">
        <v>45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1</v>
      </c>
      <c r="BJ257" s="2" t="s">
        <v>275</v>
      </c>
      <c r="BK257" s="2"/>
      <c r="BL257" s="2"/>
      <c r="BM257" s="2">
        <v>4001</v>
      </c>
      <c r="BN257" s="2">
        <v>0</v>
      </c>
      <c r="BO257" s="2" t="s">
        <v>3</v>
      </c>
      <c r="BP257" s="2">
        <v>0</v>
      </c>
      <c r="BQ257" s="2">
        <v>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106</v>
      </c>
      <c r="CA257" s="2">
        <v>45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67"/>
        <v>55.190000000000005</v>
      </c>
      <c r="CQ257" s="2">
        <f t="shared" si="283"/>
        <v>15.75</v>
      </c>
      <c r="CR257" s="2">
        <f t="shared" si="290"/>
        <v>125.31</v>
      </c>
      <c r="CS257" s="2">
        <f t="shared" si="268"/>
        <v>15.53</v>
      </c>
      <c r="CT257" s="2">
        <f t="shared" si="269"/>
        <v>42.91</v>
      </c>
      <c r="CU257" s="2">
        <f t="shared" si="270"/>
        <v>0</v>
      </c>
      <c r="CV257" s="2">
        <f t="shared" si="271"/>
        <v>4.46</v>
      </c>
      <c r="CW257" s="2">
        <f t="shared" si="272"/>
        <v>1.1499999999999999</v>
      </c>
      <c r="CX257" s="2">
        <f t="shared" si="273"/>
        <v>0</v>
      </c>
      <c r="CY257" s="2">
        <f t="shared" si="274"/>
        <v>18.581800000000001</v>
      </c>
      <c r="CZ257" s="2">
        <f t="shared" si="275"/>
        <v>7.8885000000000005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274</v>
      </c>
      <c r="DW257" s="2" t="s">
        <v>274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49994164</v>
      </c>
      <c r="EF257" s="2">
        <v>2</v>
      </c>
      <c r="EG257" s="2" t="s">
        <v>262</v>
      </c>
      <c r="EH257" s="2">
        <v>4</v>
      </c>
      <c r="EI257" s="2" t="s">
        <v>263</v>
      </c>
      <c r="EJ257" s="2">
        <v>1</v>
      </c>
      <c r="EK257" s="2">
        <v>4001</v>
      </c>
      <c r="EL257" s="2" t="s">
        <v>263</v>
      </c>
      <c r="EM257" s="2" t="s">
        <v>264</v>
      </c>
      <c r="EN257" s="2"/>
      <c r="EO257" s="2" t="s">
        <v>3</v>
      </c>
      <c r="EP257" s="2"/>
      <c r="EQ257" s="2">
        <v>131072</v>
      </c>
      <c r="ER257" s="2">
        <v>183.97</v>
      </c>
      <c r="ES257" s="2">
        <v>15.75</v>
      </c>
      <c r="ET257" s="2">
        <v>125.31</v>
      </c>
      <c r="EU257" s="2">
        <v>15.53</v>
      </c>
      <c r="EV257" s="2">
        <v>42.91</v>
      </c>
      <c r="EW257" s="2">
        <v>4.46</v>
      </c>
      <c r="EX257" s="2">
        <v>1.1499999999999999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106</v>
      </c>
      <c r="FY257" s="2">
        <v>45</v>
      </c>
      <c r="FZ257" s="2"/>
      <c r="GA257" s="2" t="s">
        <v>3</v>
      </c>
      <c r="GB257" s="2"/>
      <c r="GC257" s="2"/>
      <c r="GD257" s="2">
        <v>1</v>
      </c>
      <c r="GE257" s="2"/>
      <c r="GF257" s="2">
        <v>-1898435839</v>
      </c>
      <c r="GG257" s="2">
        <v>2</v>
      </c>
      <c r="GH257" s="2">
        <v>1</v>
      </c>
      <c r="GI257" s="2">
        <v>-2</v>
      </c>
      <c r="GJ257" s="2">
        <v>0</v>
      </c>
      <c r="GK257" s="2">
        <v>0</v>
      </c>
      <c r="GL257" s="2">
        <f t="shared" si="276"/>
        <v>0</v>
      </c>
      <c r="GM257" s="2">
        <f>ROUND(O257+X257+Y257,2)+GX257</f>
        <v>81.66</v>
      </c>
      <c r="GN257" s="2">
        <f t="shared" si="277"/>
        <v>81.66</v>
      </c>
      <c r="GO257" s="2">
        <f t="shared" si="278"/>
        <v>0</v>
      </c>
      <c r="GP257" s="2">
        <f t="shared" si="279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80"/>
        <v>0</v>
      </c>
      <c r="GW257" s="2">
        <v>1</v>
      </c>
      <c r="GX257" s="2">
        <f t="shared" si="281"/>
        <v>0</v>
      </c>
      <c r="GY257" s="2"/>
      <c r="GZ257" s="2"/>
      <c r="HA257" s="2">
        <v>0</v>
      </c>
      <c r="HB257" s="2">
        <v>0</v>
      </c>
      <c r="HC257" s="2">
        <f t="shared" si="282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265</v>
      </c>
      <c r="HO257" s="2" t="s">
        <v>266</v>
      </c>
      <c r="HP257" s="2" t="s">
        <v>263</v>
      </c>
      <c r="HQ257" s="2" t="s">
        <v>263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C258">
        <f>ROW(SmtRes!A566)</f>
        <v>566</v>
      </c>
      <c r="D258">
        <f>ROW(EtalonRes!A590)</f>
        <v>590</v>
      </c>
      <c r="E258" t="s">
        <v>361</v>
      </c>
      <c r="F258" t="s">
        <v>272</v>
      </c>
      <c r="G258" t="s">
        <v>273</v>
      </c>
      <c r="H258" t="s">
        <v>274</v>
      </c>
      <c r="I258">
        <f>ROUND(ROUND(3/10,4),7)</f>
        <v>0.3</v>
      </c>
      <c r="J258">
        <v>0</v>
      </c>
      <c r="K258">
        <f>ROUND(ROUND(3/10,4),7)</f>
        <v>0.3</v>
      </c>
      <c r="O258">
        <f t="shared" si="252"/>
        <v>1355.74</v>
      </c>
      <c r="P258">
        <f t="shared" si="253"/>
        <v>69.69</v>
      </c>
      <c r="Q258">
        <f t="shared" si="254"/>
        <v>630.42999999999995</v>
      </c>
      <c r="R258">
        <f t="shared" si="255"/>
        <v>237.28</v>
      </c>
      <c r="S258">
        <f t="shared" si="256"/>
        <v>655.62</v>
      </c>
      <c r="T258">
        <f t="shared" si="257"/>
        <v>0</v>
      </c>
      <c r="U258">
        <f t="shared" si="258"/>
        <v>1.3380000000000001</v>
      </c>
      <c r="V258">
        <f t="shared" si="259"/>
        <v>0.34499999999999997</v>
      </c>
      <c r="W258">
        <f t="shared" si="260"/>
        <v>0</v>
      </c>
      <c r="X258">
        <f t="shared" si="261"/>
        <v>946.47</v>
      </c>
      <c r="Y258">
        <f t="shared" si="262"/>
        <v>401.81</v>
      </c>
      <c r="AA258">
        <v>64992409</v>
      </c>
      <c r="AB258">
        <f t="shared" si="263"/>
        <v>183.97</v>
      </c>
      <c r="AC258">
        <f t="shared" si="264"/>
        <v>15.75</v>
      </c>
      <c r="AD258">
        <f t="shared" si="285"/>
        <v>125.31</v>
      </c>
      <c r="AE258">
        <f t="shared" si="286"/>
        <v>15.53</v>
      </c>
      <c r="AF258">
        <f t="shared" si="287"/>
        <v>42.91</v>
      </c>
      <c r="AG258">
        <f t="shared" si="265"/>
        <v>0</v>
      </c>
      <c r="AH258">
        <f t="shared" si="288"/>
        <v>4.46</v>
      </c>
      <c r="AI258">
        <f t="shared" si="289"/>
        <v>1.1499999999999999</v>
      </c>
      <c r="AJ258">
        <f t="shared" si="266"/>
        <v>0</v>
      </c>
      <c r="AK258">
        <v>183.97</v>
      </c>
      <c r="AL258">
        <v>15.75</v>
      </c>
      <c r="AM258">
        <v>125.31</v>
      </c>
      <c r="AN258">
        <v>15.53</v>
      </c>
      <c r="AO258">
        <v>42.91</v>
      </c>
      <c r="AP258">
        <v>0</v>
      </c>
      <c r="AQ258">
        <v>4.46</v>
      </c>
      <c r="AR258">
        <v>1.1499999999999999</v>
      </c>
      <c r="AS258">
        <v>0</v>
      </c>
      <c r="AT258">
        <v>106</v>
      </c>
      <c r="AU258">
        <v>45</v>
      </c>
      <c r="AV258">
        <v>1</v>
      </c>
      <c r="AW258">
        <v>1</v>
      </c>
      <c r="AZ258">
        <v>1</v>
      </c>
      <c r="BA258">
        <v>50.93</v>
      </c>
      <c r="BB258">
        <v>16.77</v>
      </c>
      <c r="BC258">
        <v>14.75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275</v>
      </c>
      <c r="BM258">
        <v>4001</v>
      </c>
      <c r="BN258">
        <v>0</v>
      </c>
      <c r="BO258" t="s">
        <v>272</v>
      </c>
      <c r="BP258">
        <v>1</v>
      </c>
      <c r="BQ258">
        <v>2</v>
      </c>
      <c r="BR258">
        <v>0</v>
      </c>
      <c r="BS258">
        <v>50.93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106</v>
      </c>
      <c r="CA258">
        <v>45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67"/>
        <v>1355.7399999999998</v>
      </c>
      <c r="CQ258">
        <f t="shared" si="283"/>
        <v>232.3125</v>
      </c>
      <c r="CR258">
        <f t="shared" si="290"/>
        <v>2101.4486999999999</v>
      </c>
      <c r="CS258">
        <f t="shared" si="268"/>
        <v>790.94290000000001</v>
      </c>
      <c r="CT258">
        <f t="shared" si="269"/>
        <v>2185.4062999999996</v>
      </c>
      <c r="CU258">
        <f t="shared" si="270"/>
        <v>0</v>
      </c>
      <c r="CV258">
        <f t="shared" si="271"/>
        <v>4.46</v>
      </c>
      <c r="CW258">
        <f t="shared" si="272"/>
        <v>1.1499999999999999</v>
      </c>
      <c r="CX258">
        <f t="shared" si="273"/>
        <v>0</v>
      </c>
      <c r="CY258">
        <f t="shared" si="274"/>
        <v>946.47399999999993</v>
      </c>
      <c r="CZ258">
        <f t="shared" si="275"/>
        <v>401.80500000000001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274</v>
      </c>
      <c r="DW258" t="s">
        <v>274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49994164</v>
      </c>
      <c r="EF258">
        <v>2</v>
      </c>
      <c r="EG258" t="s">
        <v>262</v>
      </c>
      <c r="EH258">
        <v>4</v>
      </c>
      <c r="EI258" t="s">
        <v>263</v>
      </c>
      <c r="EJ258">
        <v>1</v>
      </c>
      <c r="EK258">
        <v>4001</v>
      </c>
      <c r="EL258" t="s">
        <v>263</v>
      </c>
      <c r="EM258" t="s">
        <v>264</v>
      </c>
      <c r="EO258" t="s">
        <v>3</v>
      </c>
      <c r="EQ258">
        <v>131072</v>
      </c>
      <c r="ER258">
        <v>183.97</v>
      </c>
      <c r="ES258">
        <v>15.75</v>
      </c>
      <c r="ET258">
        <v>125.31</v>
      </c>
      <c r="EU258">
        <v>15.53</v>
      </c>
      <c r="EV258">
        <v>42.91</v>
      </c>
      <c r="EW258">
        <v>4.46</v>
      </c>
      <c r="EX258">
        <v>1.1499999999999999</v>
      </c>
      <c r="EY258">
        <v>0</v>
      </c>
      <c r="FQ258">
        <v>0</v>
      </c>
      <c r="FR258">
        <v>0</v>
      </c>
      <c r="FS258">
        <v>0</v>
      </c>
      <c r="FX258">
        <v>106</v>
      </c>
      <c r="FY258">
        <v>45</v>
      </c>
      <c r="GA258" t="s">
        <v>3</v>
      </c>
      <c r="GD258">
        <v>0</v>
      </c>
      <c r="GF258">
        <v>-1898435839</v>
      </c>
      <c r="GG258">
        <v>2</v>
      </c>
      <c r="GH258">
        <v>1</v>
      </c>
      <c r="GI258">
        <v>2</v>
      </c>
      <c r="GJ258">
        <v>0</v>
      </c>
      <c r="GK258">
        <f>ROUND(R258*(S12)/100,2)</f>
        <v>379.65</v>
      </c>
      <c r="GL258">
        <f t="shared" si="276"/>
        <v>0</v>
      </c>
      <c r="GM258">
        <f>ROUND(O258+X258+Y258+GK258,2)+GX258</f>
        <v>3083.67</v>
      </c>
      <c r="GN258">
        <f t="shared" si="277"/>
        <v>3083.67</v>
      </c>
      <c r="GO258">
        <f t="shared" si="278"/>
        <v>0</v>
      </c>
      <c r="GP258">
        <f t="shared" si="279"/>
        <v>0</v>
      </c>
      <c r="GR258">
        <v>0</v>
      </c>
      <c r="GS258">
        <v>3</v>
      </c>
      <c r="GT258">
        <v>0</v>
      </c>
      <c r="GU258" t="s">
        <v>3</v>
      </c>
      <c r="GV258">
        <f t="shared" si="280"/>
        <v>0</v>
      </c>
      <c r="GW258">
        <v>1</v>
      </c>
      <c r="GX258">
        <f t="shared" si="281"/>
        <v>0</v>
      </c>
      <c r="HA258">
        <v>0</v>
      </c>
      <c r="HB258">
        <v>0</v>
      </c>
      <c r="HC258">
        <f t="shared" si="282"/>
        <v>0</v>
      </c>
      <c r="HE258" t="s">
        <v>3</v>
      </c>
      <c r="HF258" t="s">
        <v>3</v>
      </c>
      <c r="HM258" t="s">
        <v>3</v>
      </c>
      <c r="HN258" t="s">
        <v>265</v>
      </c>
      <c r="HO258" t="s">
        <v>266</v>
      </c>
      <c r="HP258" t="s">
        <v>263</v>
      </c>
      <c r="HQ258" t="s">
        <v>263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>
        <f>ROW(SmtRes!A574)</f>
        <v>574</v>
      </c>
      <c r="D259" s="2">
        <f>ROW(EtalonRes!A600)</f>
        <v>600</v>
      </c>
      <c r="E259" s="2" t="s">
        <v>362</v>
      </c>
      <c r="F259" s="2" t="s">
        <v>363</v>
      </c>
      <c r="G259" s="2" t="s">
        <v>364</v>
      </c>
      <c r="H259" s="2" t="s">
        <v>365</v>
      </c>
      <c r="I259" s="2">
        <f>ROUND(131/1000,7)</f>
        <v>0.13100000000000001</v>
      </c>
      <c r="J259" s="2">
        <v>0</v>
      </c>
      <c r="K259" s="2">
        <f>ROUND(131/1000,7)</f>
        <v>0.13100000000000001</v>
      </c>
      <c r="L259" s="2"/>
      <c r="M259" s="2"/>
      <c r="N259" s="2"/>
      <c r="O259" s="2">
        <f t="shared" si="252"/>
        <v>1519.23</v>
      </c>
      <c r="P259" s="2">
        <f t="shared" si="253"/>
        <v>1295.33</v>
      </c>
      <c r="Q259" s="2">
        <f t="shared" si="254"/>
        <v>186.67</v>
      </c>
      <c r="R259" s="2">
        <f t="shared" si="255"/>
        <v>13.09</v>
      </c>
      <c r="S259" s="2">
        <f t="shared" si="256"/>
        <v>37.229999999999997</v>
      </c>
      <c r="T259" s="2">
        <f t="shared" si="257"/>
        <v>0</v>
      </c>
      <c r="U259" s="2">
        <f t="shared" si="258"/>
        <v>3.8147199999999999</v>
      </c>
      <c r="V259" s="2">
        <f t="shared" si="259"/>
        <v>1.1069500000000001</v>
      </c>
      <c r="W259" s="2">
        <f t="shared" si="260"/>
        <v>0</v>
      </c>
      <c r="X259" s="2">
        <f t="shared" si="261"/>
        <v>51.83</v>
      </c>
      <c r="Y259" s="2">
        <f t="shared" si="262"/>
        <v>30.19</v>
      </c>
      <c r="Z259" s="2"/>
      <c r="AA259" s="2">
        <v>64992411</v>
      </c>
      <c r="AB259" s="2">
        <f t="shared" si="263"/>
        <v>11597.2</v>
      </c>
      <c r="AC259" s="2">
        <f t="shared" si="264"/>
        <v>9888</v>
      </c>
      <c r="AD259" s="2">
        <f t="shared" si="285"/>
        <v>1424.99</v>
      </c>
      <c r="AE259" s="2">
        <f t="shared" si="286"/>
        <v>99.96</v>
      </c>
      <c r="AF259" s="2">
        <f t="shared" si="287"/>
        <v>284.20999999999998</v>
      </c>
      <c r="AG259" s="2">
        <f t="shared" si="265"/>
        <v>0</v>
      </c>
      <c r="AH259" s="2">
        <f t="shared" si="288"/>
        <v>29.12</v>
      </c>
      <c r="AI259" s="2">
        <f t="shared" si="289"/>
        <v>8.4499999999999993</v>
      </c>
      <c r="AJ259" s="2">
        <f t="shared" si="266"/>
        <v>0</v>
      </c>
      <c r="AK259" s="2">
        <v>11597.2</v>
      </c>
      <c r="AL259" s="2">
        <v>9888</v>
      </c>
      <c r="AM259" s="2">
        <v>1424.99</v>
      </c>
      <c r="AN259" s="2">
        <v>99.96</v>
      </c>
      <c r="AO259" s="2">
        <v>284.20999999999998</v>
      </c>
      <c r="AP259" s="2">
        <v>0</v>
      </c>
      <c r="AQ259" s="2">
        <v>29.12</v>
      </c>
      <c r="AR259" s="2">
        <v>8.4499999999999993</v>
      </c>
      <c r="AS259" s="2">
        <v>0</v>
      </c>
      <c r="AT259" s="2">
        <v>103</v>
      </c>
      <c r="AU259" s="2">
        <v>60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1</v>
      </c>
      <c r="BJ259" s="2" t="s">
        <v>366</v>
      </c>
      <c r="BK259" s="2"/>
      <c r="BL259" s="2"/>
      <c r="BM259" s="2">
        <v>33001</v>
      </c>
      <c r="BN259" s="2">
        <v>0</v>
      </c>
      <c r="BO259" s="2" t="s">
        <v>3</v>
      </c>
      <c r="BP259" s="2">
        <v>0</v>
      </c>
      <c r="BQ259" s="2">
        <v>2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103</v>
      </c>
      <c r="CA259" s="2">
        <v>60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67"/>
        <v>1519.23</v>
      </c>
      <c r="CQ259" s="2">
        <f t="shared" si="283"/>
        <v>9888</v>
      </c>
      <c r="CR259" s="2">
        <f t="shared" si="290"/>
        <v>1424.99</v>
      </c>
      <c r="CS259" s="2">
        <f t="shared" si="268"/>
        <v>99.96</v>
      </c>
      <c r="CT259" s="2">
        <f t="shared" si="269"/>
        <v>284.20999999999998</v>
      </c>
      <c r="CU259" s="2">
        <f t="shared" si="270"/>
        <v>0</v>
      </c>
      <c r="CV259" s="2">
        <f t="shared" si="271"/>
        <v>29.12</v>
      </c>
      <c r="CW259" s="2">
        <f t="shared" si="272"/>
        <v>8.4499999999999993</v>
      </c>
      <c r="CX259" s="2">
        <f t="shared" si="273"/>
        <v>0</v>
      </c>
      <c r="CY259" s="2">
        <f t="shared" si="274"/>
        <v>51.829599999999992</v>
      </c>
      <c r="CZ259" s="2">
        <f t="shared" si="275"/>
        <v>30.191999999999997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365</v>
      </c>
      <c r="DW259" s="2" t="s">
        <v>365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49994268</v>
      </c>
      <c r="EF259" s="2">
        <v>2</v>
      </c>
      <c r="EG259" s="2" t="s">
        <v>262</v>
      </c>
      <c r="EH259" s="2">
        <v>27</v>
      </c>
      <c r="EI259" s="2" t="s">
        <v>309</v>
      </c>
      <c r="EJ259" s="2">
        <v>1</v>
      </c>
      <c r="EK259" s="2">
        <v>33001</v>
      </c>
      <c r="EL259" s="2" t="s">
        <v>309</v>
      </c>
      <c r="EM259" s="2" t="s">
        <v>310</v>
      </c>
      <c r="EN259" s="2"/>
      <c r="EO259" s="2" t="s">
        <v>3</v>
      </c>
      <c r="EP259" s="2"/>
      <c r="EQ259" s="2">
        <v>131072</v>
      </c>
      <c r="ER259" s="2">
        <v>11597.2</v>
      </c>
      <c r="ES259" s="2">
        <v>9888</v>
      </c>
      <c r="ET259" s="2">
        <v>1424.99</v>
      </c>
      <c r="EU259" s="2">
        <v>99.96</v>
      </c>
      <c r="EV259" s="2">
        <v>284.20999999999998</v>
      </c>
      <c r="EW259" s="2">
        <v>29.12</v>
      </c>
      <c r="EX259" s="2">
        <v>8.4499999999999993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103</v>
      </c>
      <c r="FY259" s="2">
        <v>60</v>
      </c>
      <c r="FZ259" s="2"/>
      <c r="GA259" s="2" t="s">
        <v>3</v>
      </c>
      <c r="GB259" s="2"/>
      <c r="GC259" s="2"/>
      <c r="GD259" s="2">
        <v>1</v>
      </c>
      <c r="GE259" s="2"/>
      <c r="GF259" s="2">
        <v>-928783937</v>
      </c>
      <c r="GG259" s="2">
        <v>2</v>
      </c>
      <c r="GH259" s="2">
        <v>1</v>
      </c>
      <c r="GI259" s="2">
        <v>-2</v>
      </c>
      <c r="GJ259" s="2">
        <v>0</v>
      </c>
      <c r="GK259" s="2">
        <v>0</v>
      </c>
      <c r="GL259" s="2">
        <f t="shared" si="276"/>
        <v>0</v>
      </c>
      <c r="GM259" s="2">
        <f>ROUND(O259+X259+Y259,2)+GX259</f>
        <v>1601.25</v>
      </c>
      <c r="GN259" s="2">
        <f t="shared" si="277"/>
        <v>1601.25</v>
      </c>
      <c r="GO259" s="2">
        <f t="shared" si="278"/>
        <v>0</v>
      </c>
      <c r="GP259" s="2">
        <f t="shared" si="279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80"/>
        <v>0</v>
      </c>
      <c r="GW259" s="2">
        <v>1</v>
      </c>
      <c r="GX259" s="2">
        <f t="shared" si="281"/>
        <v>0</v>
      </c>
      <c r="GY259" s="2"/>
      <c r="GZ259" s="2"/>
      <c r="HA259" s="2">
        <v>0</v>
      </c>
      <c r="HB259" s="2">
        <v>0</v>
      </c>
      <c r="HC259" s="2">
        <f t="shared" si="282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311</v>
      </c>
      <c r="HO259" s="2" t="s">
        <v>312</v>
      </c>
      <c r="HP259" s="2" t="s">
        <v>309</v>
      </c>
      <c r="HQ259" s="2" t="s">
        <v>309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C260">
        <f>ROW(SmtRes!A582)</f>
        <v>582</v>
      </c>
      <c r="D260">
        <f>ROW(EtalonRes!A610)</f>
        <v>610</v>
      </c>
      <c r="E260" t="s">
        <v>362</v>
      </c>
      <c r="F260" t="s">
        <v>363</v>
      </c>
      <c r="G260" t="s">
        <v>364</v>
      </c>
      <c r="H260" t="s">
        <v>365</v>
      </c>
      <c r="I260">
        <f>ROUND(131/1000,7)</f>
        <v>0.13100000000000001</v>
      </c>
      <c r="J260">
        <v>0</v>
      </c>
      <c r="K260">
        <f>ROUND(131/1000,7)</f>
        <v>0.13100000000000001</v>
      </c>
      <c r="O260">
        <f t="shared" si="252"/>
        <v>25850.22</v>
      </c>
      <c r="P260">
        <f t="shared" si="253"/>
        <v>21865.14</v>
      </c>
      <c r="Q260">
        <f t="shared" si="254"/>
        <v>2088.88</v>
      </c>
      <c r="R260">
        <f t="shared" si="255"/>
        <v>666.92</v>
      </c>
      <c r="S260">
        <f t="shared" si="256"/>
        <v>1896.2</v>
      </c>
      <c r="T260">
        <f t="shared" si="257"/>
        <v>0</v>
      </c>
      <c r="U260">
        <f t="shared" si="258"/>
        <v>3.8147199999999999</v>
      </c>
      <c r="V260">
        <f t="shared" si="259"/>
        <v>1.1069500000000001</v>
      </c>
      <c r="W260">
        <f t="shared" si="260"/>
        <v>0</v>
      </c>
      <c r="X260">
        <f t="shared" si="261"/>
        <v>2640.01</v>
      </c>
      <c r="Y260">
        <f t="shared" si="262"/>
        <v>1537.87</v>
      </c>
      <c r="AA260">
        <v>64992409</v>
      </c>
      <c r="AB260">
        <f t="shared" si="263"/>
        <v>11597.2</v>
      </c>
      <c r="AC260">
        <f t="shared" si="264"/>
        <v>9888</v>
      </c>
      <c r="AD260">
        <f t="shared" si="285"/>
        <v>1424.99</v>
      </c>
      <c r="AE260">
        <f t="shared" si="286"/>
        <v>99.96</v>
      </c>
      <c r="AF260">
        <f t="shared" si="287"/>
        <v>284.20999999999998</v>
      </c>
      <c r="AG260">
        <f t="shared" si="265"/>
        <v>0</v>
      </c>
      <c r="AH260">
        <f t="shared" si="288"/>
        <v>29.12</v>
      </c>
      <c r="AI260">
        <f t="shared" si="289"/>
        <v>8.4499999999999993</v>
      </c>
      <c r="AJ260">
        <f t="shared" si="266"/>
        <v>0</v>
      </c>
      <c r="AK260">
        <v>11597.2</v>
      </c>
      <c r="AL260">
        <v>9888</v>
      </c>
      <c r="AM260">
        <v>1424.99</v>
      </c>
      <c r="AN260">
        <v>99.96</v>
      </c>
      <c r="AO260">
        <v>284.20999999999998</v>
      </c>
      <c r="AP260">
        <v>0</v>
      </c>
      <c r="AQ260">
        <v>29.12</v>
      </c>
      <c r="AR260">
        <v>8.4499999999999993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50.93</v>
      </c>
      <c r="BB260">
        <v>11.19</v>
      </c>
      <c r="BC260">
        <v>16.88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366</v>
      </c>
      <c r="BM260">
        <v>33001</v>
      </c>
      <c r="BN260">
        <v>0</v>
      </c>
      <c r="BO260" t="s">
        <v>363</v>
      </c>
      <c r="BP260">
        <v>1</v>
      </c>
      <c r="BQ260">
        <v>2</v>
      </c>
      <c r="BR260">
        <v>0</v>
      </c>
      <c r="BS260">
        <v>50.93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67"/>
        <v>25850.22</v>
      </c>
      <c r="CQ260">
        <f t="shared" si="283"/>
        <v>166909.44</v>
      </c>
      <c r="CR260">
        <f t="shared" si="290"/>
        <v>15945.6381</v>
      </c>
      <c r="CS260">
        <f t="shared" si="268"/>
        <v>5090.9627999999993</v>
      </c>
      <c r="CT260">
        <f t="shared" si="269"/>
        <v>14474.815299999998</v>
      </c>
      <c r="CU260">
        <f t="shared" si="270"/>
        <v>0</v>
      </c>
      <c r="CV260">
        <f t="shared" si="271"/>
        <v>29.12</v>
      </c>
      <c r="CW260">
        <f t="shared" si="272"/>
        <v>8.4499999999999993</v>
      </c>
      <c r="CX260">
        <f t="shared" si="273"/>
        <v>0</v>
      </c>
      <c r="CY260">
        <f t="shared" si="274"/>
        <v>2640.0135999999998</v>
      </c>
      <c r="CZ260">
        <f t="shared" si="275"/>
        <v>1537.8719999999998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365</v>
      </c>
      <c r="DW260" t="s">
        <v>365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49994268</v>
      </c>
      <c r="EF260">
        <v>2</v>
      </c>
      <c r="EG260" t="s">
        <v>262</v>
      </c>
      <c r="EH260">
        <v>27</v>
      </c>
      <c r="EI260" t="s">
        <v>309</v>
      </c>
      <c r="EJ260">
        <v>1</v>
      </c>
      <c r="EK260">
        <v>33001</v>
      </c>
      <c r="EL260" t="s">
        <v>309</v>
      </c>
      <c r="EM260" t="s">
        <v>310</v>
      </c>
      <c r="EO260" t="s">
        <v>3</v>
      </c>
      <c r="EQ260">
        <v>131072</v>
      </c>
      <c r="ER260">
        <v>11597.2</v>
      </c>
      <c r="ES260">
        <v>9888</v>
      </c>
      <c r="ET260">
        <v>1424.99</v>
      </c>
      <c r="EU260">
        <v>99.96</v>
      </c>
      <c r="EV260">
        <v>284.20999999999998</v>
      </c>
      <c r="EW260">
        <v>29.12</v>
      </c>
      <c r="EX260">
        <v>8.4499999999999993</v>
      </c>
      <c r="EY260">
        <v>0</v>
      </c>
      <c r="FQ260">
        <v>0</v>
      </c>
      <c r="FR260">
        <v>0</v>
      </c>
      <c r="FS260">
        <v>0</v>
      </c>
      <c r="FX260">
        <v>103</v>
      </c>
      <c r="FY260">
        <v>60</v>
      </c>
      <c r="GA260" t="s">
        <v>3</v>
      </c>
      <c r="GD260">
        <v>0</v>
      </c>
      <c r="GF260">
        <v>-928783937</v>
      </c>
      <c r="GG260">
        <v>2</v>
      </c>
      <c r="GH260">
        <v>1</v>
      </c>
      <c r="GI260">
        <v>2</v>
      </c>
      <c r="GJ260">
        <v>0</v>
      </c>
      <c r="GK260">
        <f>ROUND(R260*(S12)/100,2)</f>
        <v>1067.07</v>
      </c>
      <c r="GL260">
        <f t="shared" si="276"/>
        <v>0</v>
      </c>
      <c r="GM260">
        <f>ROUND(O260+X260+Y260+GK260,2)+GX260</f>
        <v>31095.17</v>
      </c>
      <c r="GN260">
        <f t="shared" si="277"/>
        <v>31095.17</v>
      </c>
      <c r="GO260">
        <f t="shared" si="278"/>
        <v>0</v>
      </c>
      <c r="GP260">
        <f t="shared" si="279"/>
        <v>0</v>
      </c>
      <c r="GR260">
        <v>0</v>
      </c>
      <c r="GS260">
        <v>3</v>
      </c>
      <c r="GT260">
        <v>0</v>
      </c>
      <c r="GU260" t="s">
        <v>3</v>
      </c>
      <c r="GV260">
        <f t="shared" si="280"/>
        <v>0</v>
      </c>
      <c r="GW260">
        <v>1</v>
      </c>
      <c r="GX260">
        <f t="shared" si="281"/>
        <v>0</v>
      </c>
      <c r="HA260">
        <v>0</v>
      </c>
      <c r="HB260">
        <v>0</v>
      </c>
      <c r="HC260">
        <f t="shared" si="282"/>
        <v>0</v>
      </c>
      <c r="HE260" t="s">
        <v>3</v>
      </c>
      <c r="HF260" t="s">
        <v>3</v>
      </c>
      <c r="HM260" t="s">
        <v>3</v>
      </c>
      <c r="HN260" t="s">
        <v>311</v>
      </c>
      <c r="HO260" t="s">
        <v>312</v>
      </c>
      <c r="HP260" t="s">
        <v>309</v>
      </c>
      <c r="HQ260" t="s">
        <v>309</v>
      </c>
      <c r="HS260">
        <v>0</v>
      </c>
      <c r="IK260">
        <v>0</v>
      </c>
    </row>
    <row r="261" spans="1:255" x14ac:dyDescent="0.2">
      <c r="A261" s="2">
        <v>18</v>
      </c>
      <c r="B261" s="2">
        <v>1</v>
      </c>
      <c r="C261" s="2">
        <v>574</v>
      </c>
      <c r="D261" s="2"/>
      <c r="E261" s="2" t="s">
        <v>367</v>
      </c>
      <c r="F261" s="2" t="s">
        <v>368</v>
      </c>
      <c r="G261" s="2" t="s">
        <v>369</v>
      </c>
      <c r="H261" s="2" t="s">
        <v>252</v>
      </c>
      <c r="I261" s="2">
        <f>I259*J261</f>
        <v>-0.13492999999999997</v>
      </c>
      <c r="J261" s="2">
        <v>-1.0299999999999998</v>
      </c>
      <c r="K261" s="2">
        <v>-1.03</v>
      </c>
      <c r="L261" s="2"/>
      <c r="M261" s="2"/>
      <c r="N261" s="2"/>
      <c r="O261" s="2">
        <f t="shared" si="252"/>
        <v>-1295.33</v>
      </c>
      <c r="P261" s="2">
        <f t="shared" si="253"/>
        <v>-1295.33</v>
      </c>
      <c r="Q261" s="2">
        <f t="shared" si="254"/>
        <v>0</v>
      </c>
      <c r="R261" s="2">
        <f t="shared" si="255"/>
        <v>0</v>
      </c>
      <c r="S261" s="2">
        <f t="shared" si="256"/>
        <v>0</v>
      </c>
      <c r="T261" s="2">
        <f t="shared" si="257"/>
        <v>0</v>
      </c>
      <c r="U261" s="2">
        <f t="shared" si="258"/>
        <v>0</v>
      </c>
      <c r="V261" s="2">
        <f t="shared" si="259"/>
        <v>0</v>
      </c>
      <c r="W261" s="2">
        <f t="shared" si="260"/>
        <v>0</v>
      </c>
      <c r="X261" s="2">
        <f t="shared" si="261"/>
        <v>0</v>
      </c>
      <c r="Y261" s="2">
        <f t="shared" si="262"/>
        <v>0</v>
      </c>
      <c r="Z261" s="2"/>
      <c r="AA261" s="2">
        <v>64992411</v>
      </c>
      <c r="AB261" s="2">
        <f t="shared" si="263"/>
        <v>9600</v>
      </c>
      <c r="AC261" s="2">
        <f t="shared" si="264"/>
        <v>9600</v>
      </c>
      <c r="AD261" s="2">
        <f t="shared" si="285"/>
        <v>0</v>
      </c>
      <c r="AE261" s="2">
        <f t="shared" si="286"/>
        <v>0</v>
      </c>
      <c r="AF261" s="2">
        <f t="shared" si="287"/>
        <v>0</v>
      </c>
      <c r="AG261" s="2">
        <f t="shared" si="265"/>
        <v>0</v>
      </c>
      <c r="AH261" s="2">
        <f t="shared" si="288"/>
        <v>0</v>
      </c>
      <c r="AI261" s="2">
        <f t="shared" si="289"/>
        <v>0</v>
      </c>
      <c r="AJ261" s="2">
        <f t="shared" si="266"/>
        <v>0</v>
      </c>
      <c r="AK261" s="2">
        <v>9600</v>
      </c>
      <c r="AL261" s="2">
        <v>9600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103</v>
      </c>
      <c r="AU261" s="2">
        <v>60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370</v>
      </c>
      <c r="BK261" s="2"/>
      <c r="BL261" s="2"/>
      <c r="BM261" s="2">
        <v>33001</v>
      </c>
      <c r="BN261" s="2">
        <v>0</v>
      </c>
      <c r="BO261" s="2" t="s">
        <v>3</v>
      </c>
      <c r="BP261" s="2">
        <v>0</v>
      </c>
      <c r="BQ261" s="2">
        <v>2</v>
      </c>
      <c r="BR261" s="2">
        <v>1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103</v>
      </c>
      <c r="CA261" s="2">
        <v>60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67"/>
        <v>-1295.33</v>
      </c>
      <c r="CQ261" s="2">
        <f t="shared" si="283"/>
        <v>9600</v>
      </c>
      <c r="CR261" s="2">
        <f t="shared" si="290"/>
        <v>0</v>
      </c>
      <c r="CS261" s="2">
        <f t="shared" si="268"/>
        <v>0</v>
      </c>
      <c r="CT261" s="2">
        <f t="shared" si="269"/>
        <v>0</v>
      </c>
      <c r="CU261" s="2">
        <f t="shared" si="270"/>
        <v>0</v>
      </c>
      <c r="CV261" s="2">
        <f t="shared" si="271"/>
        <v>0</v>
      </c>
      <c r="CW261" s="2">
        <f t="shared" si="272"/>
        <v>0</v>
      </c>
      <c r="CX261" s="2">
        <f t="shared" si="273"/>
        <v>0</v>
      </c>
      <c r="CY261" s="2">
        <f t="shared" si="274"/>
        <v>0</v>
      </c>
      <c r="CZ261" s="2">
        <f t="shared" si="275"/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1009</v>
      </c>
      <c r="DV261" s="2" t="s">
        <v>252</v>
      </c>
      <c r="DW261" s="2" t="s">
        <v>252</v>
      </c>
      <c r="DX261" s="2">
        <v>1000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49994268</v>
      </c>
      <c r="EF261" s="2">
        <v>2</v>
      </c>
      <c r="EG261" s="2" t="s">
        <v>262</v>
      </c>
      <c r="EH261" s="2">
        <v>27</v>
      </c>
      <c r="EI261" s="2" t="s">
        <v>309</v>
      </c>
      <c r="EJ261" s="2">
        <v>1</v>
      </c>
      <c r="EK261" s="2">
        <v>33001</v>
      </c>
      <c r="EL261" s="2" t="s">
        <v>309</v>
      </c>
      <c r="EM261" s="2" t="s">
        <v>310</v>
      </c>
      <c r="EN261" s="2"/>
      <c r="EO261" s="2" t="s">
        <v>3</v>
      </c>
      <c r="EP261" s="2"/>
      <c r="EQ261" s="2">
        <v>0</v>
      </c>
      <c r="ER261" s="2">
        <v>9600</v>
      </c>
      <c r="ES261" s="2">
        <v>9600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103</v>
      </c>
      <c r="FY261" s="2">
        <v>60</v>
      </c>
      <c r="FZ261" s="2"/>
      <c r="GA261" s="2" t="s">
        <v>3</v>
      </c>
      <c r="GB261" s="2"/>
      <c r="GC261" s="2"/>
      <c r="GD261" s="2">
        <v>1</v>
      </c>
      <c r="GE261" s="2"/>
      <c r="GF261" s="2">
        <v>1905113452</v>
      </c>
      <c r="GG261" s="2">
        <v>2</v>
      </c>
      <c r="GH261" s="2">
        <v>1</v>
      </c>
      <c r="GI261" s="2">
        <v>-2</v>
      </c>
      <c r="GJ261" s="2">
        <v>0</v>
      </c>
      <c r="GK261" s="2">
        <v>0</v>
      </c>
      <c r="GL261" s="2">
        <f t="shared" si="276"/>
        <v>0</v>
      </c>
      <c r="GM261" s="2">
        <f>ROUND(O261+X261+Y261,2)+GX261</f>
        <v>-1295.33</v>
      </c>
      <c r="GN261" s="2">
        <f t="shared" si="277"/>
        <v>-1295.33</v>
      </c>
      <c r="GO261" s="2">
        <f t="shared" si="278"/>
        <v>0</v>
      </c>
      <c r="GP261" s="2">
        <f t="shared" si="279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80"/>
        <v>0</v>
      </c>
      <c r="GW261" s="2">
        <v>1</v>
      </c>
      <c r="GX261" s="2">
        <f t="shared" si="281"/>
        <v>0</v>
      </c>
      <c r="GY261" s="2"/>
      <c r="GZ261" s="2"/>
      <c r="HA261" s="2">
        <v>0</v>
      </c>
      <c r="HB261" s="2">
        <v>0</v>
      </c>
      <c r="HC261" s="2">
        <f t="shared" si="282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311</v>
      </c>
      <c r="HO261" s="2" t="s">
        <v>312</v>
      </c>
      <c r="HP261" s="2" t="s">
        <v>309</v>
      </c>
      <c r="HQ261" s="2" t="s">
        <v>309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C262">
        <v>582</v>
      </c>
      <c r="E262" t="s">
        <v>367</v>
      </c>
      <c r="F262" t="s">
        <v>368</v>
      </c>
      <c r="G262" t="s">
        <v>369</v>
      </c>
      <c r="H262" t="s">
        <v>252</v>
      </c>
      <c r="I262">
        <f>I260*J262</f>
        <v>-0.13492999999999997</v>
      </c>
      <c r="J262">
        <v>-1.0299999999999998</v>
      </c>
      <c r="K262">
        <v>-1.03</v>
      </c>
      <c r="O262">
        <f t="shared" si="252"/>
        <v>-21865.14</v>
      </c>
      <c r="P262">
        <f t="shared" si="253"/>
        <v>-21865.14</v>
      </c>
      <c r="Q262">
        <f t="shared" si="254"/>
        <v>0</v>
      </c>
      <c r="R262">
        <f t="shared" si="255"/>
        <v>0</v>
      </c>
      <c r="S262">
        <f t="shared" si="256"/>
        <v>0</v>
      </c>
      <c r="T262">
        <f t="shared" si="257"/>
        <v>0</v>
      </c>
      <c r="U262">
        <f t="shared" si="258"/>
        <v>0</v>
      </c>
      <c r="V262">
        <f t="shared" si="259"/>
        <v>0</v>
      </c>
      <c r="W262">
        <f t="shared" si="260"/>
        <v>0</v>
      </c>
      <c r="X262">
        <f t="shared" si="261"/>
        <v>0</v>
      </c>
      <c r="Y262">
        <f t="shared" si="262"/>
        <v>0</v>
      </c>
      <c r="AA262">
        <v>64992409</v>
      </c>
      <c r="AB262">
        <f t="shared" si="263"/>
        <v>9600</v>
      </c>
      <c r="AC262">
        <f t="shared" si="264"/>
        <v>9600</v>
      </c>
      <c r="AD262">
        <f t="shared" si="285"/>
        <v>0</v>
      </c>
      <c r="AE262">
        <f t="shared" si="286"/>
        <v>0</v>
      </c>
      <c r="AF262">
        <f t="shared" si="287"/>
        <v>0</v>
      </c>
      <c r="AG262">
        <f t="shared" si="265"/>
        <v>0</v>
      </c>
      <c r="AH262">
        <f t="shared" si="288"/>
        <v>0</v>
      </c>
      <c r="AI262">
        <f t="shared" si="289"/>
        <v>0</v>
      </c>
      <c r="AJ262">
        <f t="shared" si="266"/>
        <v>0</v>
      </c>
      <c r="AK262">
        <v>9600</v>
      </c>
      <c r="AL262">
        <v>9600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16.88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370</v>
      </c>
      <c r="BM262">
        <v>33001</v>
      </c>
      <c r="BN262">
        <v>0</v>
      </c>
      <c r="BO262" t="s">
        <v>368</v>
      </c>
      <c r="BP262">
        <v>1</v>
      </c>
      <c r="BQ262">
        <v>2</v>
      </c>
      <c r="BR262">
        <v>1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67"/>
        <v>-21865.14</v>
      </c>
      <c r="CQ262">
        <f t="shared" si="283"/>
        <v>162048</v>
      </c>
      <c r="CR262">
        <f t="shared" si="290"/>
        <v>0</v>
      </c>
      <c r="CS262">
        <f t="shared" si="268"/>
        <v>0</v>
      </c>
      <c r="CT262">
        <f t="shared" si="269"/>
        <v>0</v>
      </c>
      <c r="CU262">
        <f t="shared" si="270"/>
        <v>0</v>
      </c>
      <c r="CV262">
        <f t="shared" si="271"/>
        <v>0</v>
      </c>
      <c r="CW262">
        <f t="shared" si="272"/>
        <v>0</v>
      </c>
      <c r="CX262">
        <f t="shared" si="273"/>
        <v>0</v>
      </c>
      <c r="CY262">
        <f t="shared" si="274"/>
        <v>0</v>
      </c>
      <c r="CZ262">
        <f t="shared" si="275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252</v>
      </c>
      <c r="DW262" t="s">
        <v>252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49994268</v>
      </c>
      <c r="EF262">
        <v>2</v>
      </c>
      <c r="EG262" t="s">
        <v>262</v>
      </c>
      <c r="EH262">
        <v>27</v>
      </c>
      <c r="EI262" t="s">
        <v>309</v>
      </c>
      <c r="EJ262">
        <v>1</v>
      </c>
      <c r="EK262">
        <v>33001</v>
      </c>
      <c r="EL262" t="s">
        <v>309</v>
      </c>
      <c r="EM262" t="s">
        <v>310</v>
      </c>
      <c r="EO262" t="s">
        <v>3</v>
      </c>
      <c r="EQ262">
        <v>0</v>
      </c>
      <c r="ER262">
        <v>9600</v>
      </c>
      <c r="ES262">
        <v>9600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v>0</v>
      </c>
      <c r="FS262">
        <v>0</v>
      </c>
      <c r="FX262">
        <v>103</v>
      </c>
      <c r="FY262">
        <v>60</v>
      </c>
      <c r="GA262" t="s">
        <v>3</v>
      </c>
      <c r="GD262">
        <v>0</v>
      </c>
      <c r="GF262">
        <v>1905113452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76"/>
        <v>0</v>
      </c>
      <c r="GM262">
        <f>ROUND(O262+X262+Y262+GK262,2)+GX262</f>
        <v>-21865.14</v>
      </c>
      <c r="GN262">
        <f t="shared" si="277"/>
        <v>-21865.14</v>
      </c>
      <c r="GO262">
        <f t="shared" si="278"/>
        <v>0</v>
      </c>
      <c r="GP262">
        <f t="shared" si="279"/>
        <v>0</v>
      </c>
      <c r="GR262">
        <v>0</v>
      </c>
      <c r="GS262">
        <v>3</v>
      </c>
      <c r="GT262">
        <v>0</v>
      </c>
      <c r="GU262" t="s">
        <v>3</v>
      </c>
      <c r="GV262">
        <f t="shared" si="280"/>
        <v>0</v>
      </c>
      <c r="GW262">
        <v>1</v>
      </c>
      <c r="GX262">
        <f t="shared" si="281"/>
        <v>0</v>
      </c>
      <c r="HA262">
        <v>0</v>
      </c>
      <c r="HB262">
        <v>0</v>
      </c>
      <c r="HC262">
        <f t="shared" si="282"/>
        <v>0</v>
      </c>
      <c r="HE262" t="s">
        <v>3</v>
      </c>
      <c r="HF262" t="s">
        <v>3</v>
      </c>
      <c r="HM262" t="s">
        <v>3</v>
      </c>
      <c r="HN262" t="s">
        <v>311</v>
      </c>
      <c r="HO262" t="s">
        <v>312</v>
      </c>
      <c r="HP262" t="s">
        <v>309</v>
      </c>
      <c r="HQ262" t="s">
        <v>309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371</v>
      </c>
      <c r="F263" s="2" t="s">
        <v>372</v>
      </c>
      <c r="G263" s="2" t="s">
        <v>373</v>
      </c>
      <c r="H263" s="2" t="s">
        <v>165</v>
      </c>
      <c r="I263" s="2">
        <f>ROUND(ROUND(1,4),7)</f>
        <v>1</v>
      </c>
      <c r="J263" s="2">
        <v>0</v>
      </c>
      <c r="K263" s="2">
        <f>ROUND(ROUND(1,4),7)</f>
        <v>1</v>
      </c>
      <c r="L263" s="2"/>
      <c r="M263" s="2"/>
      <c r="N263" s="2"/>
      <c r="O263" s="2">
        <f t="shared" si="252"/>
        <v>25332.14</v>
      </c>
      <c r="P263" s="2">
        <f t="shared" si="253"/>
        <v>25332.14</v>
      </c>
      <c r="Q263" s="2">
        <f t="shared" si="254"/>
        <v>0</v>
      </c>
      <c r="R263" s="2">
        <f t="shared" si="255"/>
        <v>0</v>
      </c>
      <c r="S263" s="2">
        <f t="shared" si="256"/>
        <v>0</v>
      </c>
      <c r="T263" s="2">
        <f t="shared" si="257"/>
        <v>0</v>
      </c>
      <c r="U263" s="2">
        <f t="shared" si="258"/>
        <v>0</v>
      </c>
      <c r="V263" s="2">
        <f t="shared" si="259"/>
        <v>0</v>
      </c>
      <c r="W263" s="2">
        <f t="shared" si="260"/>
        <v>0</v>
      </c>
      <c r="X263" s="2">
        <f t="shared" si="261"/>
        <v>0</v>
      </c>
      <c r="Y263" s="2">
        <f t="shared" si="262"/>
        <v>0</v>
      </c>
      <c r="Z263" s="2"/>
      <c r="AA263" s="2">
        <v>64992411</v>
      </c>
      <c r="AB263" s="2">
        <f t="shared" si="263"/>
        <v>25332.14</v>
      </c>
      <c r="AC263" s="2">
        <f t="shared" si="264"/>
        <v>25332.14</v>
      </c>
      <c r="AD263" s="2">
        <f t="shared" si="285"/>
        <v>0</v>
      </c>
      <c r="AE263" s="2">
        <f t="shared" si="286"/>
        <v>0</v>
      </c>
      <c r="AF263" s="2">
        <f t="shared" si="287"/>
        <v>0</v>
      </c>
      <c r="AG263" s="2">
        <f t="shared" si="265"/>
        <v>0</v>
      </c>
      <c r="AH263" s="2">
        <f t="shared" si="288"/>
        <v>0</v>
      </c>
      <c r="AI263" s="2">
        <f t="shared" si="289"/>
        <v>0</v>
      </c>
      <c r="AJ263" s="2">
        <f t="shared" si="266"/>
        <v>0</v>
      </c>
      <c r="AK263" s="2">
        <v>25332.14</v>
      </c>
      <c r="AL263" s="2">
        <v>25332.14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78</v>
      </c>
      <c r="AU263" s="2">
        <v>57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2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7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78</v>
      </c>
      <c r="CA263" s="2">
        <v>57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67"/>
        <v>25332.14</v>
      </c>
      <c r="CQ263" s="2">
        <f t="shared" si="283"/>
        <v>25332.14</v>
      </c>
      <c r="CR263" s="2">
        <f t="shared" si="290"/>
        <v>0</v>
      </c>
      <c r="CS263" s="2">
        <f t="shared" si="268"/>
        <v>0</v>
      </c>
      <c r="CT263" s="2">
        <f t="shared" si="269"/>
        <v>0</v>
      </c>
      <c r="CU263" s="2">
        <f t="shared" si="270"/>
        <v>0</v>
      </c>
      <c r="CV263" s="2">
        <f t="shared" si="271"/>
        <v>0</v>
      </c>
      <c r="CW263" s="2">
        <f t="shared" si="272"/>
        <v>0</v>
      </c>
      <c r="CX263" s="2">
        <f t="shared" si="273"/>
        <v>0</v>
      </c>
      <c r="CY263" s="2">
        <f t="shared" si="274"/>
        <v>0</v>
      </c>
      <c r="CZ263" s="2">
        <f t="shared" si="275"/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1010</v>
      </c>
      <c r="DV263" s="2" t="s">
        <v>165</v>
      </c>
      <c r="DW263" s="2" t="s">
        <v>165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49994505</v>
      </c>
      <c r="EF263" s="2">
        <v>7</v>
      </c>
      <c r="EG263" s="2" t="s">
        <v>152</v>
      </c>
      <c r="EH263" s="2">
        <v>109</v>
      </c>
      <c r="EI263" s="2" t="s">
        <v>153</v>
      </c>
      <c r="EJ263" s="2">
        <v>1</v>
      </c>
      <c r="EK263" s="2">
        <v>400002</v>
      </c>
      <c r="EL263" s="2" t="s">
        <v>153</v>
      </c>
      <c r="EM263" s="2" t="s">
        <v>114</v>
      </c>
      <c r="EN263" s="2"/>
      <c r="EO263" s="2" t="s">
        <v>3</v>
      </c>
      <c r="EP263" s="2"/>
      <c r="EQ263" s="2">
        <v>1703936</v>
      </c>
      <c r="ER263" s="2">
        <v>25332.14</v>
      </c>
      <c r="ES263" s="2">
        <v>25332.14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78</v>
      </c>
      <c r="FY263" s="2">
        <v>57</v>
      </c>
      <c r="FZ263" s="2"/>
      <c r="GA263" s="2" t="s">
        <v>3</v>
      </c>
      <c r="GB263" s="2"/>
      <c r="GC263" s="2"/>
      <c r="GD263" s="2">
        <v>1</v>
      </c>
      <c r="GE263" s="2"/>
      <c r="GF263" s="2">
        <v>420536530</v>
      </c>
      <c r="GG263" s="2">
        <v>2</v>
      </c>
      <c r="GH263" s="2">
        <v>0</v>
      </c>
      <c r="GI263" s="2">
        <v>-2</v>
      </c>
      <c r="GJ263" s="2">
        <v>0</v>
      </c>
      <c r="GK263" s="2">
        <v>0</v>
      </c>
      <c r="GL263" s="2">
        <f t="shared" si="276"/>
        <v>0</v>
      </c>
      <c r="GM263" s="2">
        <f>ROUND(O263+X263+Y263,2)+GX263</f>
        <v>25332.14</v>
      </c>
      <c r="GN263" s="2">
        <f t="shared" si="277"/>
        <v>0</v>
      </c>
      <c r="GO263" s="2">
        <f t="shared" si="278"/>
        <v>25332.14</v>
      </c>
      <c r="GP263" s="2">
        <f t="shared" si="279"/>
        <v>0</v>
      </c>
      <c r="GQ263" s="2"/>
      <c r="GR263" s="2">
        <v>0</v>
      </c>
      <c r="GS263" s="2">
        <v>0</v>
      </c>
      <c r="GT263" s="2">
        <v>0</v>
      </c>
      <c r="GU263" s="2" t="s">
        <v>3</v>
      </c>
      <c r="GV263" s="2">
        <f t="shared" si="280"/>
        <v>0</v>
      </c>
      <c r="GW263" s="2">
        <v>1</v>
      </c>
      <c r="GX263" s="2">
        <f t="shared" si="281"/>
        <v>0</v>
      </c>
      <c r="GY263" s="2"/>
      <c r="GZ263" s="2"/>
      <c r="HA263" s="2">
        <v>0</v>
      </c>
      <c r="HB263" s="2">
        <v>0</v>
      </c>
      <c r="HC263" s="2">
        <f t="shared" si="282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154</v>
      </c>
      <c r="HO263" s="2" t="s">
        <v>155</v>
      </c>
      <c r="HP263" s="2" t="s">
        <v>153</v>
      </c>
      <c r="HQ263" s="2" t="s">
        <v>153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371</v>
      </c>
      <c r="F264" t="s">
        <v>372</v>
      </c>
      <c r="G264" t="s">
        <v>373</v>
      </c>
      <c r="H264" t="s">
        <v>165</v>
      </c>
      <c r="I264">
        <f>ROUND(ROUND(1,4),7)</f>
        <v>1</v>
      </c>
      <c r="J264">
        <v>0</v>
      </c>
      <c r="K264">
        <f>ROUND(ROUND(1,4),7)</f>
        <v>1</v>
      </c>
      <c r="O264">
        <f t="shared" si="252"/>
        <v>816503.47</v>
      </c>
      <c r="P264">
        <f t="shared" si="253"/>
        <v>816503.47</v>
      </c>
      <c r="Q264">
        <f t="shared" si="254"/>
        <v>0</v>
      </c>
      <c r="R264">
        <f t="shared" si="255"/>
        <v>0</v>
      </c>
      <c r="S264">
        <f t="shared" si="256"/>
        <v>0</v>
      </c>
      <c r="T264">
        <f t="shared" si="257"/>
        <v>0</v>
      </c>
      <c r="U264">
        <f t="shared" si="258"/>
        <v>0</v>
      </c>
      <c r="V264">
        <f t="shared" si="259"/>
        <v>0</v>
      </c>
      <c r="W264">
        <f t="shared" si="260"/>
        <v>0</v>
      </c>
      <c r="X264">
        <f t="shared" si="261"/>
        <v>0</v>
      </c>
      <c r="Y264">
        <f t="shared" si="262"/>
        <v>0</v>
      </c>
      <c r="AA264">
        <v>64992409</v>
      </c>
      <c r="AB264">
        <f t="shared" si="263"/>
        <v>816503.47</v>
      </c>
      <c r="AC264">
        <f t="shared" si="264"/>
        <v>816503.47</v>
      </c>
      <c r="AD264">
        <f t="shared" si="285"/>
        <v>0</v>
      </c>
      <c r="AE264">
        <f t="shared" si="286"/>
        <v>0</v>
      </c>
      <c r="AF264">
        <f t="shared" si="287"/>
        <v>0</v>
      </c>
      <c r="AG264">
        <f t="shared" si="265"/>
        <v>0</v>
      </c>
      <c r="AH264">
        <f t="shared" si="288"/>
        <v>0</v>
      </c>
      <c r="AI264">
        <f t="shared" si="289"/>
        <v>0</v>
      </c>
      <c r="AJ264">
        <f t="shared" si="266"/>
        <v>0</v>
      </c>
      <c r="AK264">
        <v>816503.47</v>
      </c>
      <c r="AL264">
        <v>816503.47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78</v>
      </c>
      <c r="AU264">
        <v>57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9.66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2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7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78</v>
      </c>
      <c r="CA264">
        <v>57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67"/>
        <v>816503.47</v>
      </c>
      <c r="CQ264">
        <f>AC264</f>
        <v>816503.47</v>
      </c>
      <c r="CR264">
        <f>(((ET264)-(EU264)*BS264)+AE264*BS264)</f>
        <v>0</v>
      </c>
      <c r="CS264">
        <f t="shared" si="268"/>
        <v>0</v>
      </c>
      <c r="CT264">
        <f t="shared" si="269"/>
        <v>0</v>
      </c>
      <c r="CU264">
        <f t="shared" si="270"/>
        <v>0</v>
      </c>
      <c r="CV264">
        <f t="shared" si="271"/>
        <v>0</v>
      </c>
      <c r="CW264">
        <f t="shared" si="272"/>
        <v>0</v>
      </c>
      <c r="CX264">
        <f t="shared" si="273"/>
        <v>0</v>
      </c>
      <c r="CY264">
        <f t="shared" si="274"/>
        <v>0</v>
      </c>
      <c r="CZ264">
        <f t="shared" si="275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1010</v>
      </c>
      <c r="DV264" t="s">
        <v>165</v>
      </c>
      <c r="DW264" t="s">
        <v>165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49994505</v>
      </c>
      <c r="EF264">
        <v>7</v>
      </c>
      <c r="EG264" t="s">
        <v>152</v>
      </c>
      <c r="EH264">
        <v>109</v>
      </c>
      <c r="EI264" t="s">
        <v>153</v>
      </c>
      <c r="EJ264">
        <v>1</v>
      </c>
      <c r="EK264">
        <v>400002</v>
      </c>
      <c r="EL264" t="s">
        <v>153</v>
      </c>
      <c r="EM264" t="s">
        <v>114</v>
      </c>
      <c r="EO264" t="s">
        <v>3</v>
      </c>
      <c r="EQ264">
        <v>1703936</v>
      </c>
      <c r="ER264">
        <v>84524.17</v>
      </c>
      <c r="ES264">
        <v>816503.47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800493.6</v>
      </c>
      <c r="FQ264">
        <v>0</v>
      </c>
      <c r="FR264">
        <v>0</v>
      </c>
      <c r="FS264">
        <v>0</v>
      </c>
      <c r="FX264">
        <v>78</v>
      </c>
      <c r="FY264">
        <v>57</v>
      </c>
      <c r="GA264" t="s">
        <v>374</v>
      </c>
      <c r="GD264">
        <v>0</v>
      </c>
      <c r="GF264">
        <v>420536530</v>
      </c>
      <c r="GG264">
        <v>2</v>
      </c>
      <c r="GH264">
        <v>3</v>
      </c>
      <c r="GI264">
        <v>5</v>
      </c>
      <c r="GJ264">
        <v>0</v>
      </c>
      <c r="GK264">
        <f>ROUND(R264*(S12)/100,2)</f>
        <v>0</v>
      </c>
      <c r="GL264">
        <f t="shared" si="276"/>
        <v>0</v>
      </c>
      <c r="GM264">
        <f>ROUND(O264+X264+Y264+GK264,2)+GX264</f>
        <v>816503.47</v>
      </c>
      <c r="GN264">
        <f t="shared" si="277"/>
        <v>0</v>
      </c>
      <c r="GO264">
        <f t="shared" si="278"/>
        <v>816503.47</v>
      </c>
      <c r="GP264">
        <f t="shared" si="279"/>
        <v>0</v>
      </c>
      <c r="GR264">
        <v>1</v>
      </c>
      <c r="GS264">
        <v>1</v>
      </c>
      <c r="GT264">
        <v>0</v>
      </c>
      <c r="GU264" t="s">
        <v>3</v>
      </c>
      <c r="GV264">
        <f t="shared" si="280"/>
        <v>0</v>
      </c>
      <c r="GW264">
        <v>1</v>
      </c>
      <c r="GX264">
        <f t="shared" si="281"/>
        <v>0</v>
      </c>
      <c r="HA264">
        <v>0</v>
      </c>
      <c r="HB264">
        <v>0</v>
      </c>
      <c r="HC264">
        <f t="shared" si="282"/>
        <v>0</v>
      </c>
      <c r="HE264" t="s">
        <v>171</v>
      </c>
      <c r="HF264" t="s">
        <v>34</v>
      </c>
      <c r="HG264">
        <f>ROUND(AC264*I264,2)</f>
        <v>816503.47</v>
      </c>
      <c r="HM264" t="s">
        <v>3</v>
      </c>
      <c r="HN264" t="s">
        <v>154</v>
      </c>
      <c r="HO264" t="s">
        <v>155</v>
      </c>
      <c r="HP264" t="s">
        <v>153</v>
      </c>
      <c r="HQ264" t="s">
        <v>153</v>
      </c>
      <c r="HS264">
        <v>0</v>
      </c>
      <c r="IK264">
        <v>0</v>
      </c>
    </row>
    <row r="266" spans="1:255" x14ac:dyDescent="0.2">
      <c r="A266" s="3">
        <v>51</v>
      </c>
      <c r="B266" s="3">
        <f>B203</f>
        <v>1</v>
      </c>
      <c r="C266" s="3">
        <f>A203</f>
        <v>4</v>
      </c>
      <c r="D266" s="3">
        <f>ROW(A203)</f>
        <v>203</v>
      </c>
      <c r="E266" s="3"/>
      <c r="F266" s="3" t="str">
        <f>IF(F203&lt;&gt;"",F203,"")</f>
        <v>Новый раздел</v>
      </c>
      <c r="G266" s="3" t="str">
        <f>IF(G203&lt;&gt;"",G203,"")</f>
        <v>Заземление и молниезащита</v>
      </c>
      <c r="H266" s="3">
        <v>0</v>
      </c>
      <c r="I266" s="3"/>
      <c r="J266" s="3"/>
      <c r="K266" s="3"/>
      <c r="L266" s="3"/>
      <c r="M266" s="3"/>
      <c r="N266" s="3"/>
      <c r="O266" s="3">
        <f t="shared" ref="O266:T266" si="291">ROUND(AB266,2)</f>
        <v>153418.37</v>
      </c>
      <c r="P266" s="3">
        <f t="shared" si="291"/>
        <v>149862.1</v>
      </c>
      <c r="Q266" s="3">
        <f t="shared" si="291"/>
        <v>1747.89</v>
      </c>
      <c r="R266" s="3">
        <f t="shared" si="291"/>
        <v>110.38</v>
      </c>
      <c r="S266" s="3">
        <f t="shared" si="291"/>
        <v>1808.38</v>
      </c>
      <c r="T266" s="3">
        <f t="shared" si="291"/>
        <v>0</v>
      </c>
      <c r="U266" s="3">
        <f>AH266</f>
        <v>193.64461999999997</v>
      </c>
      <c r="V266" s="3">
        <f>AI266</f>
        <v>8.9330300000000005</v>
      </c>
      <c r="W266" s="3">
        <f>ROUND(AJ266,2)</f>
        <v>134.58000000000001</v>
      </c>
      <c r="X266" s="3">
        <f>ROUND(AK266,2)</f>
        <v>1893.15</v>
      </c>
      <c r="Y266" s="3">
        <f>ROUND(AL266,2)</f>
        <v>970.57</v>
      </c>
      <c r="Z266" s="3"/>
      <c r="AA266" s="3"/>
      <c r="AB266" s="3">
        <f>ROUND(SUMIF(AA207:AA264,"=64992411",O207:O264),2)</f>
        <v>153418.37</v>
      </c>
      <c r="AC266" s="3">
        <f>ROUND(SUMIF(AA207:AA264,"=64992411",P207:P264),2)</f>
        <v>149862.1</v>
      </c>
      <c r="AD266" s="3">
        <f>ROUND(SUMIF(AA207:AA264,"=64992411",Q207:Q264),2)</f>
        <v>1747.89</v>
      </c>
      <c r="AE266" s="3">
        <f>ROUND(SUMIF(AA207:AA264,"=64992411",R207:R264),2)</f>
        <v>110.38</v>
      </c>
      <c r="AF266" s="3">
        <f>ROUND(SUMIF(AA207:AA264,"=64992411",S207:S264),2)</f>
        <v>1808.38</v>
      </c>
      <c r="AG266" s="3">
        <f>ROUND(SUMIF(AA207:AA264,"=64992411",T207:T264),2)</f>
        <v>0</v>
      </c>
      <c r="AH266" s="3">
        <f>SUMIF(AA207:AA264,"=64992411",U207:U264)</f>
        <v>193.64461999999997</v>
      </c>
      <c r="AI266" s="3">
        <f>SUMIF(AA207:AA264,"=64992411",V207:V264)</f>
        <v>8.9330300000000005</v>
      </c>
      <c r="AJ266" s="3">
        <f>ROUND(SUMIF(AA207:AA264,"=64992411",W207:W264),2)</f>
        <v>134.58000000000001</v>
      </c>
      <c r="AK266" s="3">
        <f>ROUND(SUMIF(AA207:AA264,"=64992411",X207:X264),2)</f>
        <v>1893.15</v>
      </c>
      <c r="AL266" s="3">
        <f>ROUND(SUMIF(AA207:AA264,"=64992411",Y207:Y264),2)</f>
        <v>970.57</v>
      </c>
      <c r="AM266" s="3"/>
      <c r="AN266" s="3"/>
      <c r="AO266" s="3">
        <f t="shared" ref="AO266:BD266" si="292">ROUND(BX266,2)</f>
        <v>0</v>
      </c>
      <c r="AP266" s="3">
        <f t="shared" si="292"/>
        <v>0</v>
      </c>
      <c r="AQ266" s="3">
        <f t="shared" si="292"/>
        <v>0</v>
      </c>
      <c r="AR266" s="3">
        <f t="shared" si="292"/>
        <v>156282.09</v>
      </c>
      <c r="AS266" s="3">
        <f t="shared" si="292"/>
        <v>34413.72</v>
      </c>
      <c r="AT266" s="3">
        <f t="shared" si="292"/>
        <v>121868.37</v>
      </c>
      <c r="AU266" s="3">
        <f t="shared" si="292"/>
        <v>0</v>
      </c>
      <c r="AV266" s="3">
        <f t="shared" si="292"/>
        <v>149862.1</v>
      </c>
      <c r="AW266" s="3">
        <f t="shared" si="292"/>
        <v>149862.1</v>
      </c>
      <c r="AX266" s="3">
        <f t="shared" si="292"/>
        <v>0</v>
      </c>
      <c r="AY266" s="3">
        <f t="shared" si="292"/>
        <v>149862.1</v>
      </c>
      <c r="AZ266" s="3">
        <f t="shared" si="292"/>
        <v>0</v>
      </c>
      <c r="BA266" s="3">
        <f t="shared" si="292"/>
        <v>0</v>
      </c>
      <c r="BB266" s="3">
        <f t="shared" si="292"/>
        <v>0</v>
      </c>
      <c r="BC266" s="3">
        <f t="shared" si="292"/>
        <v>0</v>
      </c>
      <c r="BD266" s="3">
        <f t="shared" si="292"/>
        <v>0</v>
      </c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>
        <f>ROUND(SUMIF(AA207:AA264,"=64992411",FQ207:FQ264),2)</f>
        <v>0</v>
      </c>
      <c r="BY266" s="3">
        <f>ROUND(SUMIF(AA207:AA264,"=64992411",FR207:FR264),2)</f>
        <v>0</v>
      </c>
      <c r="BZ266" s="3">
        <f>ROUND(SUMIF(AA207:AA264,"=64992411",GL207:GL264),2)</f>
        <v>0</v>
      </c>
      <c r="CA266" s="3">
        <f>ROUND(SUMIF(AA207:AA264,"=64992411",GM207:GM264),2)</f>
        <v>156282.09</v>
      </c>
      <c r="CB266" s="3">
        <f>ROUND(SUMIF(AA207:AA264,"=64992411",GN207:GN264),2)</f>
        <v>34413.72</v>
      </c>
      <c r="CC266" s="3">
        <f>ROUND(SUMIF(AA207:AA264,"=64992411",GO207:GO264),2)</f>
        <v>121868.37</v>
      </c>
      <c r="CD266" s="3">
        <f>ROUND(SUMIF(AA207:AA264,"=64992411",GP207:GP264),2)</f>
        <v>0</v>
      </c>
      <c r="CE266" s="3">
        <f>AC266-BX266</f>
        <v>149862.1</v>
      </c>
      <c r="CF266" s="3">
        <f>AC266-BY266</f>
        <v>149862.1</v>
      </c>
      <c r="CG266" s="3">
        <f>BX266-BZ266</f>
        <v>0</v>
      </c>
      <c r="CH266" s="3">
        <f>AC266-BX266-BY266+BZ266</f>
        <v>149862.1</v>
      </c>
      <c r="CI266" s="3">
        <f>BY266-BZ266</f>
        <v>0</v>
      </c>
      <c r="CJ266" s="3">
        <f>ROUND(SUMIF(AA207:AA264,"=64992411",GX207:GX264),2)</f>
        <v>0</v>
      </c>
      <c r="CK266" s="3">
        <f>ROUND(SUMIF(AA207:AA264,"=64992411",GY207:GY264),2)</f>
        <v>0</v>
      </c>
      <c r="CL266" s="3">
        <f>ROUND(SUMIF(AA207:AA264,"=64992411",GZ207:GZ264),2)</f>
        <v>0</v>
      </c>
      <c r="CM266" s="3">
        <f>ROUND(SUMIF(AA207:AA264,"=64992411",HD207:HD264),2)</f>
        <v>0</v>
      </c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4">
        <f t="shared" ref="DG266:DL266" si="293">ROUND(DT266,2)</f>
        <v>2293431.4500000002</v>
      </c>
      <c r="DH266" s="4">
        <f t="shared" si="293"/>
        <v>2181491.85</v>
      </c>
      <c r="DI266" s="4">
        <f t="shared" si="293"/>
        <v>19838.47</v>
      </c>
      <c r="DJ266" s="4">
        <f t="shared" si="293"/>
        <v>5621.42</v>
      </c>
      <c r="DK266" s="4">
        <f t="shared" si="293"/>
        <v>92101.13</v>
      </c>
      <c r="DL266" s="4">
        <f t="shared" si="293"/>
        <v>0</v>
      </c>
      <c r="DM266" s="4">
        <f>DZ266</f>
        <v>193.64461999999997</v>
      </c>
      <c r="DN266" s="4">
        <f>EA266</f>
        <v>8.9330300000000005</v>
      </c>
      <c r="DO266" s="4">
        <f>ROUND(EB266,2)</f>
        <v>134.58000000000001</v>
      </c>
      <c r="DP266" s="4">
        <f>ROUND(EC266,2)</f>
        <v>96417.5</v>
      </c>
      <c r="DQ266" s="4">
        <f>ROUND(ED266,2)</f>
        <v>49431.31</v>
      </c>
      <c r="DR266" s="4"/>
      <c r="DS266" s="4"/>
      <c r="DT266" s="4">
        <f>ROUND(SUMIF(AA207:AA264,"=64992409",O207:O264),2)</f>
        <v>2293431.4500000002</v>
      </c>
      <c r="DU266" s="4">
        <f>ROUND(SUMIF(AA207:AA264,"=64992409",P207:P264),2)</f>
        <v>2181491.85</v>
      </c>
      <c r="DV266" s="4">
        <f>ROUND(SUMIF(AA207:AA264,"=64992409",Q207:Q264),2)</f>
        <v>19838.47</v>
      </c>
      <c r="DW266" s="4">
        <f>ROUND(SUMIF(AA207:AA264,"=64992409",R207:R264),2)</f>
        <v>5621.42</v>
      </c>
      <c r="DX266" s="4">
        <f>ROUND(SUMIF(AA207:AA264,"=64992409",S207:S264),2)</f>
        <v>92101.13</v>
      </c>
      <c r="DY266" s="4">
        <f>ROUND(SUMIF(AA207:AA264,"=64992409",T207:T264),2)</f>
        <v>0</v>
      </c>
      <c r="DZ266" s="4">
        <f>SUMIF(AA207:AA264,"=64992409",U207:U264)</f>
        <v>193.64461999999997</v>
      </c>
      <c r="EA266" s="4">
        <f>SUMIF(AA207:AA264,"=64992409",V207:V264)</f>
        <v>8.9330300000000005</v>
      </c>
      <c r="EB266" s="4">
        <f>ROUND(SUMIF(AA207:AA264,"=64992409",W207:W264),2)</f>
        <v>134.58000000000001</v>
      </c>
      <c r="EC266" s="4">
        <f>ROUND(SUMIF(AA207:AA264,"=64992409",X207:X264),2)</f>
        <v>96417.5</v>
      </c>
      <c r="ED266" s="4">
        <f>ROUND(SUMIF(AA207:AA264,"=64992409",Y207:Y264),2)</f>
        <v>49431.31</v>
      </c>
      <c r="EE266" s="4"/>
      <c r="EF266" s="4"/>
      <c r="EG266" s="4">
        <f t="shared" ref="EG266:EV266" si="294">ROUND(FP266,2)</f>
        <v>0</v>
      </c>
      <c r="EH266" s="4">
        <f t="shared" si="294"/>
        <v>0</v>
      </c>
      <c r="EI266" s="4">
        <f t="shared" si="294"/>
        <v>0</v>
      </c>
      <c r="EJ266" s="4">
        <f t="shared" si="294"/>
        <v>2448274.54</v>
      </c>
      <c r="EK266" s="4">
        <f t="shared" si="294"/>
        <v>362992.13</v>
      </c>
      <c r="EL266" s="4">
        <f t="shared" si="294"/>
        <v>2085282.41</v>
      </c>
      <c r="EM266" s="4">
        <f t="shared" si="294"/>
        <v>0</v>
      </c>
      <c r="EN266" s="4">
        <f t="shared" si="294"/>
        <v>2181491.85</v>
      </c>
      <c r="EO266" s="4">
        <f t="shared" si="294"/>
        <v>2181491.85</v>
      </c>
      <c r="EP266" s="4">
        <f t="shared" si="294"/>
        <v>0</v>
      </c>
      <c r="EQ266" s="4">
        <f t="shared" si="294"/>
        <v>2181491.85</v>
      </c>
      <c r="ER266" s="4">
        <f t="shared" si="294"/>
        <v>0</v>
      </c>
      <c r="ES266" s="4">
        <f t="shared" si="294"/>
        <v>0</v>
      </c>
      <c r="ET266" s="4">
        <f t="shared" si="294"/>
        <v>0</v>
      </c>
      <c r="EU266" s="4">
        <f t="shared" si="294"/>
        <v>0</v>
      </c>
      <c r="EV266" s="4">
        <f t="shared" si="294"/>
        <v>0</v>
      </c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>
        <f>ROUND(SUMIF(AA207:AA264,"=64992409",FQ207:FQ264),2)</f>
        <v>0</v>
      </c>
      <c r="FQ266" s="4">
        <f>ROUND(SUMIF(AA207:AA264,"=64992409",FR207:FR264),2)</f>
        <v>0</v>
      </c>
      <c r="FR266" s="4">
        <f>ROUND(SUMIF(AA207:AA264,"=64992409",GL207:GL264),2)</f>
        <v>0</v>
      </c>
      <c r="FS266" s="4">
        <f>ROUND(SUMIF(AA207:AA264,"=64992409",GM207:GM264),2)</f>
        <v>2448274.54</v>
      </c>
      <c r="FT266" s="4">
        <f>ROUND(SUMIF(AA207:AA264,"=64992409",GN207:GN264),2)</f>
        <v>362992.13</v>
      </c>
      <c r="FU266" s="4">
        <f>ROUND(SUMIF(AA207:AA264,"=64992409",GO207:GO264),2)</f>
        <v>2085282.41</v>
      </c>
      <c r="FV266" s="4">
        <f>ROUND(SUMIF(AA207:AA264,"=64992409",GP207:GP264),2)</f>
        <v>0</v>
      </c>
      <c r="FW266" s="4">
        <f>DU266-FP266</f>
        <v>2181491.85</v>
      </c>
      <c r="FX266" s="4">
        <f>DU266-FQ266</f>
        <v>2181491.85</v>
      </c>
      <c r="FY266" s="4">
        <f>FP266-FR266</f>
        <v>0</v>
      </c>
      <c r="FZ266" s="4">
        <f>DU266-FP266-FQ266+FR266</f>
        <v>2181491.85</v>
      </c>
      <c r="GA266" s="4">
        <f>FQ266-FR266</f>
        <v>0</v>
      </c>
      <c r="GB266" s="4">
        <f>ROUND(SUMIF(AA207:AA264,"=64992409",GX207:GX264),2)</f>
        <v>0</v>
      </c>
      <c r="GC266" s="4">
        <f>ROUND(SUMIF(AA207:AA264,"=64992409",GY207:GY264),2)</f>
        <v>0</v>
      </c>
      <c r="GD266" s="4">
        <f>ROUND(SUMIF(AA207:AA264,"=64992409",GZ207:GZ264),2)</f>
        <v>0</v>
      </c>
      <c r="GE266" s="4">
        <f>ROUND(SUMIF(AA207:AA264,"=64992409",HD207:HD264),2)</f>
        <v>0</v>
      </c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>
        <v>0</v>
      </c>
    </row>
    <row r="268" spans="1:255" x14ac:dyDescent="0.2">
      <c r="A268" s="5">
        <v>50</v>
      </c>
      <c r="B268" s="5">
        <v>0</v>
      </c>
      <c r="C268" s="5">
        <v>0</v>
      </c>
      <c r="D268" s="5">
        <v>1</v>
      </c>
      <c r="E268" s="5">
        <v>201</v>
      </c>
      <c r="F268" s="5">
        <f>ROUND(Source!O266,O268)</f>
        <v>153418.37</v>
      </c>
      <c r="G268" s="5" t="s">
        <v>94</v>
      </c>
      <c r="H268" s="5" t="s">
        <v>95</v>
      </c>
      <c r="I268" s="5"/>
      <c r="J268" s="5"/>
      <c r="K268" s="5">
        <v>201</v>
      </c>
      <c r="L268" s="5">
        <v>1</v>
      </c>
      <c r="M268" s="5">
        <v>3</v>
      </c>
      <c r="N268" s="5" t="s">
        <v>3</v>
      </c>
      <c r="O268" s="5">
        <v>2</v>
      </c>
      <c r="P268" s="5">
        <f>ROUND(Source!DG266,O268)</f>
        <v>2293431.4500000002</v>
      </c>
      <c r="Q268" s="5"/>
      <c r="R268" s="5"/>
      <c r="S268" s="5"/>
      <c r="T268" s="5"/>
      <c r="U268" s="5"/>
      <c r="V268" s="5"/>
      <c r="W268" s="5">
        <v>153418.37</v>
      </c>
      <c r="X268" s="5">
        <v>1</v>
      </c>
      <c r="Y268" s="5">
        <v>153418.37</v>
      </c>
      <c r="Z268" s="5">
        <v>2293431.4500000002</v>
      </c>
      <c r="AA268" s="5">
        <v>1</v>
      </c>
      <c r="AB268" s="5">
        <v>2293431.4500000002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202</v>
      </c>
      <c r="F269" s="5">
        <f>ROUND(Source!P266,O269)</f>
        <v>149862.1</v>
      </c>
      <c r="G269" s="5" t="s">
        <v>96</v>
      </c>
      <c r="H269" s="5" t="s">
        <v>97</v>
      </c>
      <c r="I269" s="5"/>
      <c r="J269" s="5"/>
      <c r="K269" s="5">
        <v>202</v>
      </c>
      <c r="L269" s="5">
        <v>2</v>
      </c>
      <c r="M269" s="5">
        <v>3</v>
      </c>
      <c r="N269" s="5" t="s">
        <v>3</v>
      </c>
      <c r="O269" s="5">
        <v>2</v>
      </c>
      <c r="P269" s="5">
        <f>ROUND(Source!DH266,O269)</f>
        <v>2181491.85</v>
      </c>
      <c r="Q269" s="5"/>
      <c r="R269" s="5"/>
      <c r="S269" s="5"/>
      <c r="T269" s="5"/>
      <c r="U269" s="5"/>
      <c r="V269" s="5"/>
      <c r="W269" s="5">
        <v>149862.1</v>
      </c>
      <c r="X269" s="5">
        <v>1</v>
      </c>
      <c r="Y269" s="5">
        <v>149862.1</v>
      </c>
      <c r="Z269" s="5">
        <v>2181491.85</v>
      </c>
      <c r="AA269" s="5">
        <v>1</v>
      </c>
      <c r="AB269" s="5">
        <v>2181491.85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222</v>
      </c>
      <c r="F270" s="5">
        <f>ROUND(Source!AO266,O270)</f>
        <v>0</v>
      </c>
      <c r="G270" s="5" t="s">
        <v>98</v>
      </c>
      <c r="H270" s="5" t="s">
        <v>99</v>
      </c>
      <c r="I270" s="5"/>
      <c r="J270" s="5"/>
      <c r="K270" s="5">
        <v>222</v>
      </c>
      <c r="L270" s="5">
        <v>3</v>
      </c>
      <c r="M270" s="5">
        <v>3</v>
      </c>
      <c r="N270" s="5" t="s">
        <v>3</v>
      </c>
      <c r="O270" s="5">
        <v>2</v>
      </c>
      <c r="P270" s="5">
        <f>ROUND(Source!EG266,O270)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225</v>
      </c>
      <c r="F271" s="5">
        <f>ROUND(Source!AV266,O271)</f>
        <v>149862.1</v>
      </c>
      <c r="G271" s="5" t="s">
        <v>100</v>
      </c>
      <c r="H271" s="5" t="s">
        <v>101</v>
      </c>
      <c r="I271" s="5"/>
      <c r="J271" s="5"/>
      <c r="K271" s="5">
        <v>225</v>
      </c>
      <c r="L271" s="5">
        <v>4</v>
      </c>
      <c r="M271" s="5">
        <v>3</v>
      </c>
      <c r="N271" s="5" t="s">
        <v>3</v>
      </c>
      <c r="O271" s="5">
        <v>2</v>
      </c>
      <c r="P271" s="5">
        <f>ROUND(Source!EN266,O271)</f>
        <v>2181491.85</v>
      </c>
      <c r="Q271" s="5"/>
      <c r="R271" s="5"/>
      <c r="S271" s="5"/>
      <c r="T271" s="5"/>
      <c r="U271" s="5"/>
      <c r="V271" s="5"/>
      <c r="W271" s="5">
        <v>149862.1</v>
      </c>
      <c r="X271" s="5">
        <v>1</v>
      </c>
      <c r="Y271" s="5">
        <v>149862.1</v>
      </c>
      <c r="Z271" s="5">
        <v>2181491.85</v>
      </c>
      <c r="AA271" s="5">
        <v>1</v>
      </c>
      <c r="AB271" s="5">
        <v>2181491.85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226</v>
      </c>
      <c r="F272" s="5">
        <f>ROUND(Source!AW266,O272)</f>
        <v>149862.1</v>
      </c>
      <c r="G272" s="5" t="s">
        <v>102</v>
      </c>
      <c r="H272" s="5" t="s">
        <v>103</v>
      </c>
      <c r="I272" s="5"/>
      <c r="J272" s="5"/>
      <c r="K272" s="5">
        <v>226</v>
      </c>
      <c r="L272" s="5">
        <v>5</v>
      </c>
      <c r="M272" s="5">
        <v>3</v>
      </c>
      <c r="N272" s="5" t="s">
        <v>3</v>
      </c>
      <c r="O272" s="5">
        <v>2</v>
      </c>
      <c r="P272" s="5">
        <f>ROUND(Source!EO266,O272)</f>
        <v>2181491.85</v>
      </c>
      <c r="Q272" s="5"/>
      <c r="R272" s="5"/>
      <c r="S272" s="5"/>
      <c r="T272" s="5"/>
      <c r="U272" s="5"/>
      <c r="V272" s="5"/>
      <c r="W272" s="5">
        <v>149862.1</v>
      </c>
      <c r="X272" s="5">
        <v>1</v>
      </c>
      <c r="Y272" s="5">
        <v>149862.1</v>
      </c>
      <c r="Z272" s="5">
        <v>2181491.85</v>
      </c>
      <c r="AA272" s="5">
        <v>1</v>
      </c>
      <c r="AB272" s="5">
        <v>2181491.85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227</v>
      </c>
      <c r="F273" s="5">
        <f>ROUND(Source!AX266,O273)</f>
        <v>0</v>
      </c>
      <c r="G273" s="5" t="s">
        <v>104</v>
      </c>
      <c r="H273" s="5" t="s">
        <v>105</v>
      </c>
      <c r="I273" s="5"/>
      <c r="J273" s="5"/>
      <c r="K273" s="5">
        <v>227</v>
      </c>
      <c r="L273" s="5">
        <v>6</v>
      </c>
      <c r="M273" s="5">
        <v>3</v>
      </c>
      <c r="N273" s="5" t="s">
        <v>3</v>
      </c>
      <c r="O273" s="5">
        <v>2</v>
      </c>
      <c r="P273" s="5">
        <f>ROUND(Source!EP266,O273)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228</v>
      </c>
      <c r="F274" s="5">
        <f>ROUND(Source!AY266,O274)</f>
        <v>149862.1</v>
      </c>
      <c r="G274" s="5" t="s">
        <v>106</v>
      </c>
      <c r="H274" s="5" t="s">
        <v>107</v>
      </c>
      <c r="I274" s="5"/>
      <c r="J274" s="5"/>
      <c r="K274" s="5">
        <v>228</v>
      </c>
      <c r="L274" s="5">
        <v>7</v>
      </c>
      <c r="M274" s="5">
        <v>3</v>
      </c>
      <c r="N274" s="5" t="s">
        <v>3</v>
      </c>
      <c r="O274" s="5">
        <v>2</v>
      </c>
      <c r="P274" s="5">
        <f>ROUND(Source!EQ266,O274)</f>
        <v>2181491.85</v>
      </c>
      <c r="Q274" s="5"/>
      <c r="R274" s="5"/>
      <c r="S274" s="5"/>
      <c r="T274" s="5"/>
      <c r="U274" s="5"/>
      <c r="V274" s="5"/>
      <c r="W274" s="5">
        <v>149862.1</v>
      </c>
      <c r="X274" s="5">
        <v>1</v>
      </c>
      <c r="Y274" s="5">
        <v>149862.1</v>
      </c>
      <c r="Z274" s="5">
        <v>2181491.85</v>
      </c>
      <c r="AA274" s="5">
        <v>1</v>
      </c>
      <c r="AB274" s="5">
        <v>2181491.85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216</v>
      </c>
      <c r="F275" s="5">
        <f>ROUND(Source!AP266,O275)</f>
        <v>0</v>
      </c>
      <c r="G275" s="5" t="s">
        <v>108</v>
      </c>
      <c r="H275" s="5" t="s">
        <v>109</v>
      </c>
      <c r="I275" s="5"/>
      <c r="J275" s="5"/>
      <c r="K275" s="5">
        <v>216</v>
      </c>
      <c r="L275" s="5">
        <v>8</v>
      </c>
      <c r="M275" s="5">
        <v>3</v>
      </c>
      <c r="N275" s="5" t="s">
        <v>3</v>
      </c>
      <c r="O275" s="5">
        <v>2</v>
      </c>
      <c r="P275" s="5">
        <f>ROUND(Source!EH266,O275)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223</v>
      </c>
      <c r="F276" s="5">
        <f>ROUND(Source!AQ266,O276)</f>
        <v>0</v>
      </c>
      <c r="G276" s="5" t="s">
        <v>110</v>
      </c>
      <c r="H276" s="5" t="s">
        <v>111</v>
      </c>
      <c r="I276" s="5"/>
      <c r="J276" s="5"/>
      <c r="K276" s="5">
        <v>223</v>
      </c>
      <c r="L276" s="5">
        <v>9</v>
      </c>
      <c r="M276" s="5">
        <v>3</v>
      </c>
      <c r="N276" s="5" t="s">
        <v>3</v>
      </c>
      <c r="O276" s="5">
        <v>2</v>
      </c>
      <c r="P276" s="5">
        <f>ROUND(Source!EI266,O276)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229</v>
      </c>
      <c r="F277" s="5">
        <f>ROUND(Source!AZ266,O277)</f>
        <v>0</v>
      </c>
      <c r="G277" s="5" t="s">
        <v>112</v>
      </c>
      <c r="H277" s="5" t="s">
        <v>113</v>
      </c>
      <c r="I277" s="5"/>
      <c r="J277" s="5"/>
      <c r="K277" s="5">
        <v>229</v>
      </c>
      <c r="L277" s="5">
        <v>10</v>
      </c>
      <c r="M277" s="5">
        <v>3</v>
      </c>
      <c r="N277" s="5" t="s">
        <v>3</v>
      </c>
      <c r="O277" s="5">
        <v>2</v>
      </c>
      <c r="P277" s="5">
        <f>ROUND(Source!ER266,O277)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203</v>
      </c>
      <c r="F278" s="5">
        <f>ROUND(Source!Q266,O278)</f>
        <v>1747.89</v>
      </c>
      <c r="G278" s="5" t="s">
        <v>114</v>
      </c>
      <c r="H278" s="5" t="s">
        <v>115</v>
      </c>
      <c r="I278" s="5"/>
      <c r="J278" s="5"/>
      <c r="K278" s="5">
        <v>203</v>
      </c>
      <c r="L278" s="5">
        <v>11</v>
      </c>
      <c r="M278" s="5">
        <v>3</v>
      </c>
      <c r="N278" s="5" t="s">
        <v>3</v>
      </c>
      <c r="O278" s="5">
        <v>2</v>
      </c>
      <c r="P278" s="5">
        <f>ROUND(Source!DI266,O278)</f>
        <v>19838.47</v>
      </c>
      <c r="Q278" s="5"/>
      <c r="R278" s="5"/>
      <c r="S278" s="5"/>
      <c r="T278" s="5"/>
      <c r="U278" s="5"/>
      <c r="V278" s="5"/>
      <c r="W278" s="5">
        <v>1747.89</v>
      </c>
      <c r="X278" s="5">
        <v>1</v>
      </c>
      <c r="Y278" s="5">
        <v>1747.89</v>
      </c>
      <c r="Z278" s="5">
        <v>19838.47</v>
      </c>
      <c r="AA278" s="5">
        <v>1</v>
      </c>
      <c r="AB278" s="5">
        <v>19838.47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231</v>
      </c>
      <c r="F279" s="5">
        <f>ROUND(Source!BB266,O279)</f>
        <v>0</v>
      </c>
      <c r="G279" s="5" t="s">
        <v>116</v>
      </c>
      <c r="H279" s="5" t="s">
        <v>117</v>
      </c>
      <c r="I279" s="5"/>
      <c r="J279" s="5"/>
      <c r="K279" s="5">
        <v>231</v>
      </c>
      <c r="L279" s="5">
        <v>12</v>
      </c>
      <c r="M279" s="5">
        <v>3</v>
      </c>
      <c r="N279" s="5" t="s">
        <v>3</v>
      </c>
      <c r="O279" s="5">
        <v>2</v>
      </c>
      <c r="P279" s="5">
        <f>ROUND(Source!ET266,O279)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204</v>
      </c>
      <c r="F280" s="5">
        <f>ROUND(Source!R266,O280)</f>
        <v>110.38</v>
      </c>
      <c r="G280" s="5" t="s">
        <v>118</v>
      </c>
      <c r="H280" s="5" t="s">
        <v>119</v>
      </c>
      <c r="I280" s="5"/>
      <c r="J280" s="5"/>
      <c r="K280" s="5">
        <v>204</v>
      </c>
      <c r="L280" s="5">
        <v>13</v>
      </c>
      <c r="M280" s="5">
        <v>3</v>
      </c>
      <c r="N280" s="5" t="s">
        <v>3</v>
      </c>
      <c r="O280" s="5">
        <v>2</v>
      </c>
      <c r="P280" s="5">
        <f>ROUND(Source!DJ266,O280)</f>
        <v>5621.42</v>
      </c>
      <c r="Q280" s="5"/>
      <c r="R280" s="5"/>
      <c r="S280" s="5"/>
      <c r="T280" s="5"/>
      <c r="U280" s="5"/>
      <c r="V280" s="5"/>
      <c r="W280" s="5">
        <v>110.38000000000001</v>
      </c>
      <c r="X280" s="5">
        <v>1</v>
      </c>
      <c r="Y280" s="5">
        <v>110.38000000000001</v>
      </c>
      <c r="Z280" s="5">
        <v>5621.4199999999992</v>
      </c>
      <c r="AA280" s="5">
        <v>1</v>
      </c>
      <c r="AB280" s="5">
        <v>5621.4199999999992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205</v>
      </c>
      <c r="F281" s="5">
        <f>ROUND(Source!S266,O281)</f>
        <v>1808.38</v>
      </c>
      <c r="G281" s="5" t="s">
        <v>120</v>
      </c>
      <c r="H281" s="5" t="s">
        <v>121</v>
      </c>
      <c r="I281" s="5"/>
      <c r="J281" s="5"/>
      <c r="K281" s="5">
        <v>205</v>
      </c>
      <c r="L281" s="5">
        <v>14</v>
      </c>
      <c r="M281" s="5">
        <v>3</v>
      </c>
      <c r="N281" s="5" t="s">
        <v>3</v>
      </c>
      <c r="O281" s="5">
        <v>2</v>
      </c>
      <c r="P281" s="5">
        <f>ROUND(Source!DK266,O281)</f>
        <v>92101.13</v>
      </c>
      <c r="Q281" s="5"/>
      <c r="R281" s="5"/>
      <c r="S281" s="5"/>
      <c r="T281" s="5"/>
      <c r="U281" s="5"/>
      <c r="V281" s="5"/>
      <c r="W281" s="5">
        <v>1808.38</v>
      </c>
      <c r="X281" s="5">
        <v>1</v>
      </c>
      <c r="Y281" s="5">
        <v>1808.38</v>
      </c>
      <c r="Z281" s="5">
        <v>92101.130000000019</v>
      </c>
      <c r="AA281" s="5">
        <v>1</v>
      </c>
      <c r="AB281" s="5">
        <v>92101.130000000019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232</v>
      </c>
      <c r="F282" s="5">
        <f>ROUND(Source!BC266,O282)</f>
        <v>0</v>
      </c>
      <c r="G282" s="5" t="s">
        <v>122</v>
      </c>
      <c r="H282" s="5" t="s">
        <v>123</v>
      </c>
      <c r="I282" s="5"/>
      <c r="J282" s="5"/>
      <c r="K282" s="5">
        <v>232</v>
      </c>
      <c r="L282" s="5">
        <v>15</v>
      </c>
      <c r="M282" s="5">
        <v>3</v>
      </c>
      <c r="N282" s="5" t="s">
        <v>3</v>
      </c>
      <c r="O282" s="5">
        <v>2</v>
      </c>
      <c r="P282" s="5">
        <f>ROUND(Source!EU266,O282)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214</v>
      </c>
      <c r="F283" s="5">
        <f>ROUND(Source!AS266,O283)</f>
        <v>34413.72</v>
      </c>
      <c r="G283" s="5" t="s">
        <v>124</v>
      </c>
      <c r="H283" s="5" t="s">
        <v>125</v>
      </c>
      <c r="I283" s="5"/>
      <c r="J283" s="5"/>
      <c r="K283" s="5">
        <v>214</v>
      </c>
      <c r="L283" s="5">
        <v>16</v>
      </c>
      <c r="M283" s="5">
        <v>3</v>
      </c>
      <c r="N283" s="5" t="s">
        <v>3</v>
      </c>
      <c r="O283" s="5">
        <v>2</v>
      </c>
      <c r="P283" s="5">
        <f>ROUND(Source!EK266,O283)</f>
        <v>362992.13</v>
      </c>
      <c r="Q283" s="5"/>
      <c r="R283" s="5"/>
      <c r="S283" s="5"/>
      <c r="T283" s="5"/>
      <c r="U283" s="5"/>
      <c r="V283" s="5"/>
      <c r="W283" s="5">
        <v>34413.72</v>
      </c>
      <c r="X283" s="5">
        <v>1</v>
      </c>
      <c r="Y283" s="5">
        <v>34413.72</v>
      </c>
      <c r="Z283" s="5">
        <v>362992.13</v>
      </c>
      <c r="AA283" s="5">
        <v>1</v>
      </c>
      <c r="AB283" s="5">
        <v>362992.13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215</v>
      </c>
      <c r="F284" s="5">
        <f>ROUND(Source!AT266,O284)</f>
        <v>121868.37</v>
      </c>
      <c r="G284" s="5" t="s">
        <v>126</v>
      </c>
      <c r="H284" s="5" t="s">
        <v>127</v>
      </c>
      <c r="I284" s="5"/>
      <c r="J284" s="5"/>
      <c r="K284" s="5">
        <v>215</v>
      </c>
      <c r="L284" s="5">
        <v>17</v>
      </c>
      <c r="M284" s="5">
        <v>3</v>
      </c>
      <c r="N284" s="5" t="s">
        <v>3</v>
      </c>
      <c r="O284" s="5">
        <v>2</v>
      </c>
      <c r="P284" s="5">
        <f>ROUND(Source!EL266,O284)</f>
        <v>2085282.41</v>
      </c>
      <c r="Q284" s="5"/>
      <c r="R284" s="5"/>
      <c r="S284" s="5"/>
      <c r="T284" s="5"/>
      <c r="U284" s="5"/>
      <c r="V284" s="5"/>
      <c r="W284" s="5">
        <v>121868.37</v>
      </c>
      <c r="X284" s="5">
        <v>1</v>
      </c>
      <c r="Y284" s="5">
        <v>121868.37</v>
      </c>
      <c r="Z284" s="5">
        <v>2085282.41</v>
      </c>
      <c r="AA284" s="5">
        <v>1</v>
      </c>
      <c r="AB284" s="5">
        <v>2085282.41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217</v>
      </c>
      <c r="F285" s="5">
        <f>ROUND(Source!AU266,O285)</f>
        <v>0</v>
      </c>
      <c r="G285" s="5" t="s">
        <v>128</v>
      </c>
      <c r="H285" s="5" t="s">
        <v>129</v>
      </c>
      <c r="I285" s="5"/>
      <c r="J285" s="5"/>
      <c r="K285" s="5">
        <v>217</v>
      </c>
      <c r="L285" s="5">
        <v>18</v>
      </c>
      <c r="M285" s="5">
        <v>3</v>
      </c>
      <c r="N285" s="5" t="s">
        <v>3</v>
      </c>
      <c r="O285" s="5">
        <v>2</v>
      </c>
      <c r="P285" s="5">
        <f>ROUND(Source!EM266,O285)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230</v>
      </c>
      <c r="F286" s="5">
        <f>ROUND(Source!BA266,O286)</f>
        <v>0</v>
      </c>
      <c r="G286" s="5" t="s">
        <v>130</v>
      </c>
      <c r="H286" s="5" t="s">
        <v>131</v>
      </c>
      <c r="I286" s="5"/>
      <c r="J286" s="5"/>
      <c r="K286" s="5">
        <v>230</v>
      </c>
      <c r="L286" s="5">
        <v>19</v>
      </c>
      <c r="M286" s="5">
        <v>3</v>
      </c>
      <c r="N286" s="5" t="s">
        <v>3</v>
      </c>
      <c r="O286" s="5">
        <v>2</v>
      </c>
      <c r="P286" s="5">
        <f>ROUND(Source!ES266,O286)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206</v>
      </c>
      <c r="F287" s="5">
        <f>ROUND(Source!T266,O287)</f>
        <v>0</v>
      </c>
      <c r="G287" s="5" t="s">
        <v>132</v>
      </c>
      <c r="H287" s="5" t="s">
        <v>133</v>
      </c>
      <c r="I287" s="5"/>
      <c r="J287" s="5"/>
      <c r="K287" s="5">
        <v>206</v>
      </c>
      <c r="L287" s="5">
        <v>20</v>
      </c>
      <c r="M287" s="5">
        <v>3</v>
      </c>
      <c r="N287" s="5" t="s">
        <v>3</v>
      </c>
      <c r="O287" s="5">
        <v>2</v>
      </c>
      <c r="P287" s="5">
        <f>ROUND(Source!DL266,O287)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207</v>
      </c>
      <c r="F288" s="5">
        <f>ROUND(Source!U266,O288)</f>
        <v>193.64462</v>
      </c>
      <c r="G288" s="5" t="s">
        <v>134</v>
      </c>
      <c r="H288" s="5" t="s">
        <v>135</v>
      </c>
      <c r="I288" s="5"/>
      <c r="J288" s="5"/>
      <c r="K288" s="5">
        <v>207</v>
      </c>
      <c r="L288" s="5">
        <v>21</v>
      </c>
      <c r="M288" s="5">
        <v>3</v>
      </c>
      <c r="N288" s="5" t="s">
        <v>3</v>
      </c>
      <c r="O288" s="5">
        <v>7</v>
      </c>
      <c r="P288" s="5">
        <f>ROUND(Source!DM266,O288)</f>
        <v>193.64462</v>
      </c>
      <c r="Q288" s="5"/>
      <c r="R288" s="5"/>
      <c r="S288" s="5"/>
      <c r="T288" s="5"/>
      <c r="U288" s="5"/>
      <c r="V288" s="5"/>
      <c r="W288" s="5">
        <v>193.64462</v>
      </c>
      <c r="X288" s="5">
        <v>1</v>
      </c>
      <c r="Y288" s="5">
        <v>193.64462</v>
      </c>
      <c r="Z288" s="5">
        <v>193.64462</v>
      </c>
      <c r="AA288" s="5">
        <v>1</v>
      </c>
      <c r="AB288" s="5">
        <v>193.64462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208</v>
      </c>
      <c r="F289" s="5">
        <f>ROUND(Source!V266,O289)</f>
        <v>8.9330300000000005</v>
      </c>
      <c r="G289" s="5" t="s">
        <v>136</v>
      </c>
      <c r="H289" s="5" t="s">
        <v>137</v>
      </c>
      <c r="I289" s="5"/>
      <c r="J289" s="5"/>
      <c r="K289" s="5">
        <v>208</v>
      </c>
      <c r="L289" s="5">
        <v>22</v>
      </c>
      <c r="M289" s="5">
        <v>3</v>
      </c>
      <c r="N289" s="5" t="s">
        <v>3</v>
      </c>
      <c r="O289" s="5">
        <v>7</v>
      </c>
      <c r="P289" s="5">
        <f>ROUND(Source!DN266,O289)</f>
        <v>8.9330300000000005</v>
      </c>
      <c r="Q289" s="5"/>
      <c r="R289" s="5"/>
      <c r="S289" s="5"/>
      <c r="T289" s="5"/>
      <c r="U289" s="5"/>
      <c r="V289" s="5"/>
      <c r="W289" s="5">
        <v>8.9330300000000005</v>
      </c>
      <c r="X289" s="5">
        <v>1</v>
      </c>
      <c r="Y289" s="5">
        <v>8.9330300000000005</v>
      </c>
      <c r="Z289" s="5">
        <v>8.9330300000000005</v>
      </c>
      <c r="AA289" s="5">
        <v>1</v>
      </c>
      <c r="AB289" s="5">
        <v>8.9330300000000005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209</v>
      </c>
      <c r="F290" s="5">
        <f>ROUND(Source!W266,O290)</f>
        <v>134.58000000000001</v>
      </c>
      <c r="G290" s="5" t="s">
        <v>138</v>
      </c>
      <c r="H290" s="5" t="s">
        <v>139</v>
      </c>
      <c r="I290" s="5"/>
      <c r="J290" s="5"/>
      <c r="K290" s="5">
        <v>209</v>
      </c>
      <c r="L290" s="5">
        <v>23</v>
      </c>
      <c r="M290" s="5">
        <v>3</v>
      </c>
      <c r="N290" s="5" t="s">
        <v>3</v>
      </c>
      <c r="O290" s="5">
        <v>2</v>
      </c>
      <c r="P290" s="5">
        <f>ROUND(Source!DO266,O290)</f>
        <v>134.58000000000001</v>
      </c>
      <c r="Q290" s="5"/>
      <c r="R290" s="5"/>
      <c r="S290" s="5"/>
      <c r="T290" s="5"/>
      <c r="U290" s="5"/>
      <c r="V290" s="5"/>
      <c r="W290" s="5">
        <v>134.58000000000001</v>
      </c>
      <c r="X290" s="5">
        <v>1</v>
      </c>
      <c r="Y290" s="5">
        <v>134.58000000000001</v>
      </c>
      <c r="Z290" s="5">
        <v>134.58000000000001</v>
      </c>
      <c r="AA290" s="5">
        <v>1</v>
      </c>
      <c r="AB290" s="5">
        <v>134.58000000000001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233</v>
      </c>
      <c r="F291" s="5">
        <f>ROUND(Source!BD266,O291)</f>
        <v>0</v>
      </c>
      <c r="G291" s="5" t="s">
        <v>140</v>
      </c>
      <c r="H291" s="5" t="s">
        <v>141</v>
      </c>
      <c r="I291" s="5"/>
      <c r="J291" s="5"/>
      <c r="K291" s="5">
        <v>233</v>
      </c>
      <c r="L291" s="5">
        <v>24</v>
      </c>
      <c r="M291" s="5">
        <v>3</v>
      </c>
      <c r="N291" s="5" t="s">
        <v>3</v>
      </c>
      <c r="O291" s="5">
        <v>2</v>
      </c>
      <c r="P291" s="5">
        <f>ROUND(Source!EV266,O291)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210</v>
      </c>
      <c r="F292" s="5">
        <f>ROUND(Source!X266,O292)</f>
        <v>1893.15</v>
      </c>
      <c r="G292" s="5" t="s">
        <v>142</v>
      </c>
      <c r="H292" s="5" t="s">
        <v>143</v>
      </c>
      <c r="I292" s="5"/>
      <c r="J292" s="5"/>
      <c r="K292" s="5">
        <v>210</v>
      </c>
      <c r="L292" s="5">
        <v>25</v>
      </c>
      <c r="M292" s="5">
        <v>3</v>
      </c>
      <c r="N292" s="5" t="s">
        <v>3</v>
      </c>
      <c r="O292" s="5">
        <v>2</v>
      </c>
      <c r="P292" s="5">
        <f>ROUND(Source!DP266,O292)</f>
        <v>96417.5</v>
      </c>
      <c r="Q292" s="5"/>
      <c r="R292" s="5"/>
      <c r="S292" s="5"/>
      <c r="T292" s="5"/>
      <c r="U292" s="5"/>
      <c r="V292" s="5"/>
      <c r="W292" s="5">
        <v>1893.15</v>
      </c>
      <c r="X292" s="5">
        <v>1</v>
      </c>
      <c r="Y292" s="5">
        <v>1893.15</v>
      </c>
      <c r="Z292" s="5">
        <v>96417.5</v>
      </c>
      <c r="AA292" s="5">
        <v>1</v>
      </c>
      <c r="AB292" s="5">
        <v>96417.5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211</v>
      </c>
      <c r="F293" s="5">
        <f>ROUND(Source!Y266,O293)</f>
        <v>970.57</v>
      </c>
      <c r="G293" s="5" t="s">
        <v>144</v>
      </c>
      <c r="H293" s="5" t="s">
        <v>145</v>
      </c>
      <c r="I293" s="5"/>
      <c r="J293" s="5"/>
      <c r="K293" s="5">
        <v>211</v>
      </c>
      <c r="L293" s="5">
        <v>26</v>
      </c>
      <c r="M293" s="5">
        <v>3</v>
      </c>
      <c r="N293" s="5" t="s">
        <v>3</v>
      </c>
      <c r="O293" s="5">
        <v>2</v>
      </c>
      <c r="P293" s="5">
        <f>ROUND(Source!DQ266,O293)</f>
        <v>49431.31</v>
      </c>
      <c r="Q293" s="5"/>
      <c r="R293" s="5"/>
      <c r="S293" s="5"/>
      <c r="T293" s="5"/>
      <c r="U293" s="5"/>
      <c r="V293" s="5"/>
      <c r="W293" s="5">
        <v>970.57</v>
      </c>
      <c r="X293" s="5">
        <v>1</v>
      </c>
      <c r="Y293" s="5">
        <v>970.57</v>
      </c>
      <c r="Z293" s="5">
        <v>49431.31</v>
      </c>
      <c r="AA293" s="5">
        <v>1</v>
      </c>
      <c r="AB293" s="5">
        <v>49431.31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224</v>
      </c>
      <c r="F294" s="5">
        <f>ROUND(Source!AR266,O294)</f>
        <v>156282.09</v>
      </c>
      <c r="G294" s="5" t="s">
        <v>146</v>
      </c>
      <c r="H294" s="5" t="s">
        <v>147</v>
      </c>
      <c r="I294" s="5"/>
      <c r="J294" s="5"/>
      <c r="K294" s="5">
        <v>224</v>
      </c>
      <c r="L294" s="5">
        <v>27</v>
      </c>
      <c r="M294" s="5">
        <v>3</v>
      </c>
      <c r="N294" s="5" t="s">
        <v>3</v>
      </c>
      <c r="O294" s="5">
        <v>2</v>
      </c>
      <c r="P294" s="5">
        <f>ROUND(Source!EJ266,O294)</f>
        <v>2448274.54</v>
      </c>
      <c r="Q294" s="5"/>
      <c r="R294" s="5"/>
      <c r="S294" s="5"/>
      <c r="T294" s="5"/>
      <c r="U294" s="5"/>
      <c r="V294" s="5"/>
      <c r="W294" s="5">
        <v>156282.09</v>
      </c>
      <c r="X294" s="5">
        <v>1</v>
      </c>
      <c r="Y294" s="5">
        <v>156282.09</v>
      </c>
      <c r="Z294" s="5">
        <v>2448274.54</v>
      </c>
      <c r="AA294" s="5">
        <v>1</v>
      </c>
      <c r="AB294" s="5">
        <v>2448274.54</v>
      </c>
    </row>
    <row r="296" spans="1:255" x14ac:dyDescent="0.2">
      <c r="A296" s="1">
        <v>4</v>
      </c>
      <c r="B296" s="1">
        <v>1</v>
      </c>
      <c r="C296" s="1"/>
      <c r="D296" s="1">
        <f>ROW(A363)</f>
        <v>363</v>
      </c>
      <c r="E296" s="1"/>
      <c r="F296" s="1" t="s">
        <v>19</v>
      </c>
      <c r="G296" s="1" t="s">
        <v>375</v>
      </c>
      <c r="H296" s="1" t="s">
        <v>3</v>
      </c>
      <c r="I296" s="1">
        <v>0</v>
      </c>
      <c r="J296" s="1"/>
      <c r="K296" s="1">
        <v>-1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>
        <v>0</v>
      </c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17</v>
      </c>
      <c r="BE296" s="1" t="s">
        <v>17</v>
      </c>
      <c r="BF296" s="1" t="s">
        <v>17</v>
      </c>
      <c r="BG296" s="1" t="s">
        <v>3</v>
      </c>
      <c r="BH296" s="1" t="s">
        <v>17</v>
      </c>
      <c r="BI296" s="1" t="s">
        <v>17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17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55" x14ac:dyDescent="0.2">
      <c r="A298" s="3">
        <v>52</v>
      </c>
      <c r="B298" s="3">
        <f t="shared" ref="B298:G298" si="295">B363</f>
        <v>1</v>
      </c>
      <c r="C298" s="3">
        <f t="shared" si="295"/>
        <v>4</v>
      </c>
      <c r="D298" s="3">
        <f t="shared" si="295"/>
        <v>296</v>
      </c>
      <c r="E298" s="3">
        <f t="shared" si="295"/>
        <v>0</v>
      </c>
      <c r="F298" s="3" t="str">
        <f t="shared" si="295"/>
        <v>Новый раздел</v>
      </c>
      <c r="G298" s="3" t="str">
        <f t="shared" si="295"/>
        <v>Наружное и охранное освещение</v>
      </c>
      <c r="H298" s="3"/>
      <c r="I298" s="3"/>
      <c r="J298" s="3"/>
      <c r="K298" s="3"/>
      <c r="L298" s="3"/>
      <c r="M298" s="3"/>
      <c r="N298" s="3"/>
      <c r="O298" s="3">
        <f t="shared" ref="O298:AT298" si="296">O363</f>
        <v>0</v>
      </c>
      <c r="P298" s="3">
        <f t="shared" si="296"/>
        <v>0</v>
      </c>
      <c r="Q298" s="3">
        <f t="shared" si="296"/>
        <v>0</v>
      </c>
      <c r="R298" s="3">
        <f t="shared" si="296"/>
        <v>0</v>
      </c>
      <c r="S298" s="3">
        <f t="shared" si="296"/>
        <v>0</v>
      </c>
      <c r="T298" s="3">
        <f t="shared" si="296"/>
        <v>0</v>
      </c>
      <c r="U298" s="3">
        <f t="shared" si="296"/>
        <v>0</v>
      </c>
      <c r="V298" s="3">
        <f t="shared" si="296"/>
        <v>0</v>
      </c>
      <c r="W298" s="3">
        <f t="shared" si="296"/>
        <v>0</v>
      </c>
      <c r="X298" s="3">
        <f t="shared" si="296"/>
        <v>0</v>
      </c>
      <c r="Y298" s="3">
        <f t="shared" si="296"/>
        <v>0</v>
      </c>
      <c r="Z298" s="3">
        <f t="shared" si="296"/>
        <v>0</v>
      </c>
      <c r="AA298" s="3">
        <f t="shared" si="296"/>
        <v>0</v>
      </c>
      <c r="AB298" s="3">
        <f t="shared" si="296"/>
        <v>0</v>
      </c>
      <c r="AC298" s="3">
        <f t="shared" si="296"/>
        <v>0</v>
      </c>
      <c r="AD298" s="3">
        <f t="shared" si="296"/>
        <v>0</v>
      </c>
      <c r="AE298" s="3">
        <f t="shared" si="296"/>
        <v>0</v>
      </c>
      <c r="AF298" s="3">
        <f t="shared" si="296"/>
        <v>0</v>
      </c>
      <c r="AG298" s="3">
        <f t="shared" si="296"/>
        <v>0</v>
      </c>
      <c r="AH298" s="3">
        <f t="shared" si="296"/>
        <v>0</v>
      </c>
      <c r="AI298" s="3">
        <f t="shared" si="296"/>
        <v>0</v>
      </c>
      <c r="AJ298" s="3">
        <f t="shared" si="296"/>
        <v>0</v>
      </c>
      <c r="AK298" s="3">
        <f t="shared" si="296"/>
        <v>0</v>
      </c>
      <c r="AL298" s="3">
        <f t="shared" si="296"/>
        <v>0</v>
      </c>
      <c r="AM298" s="3">
        <f t="shared" si="296"/>
        <v>0</v>
      </c>
      <c r="AN298" s="3">
        <f t="shared" si="296"/>
        <v>0</v>
      </c>
      <c r="AO298" s="3">
        <f t="shared" si="296"/>
        <v>0</v>
      </c>
      <c r="AP298" s="3">
        <f t="shared" si="296"/>
        <v>0</v>
      </c>
      <c r="AQ298" s="3">
        <f t="shared" si="296"/>
        <v>0</v>
      </c>
      <c r="AR298" s="3">
        <f t="shared" si="296"/>
        <v>0</v>
      </c>
      <c r="AS298" s="3">
        <f t="shared" si="296"/>
        <v>0</v>
      </c>
      <c r="AT298" s="3">
        <f t="shared" si="296"/>
        <v>0</v>
      </c>
      <c r="AU298" s="3">
        <f t="shared" ref="AU298:BZ298" si="297">AU363</f>
        <v>0</v>
      </c>
      <c r="AV298" s="3">
        <f t="shared" si="297"/>
        <v>0</v>
      </c>
      <c r="AW298" s="3">
        <f t="shared" si="297"/>
        <v>0</v>
      </c>
      <c r="AX298" s="3">
        <f t="shared" si="297"/>
        <v>0</v>
      </c>
      <c r="AY298" s="3">
        <f t="shared" si="297"/>
        <v>0</v>
      </c>
      <c r="AZ298" s="3">
        <f t="shared" si="297"/>
        <v>0</v>
      </c>
      <c r="BA298" s="3">
        <f t="shared" si="297"/>
        <v>0</v>
      </c>
      <c r="BB298" s="3">
        <f t="shared" si="297"/>
        <v>0</v>
      </c>
      <c r="BC298" s="3">
        <f t="shared" si="297"/>
        <v>0</v>
      </c>
      <c r="BD298" s="3">
        <f t="shared" si="297"/>
        <v>0</v>
      </c>
      <c r="BE298" s="3">
        <f t="shared" si="297"/>
        <v>0</v>
      </c>
      <c r="BF298" s="3">
        <f t="shared" si="297"/>
        <v>0</v>
      </c>
      <c r="BG298" s="3">
        <f t="shared" si="297"/>
        <v>0</v>
      </c>
      <c r="BH298" s="3">
        <f t="shared" si="297"/>
        <v>0</v>
      </c>
      <c r="BI298" s="3">
        <f t="shared" si="297"/>
        <v>0</v>
      </c>
      <c r="BJ298" s="3">
        <f t="shared" si="297"/>
        <v>0</v>
      </c>
      <c r="BK298" s="3">
        <f t="shared" si="297"/>
        <v>0</v>
      </c>
      <c r="BL298" s="3">
        <f t="shared" si="297"/>
        <v>0</v>
      </c>
      <c r="BM298" s="3">
        <f t="shared" si="297"/>
        <v>0</v>
      </c>
      <c r="BN298" s="3">
        <f t="shared" si="297"/>
        <v>0</v>
      </c>
      <c r="BO298" s="3">
        <f t="shared" si="297"/>
        <v>0</v>
      </c>
      <c r="BP298" s="3">
        <f t="shared" si="297"/>
        <v>0</v>
      </c>
      <c r="BQ298" s="3">
        <f t="shared" si="297"/>
        <v>0</v>
      </c>
      <c r="BR298" s="3">
        <f t="shared" si="297"/>
        <v>0</v>
      </c>
      <c r="BS298" s="3">
        <f t="shared" si="297"/>
        <v>0</v>
      </c>
      <c r="BT298" s="3">
        <f t="shared" si="297"/>
        <v>0</v>
      </c>
      <c r="BU298" s="3">
        <f t="shared" si="297"/>
        <v>0</v>
      </c>
      <c r="BV298" s="3">
        <f t="shared" si="297"/>
        <v>0</v>
      </c>
      <c r="BW298" s="3">
        <f t="shared" si="297"/>
        <v>0</v>
      </c>
      <c r="BX298" s="3">
        <f t="shared" si="297"/>
        <v>0</v>
      </c>
      <c r="BY298" s="3">
        <f t="shared" si="297"/>
        <v>0</v>
      </c>
      <c r="BZ298" s="3">
        <f t="shared" si="297"/>
        <v>0</v>
      </c>
      <c r="CA298" s="3">
        <f t="shared" ref="CA298:DF298" si="298">CA363</f>
        <v>0</v>
      </c>
      <c r="CB298" s="3">
        <f t="shared" si="298"/>
        <v>0</v>
      </c>
      <c r="CC298" s="3">
        <f t="shared" si="298"/>
        <v>0</v>
      </c>
      <c r="CD298" s="3">
        <f t="shared" si="298"/>
        <v>0</v>
      </c>
      <c r="CE298" s="3">
        <f t="shared" si="298"/>
        <v>0</v>
      </c>
      <c r="CF298" s="3">
        <f t="shared" si="298"/>
        <v>0</v>
      </c>
      <c r="CG298" s="3">
        <f t="shared" si="298"/>
        <v>0</v>
      </c>
      <c r="CH298" s="3">
        <f t="shared" si="298"/>
        <v>0</v>
      </c>
      <c r="CI298" s="3">
        <f t="shared" si="298"/>
        <v>0</v>
      </c>
      <c r="CJ298" s="3">
        <f t="shared" si="298"/>
        <v>0</v>
      </c>
      <c r="CK298" s="3">
        <f t="shared" si="298"/>
        <v>0</v>
      </c>
      <c r="CL298" s="3">
        <f t="shared" si="298"/>
        <v>0</v>
      </c>
      <c r="CM298" s="3">
        <f t="shared" si="298"/>
        <v>0</v>
      </c>
      <c r="CN298" s="3">
        <f t="shared" si="298"/>
        <v>0</v>
      </c>
      <c r="CO298" s="3">
        <f t="shared" si="298"/>
        <v>0</v>
      </c>
      <c r="CP298" s="3">
        <f t="shared" si="298"/>
        <v>0</v>
      </c>
      <c r="CQ298" s="3">
        <f t="shared" si="298"/>
        <v>0</v>
      </c>
      <c r="CR298" s="3">
        <f t="shared" si="298"/>
        <v>0</v>
      </c>
      <c r="CS298" s="3">
        <f t="shared" si="298"/>
        <v>0</v>
      </c>
      <c r="CT298" s="3">
        <f t="shared" si="298"/>
        <v>0</v>
      </c>
      <c r="CU298" s="3">
        <f t="shared" si="298"/>
        <v>0</v>
      </c>
      <c r="CV298" s="3">
        <f t="shared" si="298"/>
        <v>0</v>
      </c>
      <c r="CW298" s="3">
        <f t="shared" si="298"/>
        <v>0</v>
      </c>
      <c r="CX298" s="3">
        <f t="shared" si="298"/>
        <v>0</v>
      </c>
      <c r="CY298" s="3">
        <f t="shared" si="298"/>
        <v>0</v>
      </c>
      <c r="CZ298" s="3">
        <f t="shared" si="298"/>
        <v>0</v>
      </c>
      <c r="DA298" s="3">
        <f t="shared" si="298"/>
        <v>0</v>
      </c>
      <c r="DB298" s="3">
        <f t="shared" si="298"/>
        <v>0</v>
      </c>
      <c r="DC298" s="3">
        <f t="shared" si="298"/>
        <v>0</v>
      </c>
      <c r="DD298" s="3">
        <f t="shared" si="298"/>
        <v>0</v>
      </c>
      <c r="DE298" s="3">
        <f t="shared" si="298"/>
        <v>0</v>
      </c>
      <c r="DF298" s="3">
        <f t="shared" si="298"/>
        <v>0</v>
      </c>
      <c r="DG298" s="4">
        <f t="shared" ref="DG298:EL298" si="299">DG363</f>
        <v>0</v>
      </c>
      <c r="DH298" s="4">
        <f t="shared" si="299"/>
        <v>0</v>
      </c>
      <c r="DI298" s="4">
        <f t="shared" si="299"/>
        <v>0</v>
      </c>
      <c r="DJ298" s="4">
        <f t="shared" si="299"/>
        <v>0</v>
      </c>
      <c r="DK298" s="4">
        <f t="shared" si="299"/>
        <v>0</v>
      </c>
      <c r="DL298" s="4">
        <f t="shared" si="299"/>
        <v>0</v>
      </c>
      <c r="DM298" s="4">
        <f t="shared" si="299"/>
        <v>0</v>
      </c>
      <c r="DN298" s="4">
        <f t="shared" si="299"/>
        <v>0</v>
      </c>
      <c r="DO298" s="4">
        <f t="shared" si="299"/>
        <v>0</v>
      </c>
      <c r="DP298" s="4">
        <f t="shared" si="299"/>
        <v>0</v>
      </c>
      <c r="DQ298" s="4">
        <f t="shared" si="299"/>
        <v>0</v>
      </c>
      <c r="DR298" s="4">
        <f t="shared" si="299"/>
        <v>0</v>
      </c>
      <c r="DS298" s="4">
        <f t="shared" si="299"/>
        <v>0</v>
      </c>
      <c r="DT298" s="4">
        <f t="shared" si="299"/>
        <v>0</v>
      </c>
      <c r="DU298" s="4">
        <f t="shared" si="299"/>
        <v>0</v>
      </c>
      <c r="DV298" s="4">
        <f t="shared" si="299"/>
        <v>0</v>
      </c>
      <c r="DW298" s="4">
        <f t="shared" si="299"/>
        <v>0</v>
      </c>
      <c r="DX298" s="4">
        <f t="shared" si="299"/>
        <v>0</v>
      </c>
      <c r="DY298" s="4">
        <f t="shared" si="299"/>
        <v>0</v>
      </c>
      <c r="DZ298" s="4">
        <f t="shared" si="299"/>
        <v>0</v>
      </c>
      <c r="EA298" s="4">
        <f t="shared" si="299"/>
        <v>0</v>
      </c>
      <c r="EB298" s="4">
        <f t="shared" si="299"/>
        <v>0</v>
      </c>
      <c r="EC298" s="4">
        <f t="shared" si="299"/>
        <v>0</v>
      </c>
      <c r="ED298" s="4">
        <f t="shared" si="299"/>
        <v>0</v>
      </c>
      <c r="EE298" s="4">
        <f t="shared" si="299"/>
        <v>0</v>
      </c>
      <c r="EF298" s="4">
        <f t="shared" si="299"/>
        <v>0</v>
      </c>
      <c r="EG298" s="4">
        <f t="shared" si="299"/>
        <v>0</v>
      </c>
      <c r="EH298" s="4">
        <f t="shared" si="299"/>
        <v>0</v>
      </c>
      <c r="EI298" s="4">
        <f t="shared" si="299"/>
        <v>0</v>
      </c>
      <c r="EJ298" s="4">
        <f t="shared" si="299"/>
        <v>0</v>
      </c>
      <c r="EK298" s="4">
        <f t="shared" si="299"/>
        <v>0</v>
      </c>
      <c r="EL298" s="4">
        <f t="shared" si="299"/>
        <v>0</v>
      </c>
      <c r="EM298" s="4">
        <f t="shared" ref="EM298:FR298" si="300">EM363</f>
        <v>0</v>
      </c>
      <c r="EN298" s="4">
        <f t="shared" si="300"/>
        <v>0</v>
      </c>
      <c r="EO298" s="4">
        <f t="shared" si="300"/>
        <v>0</v>
      </c>
      <c r="EP298" s="4">
        <f t="shared" si="300"/>
        <v>0</v>
      </c>
      <c r="EQ298" s="4">
        <f t="shared" si="300"/>
        <v>0</v>
      </c>
      <c r="ER298" s="4">
        <f t="shared" si="300"/>
        <v>0</v>
      </c>
      <c r="ES298" s="4">
        <f t="shared" si="300"/>
        <v>0</v>
      </c>
      <c r="ET298" s="4">
        <f t="shared" si="300"/>
        <v>0</v>
      </c>
      <c r="EU298" s="4">
        <f t="shared" si="300"/>
        <v>0</v>
      </c>
      <c r="EV298" s="4">
        <f t="shared" si="300"/>
        <v>0</v>
      </c>
      <c r="EW298" s="4">
        <f t="shared" si="300"/>
        <v>0</v>
      </c>
      <c r="EX298" s="4">
        <f t="shared" si="300"/>
        <v>0</v>
      </c>
      <c r="EY298" s="4">
        <f t="shared" si="300"/>
        <v>0</v>
      </c>
      <c r="EZ298" s="4">
        <f t="shared" si="300"/>
        <v>0</v>
      </c>
      <c r="FA298" s="4">
        <f t="shared" si="300"/>
        <v>0</v>
      </c>
      <c r="FB298" s="4">
        <f t="shared" si="300"/>
        <v>0</v>
      </c>
      <c r="FC298" s="4">
        <f t="shared" si="300"/>
        <v>0</v>
      </c>
      <c r="FD298" s="4">
        <f t="shared" si="300"/>
        <v>0</v>
      </c>
      <c r="FE298" s="4">
        <f t="shared" si="300"/>
        <v>0</v>
      </c>
      <c r="FF298" s="4">
        <f t="shared" si="300"/>
        <v>0</v>
      </c>
      <c r="FG298" s="4">
        <f t="shared" si="300"/>
        <v>0</v>
      </c>
      <c r="FH298" s="4">
        <f t="shared" si="300"/>
        <v>0</v>
      </c>
      <c r="FI298" s="4">
        <f t="shared" si="300"/>
        <v>0</v>
      </c>
      <c r="FJ298" s="4">
        <f t="shared" si="300"/>
        <v>0</v>
      </c>
      <c r="FK298" s="4">
        <f t="shared" si="300"/>
        <v>0</v>
      </c>
      <c r="FL298" s="4">
        <f t="shared" si="300"/>
        <v>0</v>
      </c>
      <c r="FM298" s="4">
        <f t="shared" si="300"/>
        <v>0</v>
      </c>
      <c r="FN298" s="4">
        <f t="shared" si="300"/>
        <v>0</v>
      </c>
      <c r="FO298" s="4">
        <f t="shared" si="300"/>
        <v>0</v>
      </c>
      <c r="FP298" s="4">
        <f t="shared" si="300"/>
        <v>0</v>
      </c>
      <c r="FQ298" s="4">
        <f t="shared" si="300"/>
        <v>0</v>
      </c>
      <c r="FR298" s="4">
        <f t="shared" si="300"/>
        <v>0</v>
      </c>
      <c r="FS298" s="4">
        <f t="shared" ref="FS298:GX298" si="301">FS363</f>
        <v>0</v>
      </c>
      <c r="FT298" s="4">
        <f t="shared" si="301"/>
        <v>0</v>
      </c>
      <c r="FU298" s="4">
        <f t="shared" si="301"/>
        <v>0</v>
      </c>
      <c r="FV298" s="4">
        <f t="shared" si="301"/>
        <v>0</v>
      </c>
      <c r="FW298" s="4">
        <f t="shared" si="301"/>
        <v>0</v>
      </c>
      <c r="FX298" s="4">
        <f t="shared" si="301"/>
        <v>0</v>
      </c>
      <c r="FY298" s="4">
        <f t="shared" si="301"/>
        <v>0</v>
      </c>
      <c r="FZ298" s="4">
        <f t="shared" si="301"/>
        <v>0</v>
      </c>
      <c r="GA298" s="4">
        <f t="shared" si="301"/>
        <v>0</v>
      </c>
      <c r="GB298" s="4">
        <f t="shared" si="301"/>
        <v>0</v>
      </c>
      <c r="GC298" s="4">
        <f t="shared" si="301"/>
        <v>0</v>
      </c>
      <c r="GD298" s="4">
        <f t="shared" si="301"/>
        <v>0</v>
      </c>
      <c r="GE298" s="4">
        <f t="shared" si="301"/>
        <v>0</v>
      </c>
      <c r="GF298" s="4">
        <f t="shared" si="301"/>
        <v>0</v>
      </c>
      <c r="GG298" s="4">
        <f t="shared" si="301"/>
        <v>0</v>
      </c>
      <c r="GH298" s="4">
        <f t="shared" si="301"/>
        <v>0</v>
      </c>
      <c r="GI298" s="4">
        <f t="shared" si="301"/>
        <v>0</v>
      </c>
      <c r="GJ298" s="4">
        <f t="shared" si="301"/>
        <v>0</v>
      </c>
      <c r="GK298" s="4">
        <f t="shared" si="301"/>
        <v>0</v>
      </c>
      <c r="GL298" s="4">
        <f t="shared" si="301"/>
        <v>0</v>
      </c>
      <c r="GM298" s="4">
        <f t="shared" si="301"/>
        <v>0</v>
      </c>
      <c r="GN298" s="4">
        <f t="shared" si="301"/>
        <v>0</v>
      </c>
      <c r="GO298" s="4">
        <f t="shared" si="301"/>
        <v>0</v>
      </c>
      <c r="GP298" s="4">
        <f t="shared" si="301"/>
        <v>0</v>
      </c>
      <c r="GQ298" s="4">
        <f t="shared" si="301"/>
        <v>0</v>
      </c>
      <c r="GR298" s="4">
        <f t="shared" si="301"/>
        <v>0</v>
      </c>
      <c r="GS298" s="4">
        <f t="shared" si="301"/>
        <v>0</v>
      </c>
      <c r="GT298" s="4">
        <f t="shared" si="301"/>
        <v>0</v>
      </c>
      <c r="GU298" s="4">
        <f t="shared" si="301"/>
        <v>0</v>
      </c>
      <c r="GV298" s="4">
        <f t="shared" si="301"/>
        <v>0</v>
      </c>
      <c r="GW298" s="4">
        <f t="shared" si="301"/>
        <v>0</v>
      </c>
      <c r="GX298" s="4">
        <f t="shared" si="301"/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3</v>
      </c>
      <c r="F300" s="2" t="s">
        <v>376</v>
      </c>
      <c r="G300" s="2" t="s">
        <v>377</v>
      </c>
      <c r="H300" s="2" t="s">
        <v>50</v>
      </c>
      <c r="I300" s="2">
        <f>ROUND(ROUND(2,4),7)</f>
        <v>2</v>
      </c>
      <c r="J300" s="2">
        <v>0</v>
      </c>
      <c r="K300" s="2">
        <f>ROUND(ROUND(2,4),7)</f>
        <v>2</v>
      </c>
      <c r="L300" s="2"/>
      <c r="M300" s="2"/>
      <c r="N300" s="2"/>
      <c r="O300" s="2">
        <f t="shared" ref="O300:O331" si="302">ROUND(CP300,2)</f>
        <v>272.7</v>
      </c>
      <c r="P300" s="2">
        <f t="shared" ref="P300:P331" si="303">ROUND(CQ300*I300,2)</f>
        <v>0</v>
      </c>
      <c r="Q300" s="2">
        <f t="shared" ref="Q300:Q331" si="304">ROUND(CR300*I300,2)</f>
        <v>69.86</v>
      </c>
      <c r="R300" s="2">
        <f t="shared" ref="R300:R331" si="305">ROUND(CS300*I300,2)</f>
        <v>7.08</v>
      </c>
      <c r="S300" s="2">
        <f t="shared" ref="S300:S331" si="306">ROUND(CT300*I300,2)</f>
        <v>202.84</v>
      </c>
      <c r="T300" s="2">
        <f t="shared" ref="T300:T331" si="307">ROUND(CU300*I300,2)</f>
        <v>0</v>
      </c>
      <c r="U300" s="2">
        <f t="shared" ref="U300:U331" si="308">ROUND(CV300*I300,7)</f>
        <v>16.007999999999999</v>
      </c>
      <c r="V300" s="2">
        <f t="shared" ref="V300:V331" si="309">ROUND(CW300*I300,7)</f>
        <v>0</v>
      </c>
      <c r="W300" s="2">
        <f t="shared" ref="W300:W331" si="310">ROUND(CX300*I300,2)</f>
        <v>0</v>
      </c>
      <c r="X300" s="2">
        <f t="shared" ref="X300:X331" si="311">ROUND(CY300,2)</f>
        <v>0</v>
      </c>
      <c r="Y300" s="2">
        <f t="shared" ref="Y300:Y331" si="312">ROUND(CZ300,2)</f>
        <v>0</v>
      </c>
      <c r="Z300" s="2"/>
      <c r="AA300" s="2">
        <v>-1</v>
      </c>
      <c r="AB300" s="2">
        <f t="shared" ref="AB300:AB331" si="313">ROUND((AC300+AD300+AF300),2)</f>
        <v>136.35</v>
      </c>
      <c r="AC300" s="2">
        <f>ROUND(((ES300*ROUND(1,7))),2)</f>
        <v>0</v>
      </c>
      <c r="AD300" s="2">
        <f t="shared" ref="AD300:AF301" si="314">ROUND(((ET300*ROUND(1.2,7))),2)</f>
        <v>34.93</v>
      </c>
      <c r="AE300" s="2">
        <f t="shared" si="314"/>
        <v>3.54</v>
      </c>
      <c r="AF300" s="2">
        <f t="shared" si="314"/>
        <v>101.42</v>
      </c>
      <c r="AG300" s="2">
        <f t="shared" ref="AG300:AG331" si="315">ROUND((AP300),2)</f>
        <v>0</v>
      </c>
      <c r="AH300" s="2">
        <f>((EW300*ROUND(1.2,7)))</f>
        <v>8.0039999999999996</v>
      </c>
      <c r="AI300" s="2">
        <f>((EX300*ROUND(1.2,7)))</f>
        <v>0</v>
      </c>
      <c r="AJ300" s="2">
        <f t="shared" ref="AJ300:AJ331" si="316">(AS300)</f>
        <v>0</v>
      </c>
      <c r="AK300" s="2">
        <v>113.63</v>
      </c>
      <c r="AL300" s="2">
        <v>0</v>
      </c>
      <c r="AM300" s="2">
        <v>29.11</v>
      </c>
      <c r="AN300" s="2">
        <v>2.95</v>
      </c>
      <c r="AO300" s="2">
        <v>84.52</v>
      </c>
      <c r="AP300" s="2">
        <v>0</v>
      </c>
      <c r="AQ300" s="2">
        <v>6.67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0</v>
      </c>
      <c r="BI300" s="2">
        <v>0</v>
      </c>
      <c r="BJ300" s="2" t="s">
        <v>378</v>
      </c>
      <c r="BK300" s="2"/>
      <c r="BL300" s="2"/>
      <c r="BM300" s="2">
        <v>1387</v>
      </c>
      <c r="BN300" s="2">
        <v>0</v>
      </c>
      <c r="BO300" s="2" t="s">
        <v>3</v>
      </c>
      <c r="BP300" s="2">
        <v>0</v>
      </c>
      <c r="BQ300" s="2">
        <v>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379</v>
      </c>
      <c r="CO300" s="2">
        <v>0</v>
      </c>
      <c r="CP300" s="2">
        <f t="shared" ref="CP300:CP331" si="317">(P300+Q300+S300)</f>
        <v>272.7</v>
      </c>
      <c r="CQ300" s="2">
        <f>AC300*BC300</f>
        <v>0</v>
      </c>
      <c r="CR300" s="2">
        <f>AD300*BB300</f>
        <v>34.93</v>
      </c>
      <c r="CS300" s="2">
        <f t="shared" ref="CS300:CS331" si="318">AE300*BS300</f>
        <v>3.54</v>
      </c>
      <c r="CT300" s="2">
        <f t="shared" ref="CT300:CT331" si="319">AF300*BA300</f>
        <v>101.42</v>
      </c>
      <c r="CU300" s="2">
        <f t="shared" ref="CU300:CU331" si="320">AG300</f>
        <v>0</v>
      </c>
      <c r="CV300" s="2">
        <f t="shared" ref="CV300:CV331" si="321">AH300</f>
        <v>8.0039999999999996</v>
      </c>
      <c r="CW300" s="2">
        <f t="shared" ref="CW300:CW331" si="322">AI300</f>
        <v>0</v>
      </c>
      <c r="CX300" s="2">
        <f t="shared" ref="CX300:CX331" si="323">AJ300</f>
        <v>0</v>
      </c>
      <c r="CY300" s="2">
        <f>0</f>
        <v>0</v>
      </c>
      <c r="CZ300" s="2">
        <f>0</f>
        <v>0</v>
      </c>
      <c r="DA300" s="2"/>
      <c r="DB300" s="2"/>
      <c r="DC300" s="2" t="s">
        <v>3</v>
      </c>
      <c r="DD300" s="2" t="s">
        <v>380</v>
      </c>
      <c r="DE300" s="2" t="s">
        <v>17</v>
      </c>
      <c r="DF300" s="2" t="s">
        <v>17</v>
      </c>
      <c r="DG300" s="2" t="s">
        <v>17</v>
      </c>
      <c r="DH300" s="2" t="s">
        <v>3</v>
      </c>
      <c r="DI300" s="2" t="s">
        <v>17</v>
      </c>
      <c r="DJ300" s="2" t="s">
        <v>17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50</v>
      </c>
      <c r="DW300" s="2" t="s">
        <v>50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0</v>
      </c>
      <c r="EF300" s="2">
        <v>0</v>
      </c>
      <c r="EG300" s="2" t="s">
        <v>3</v>
      </c>
      <c r="EH300" s="2">
        <v>0</v>
      </c>
      <c r="EI300" s="2" t="s">
        <v>3</v>
      </c>
      <c r="EJ300" s="2">
        <v>0</v>
      </c>
      <c r="EK300" s="2">
        <v>1387</v>
      </c>
      <c r="EL300" s="2" t="s">
        <v>3</v>
      </c>
      <c r="EM300" s="2" t="s">
        <v>3</v>
      </c>
      <c r="EN300" s="2"/>
      <c r="EO300" s="2" t="s">
        <v>381</v>
      </c>
      <c r="EP300" s="2"/>
      <c r="EQ300" s="2">
        <v>132096</v>
      </c>
      <c r="ER300" s="2">
        <v>113.63</v>
      </c>
      <c r="ES300" s="2">
        <v>0</v>
      </c>
      <c r="ET300" s="2">
        <v>29.11</v>
      </c>
      <c r="EU300" s="2">
        <v>2.95</v>
      </c>
      <c r="EV300" s="2">
        <v>84.52</v>
      </c>
      <c r="EW300" s="2">
        <v>6.67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3</v>
      </c>
      <c r="GB300" s="2"/>
      <c r="GC300" s="2"/>
      <c r="GD300" s="2">
        <v>1</v>
      </c>
      <c r="GE300" s="2"/>
      <c r="GF300" s="2">
        <v>1136046900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ref="GL300:GL331" si="324">ROUND(IF(AND(BH300=3,BI300=3,FS300&lt;&gt;0),P300,0),2)</f>
        <v>0</v>
      </c>
      <c r="GM300" s="2">
        <f>ROUND(O300+X300+Y300,2)+GX300</f>
        <v>272.7</v>
      </c>
      <c r="GN300" s="2">
        <f t="shared" ref="GN300:GN331" si="325">IF(OR(BI300=0,BI300=1),GM300-GX300,0)</f>
        <v>272.7</v>
      </c>
      <c r="GO300" s="2">
        <f t="shared" ref="GO300:GO331" si="326">IF(BI300=2,GM300-GX300,0)</f>
        <v>0</v>
      </c>
      <c r="GP300" s="2">
        <f t="shared" ref="GP300:GP331" si="327">IF(BI300=4,GM300-GX300,0)</f>
        <v>0</v>
      </c>
      <c r="GQ300" s="2"/>
      <c r="GR300" s="2">
        <v>0</v>
      </c>
      <c r="GS300" s="2">
        <v>0</v>
      </c>
      <c r="GT300" s="2">
        <v>0</v>
      </c>
      <c r="GU300" s="2" t="s">
        <v>3</v>
      </c>
      <c r="GV300" s="2">
        <f t="shared" ref="GV300:GV331" si="328">ROUND((GT300),2)</f>
        <v>0</v>
      </c>
      <c r="GW300" s="2">
        <v>1</v>
      </c>
      <c r="GX300" s="2">
        <f t="shared" ref="GX300:GX331" si="329">ROUND(HC300*I300,2)</f>
        <v>0</v>
      </c>
      <c r="GY300" s="2"/>
      <c r="GZ300" s="2"/>
      <c r="HA300" s="2">
        <v>0</v>
      </c>
      <c r="HB300" s="2">
        <v>0</v>
      </c>
      <c r="HC300" s="2">
        <f t="shared" ref="HC300:HC331" si="330">GV300*GW300</f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3</v>
      </c>
      <c r="F301" t="s">
        <v>376</v>
      </c>
      <c r="G301" t="s">
        <v>377</v>
      </c>
      <c r="H301" t="s">
        <v>50</v>
      </c>
      <c r="I301">
        <f>ROUND(ROUND(2,4),7)</f>
        <v>2</v>
      </c>
      <c r="J301">
        <v>0</v>
      </c>
      <c r="K301">
        <f>ROUND(ROUND(2,4),7)</f>
        <v>2</v>
      </c>
      <c r="O301">
        <f t="shared" si="302"/>
        <v>272.7</v>
      </c>
      <c r="P301">
        <f t="shared" si="303"/>
        <v>0</v>
      </c>
      <c r="Q301">
        <f t="shared" si="304"/>
        <v>69.86</v>
      </c>
      <c r="R301">
        <f t="shared" si="305"/>
        <v>7.08</v>
      </c>
      <c r="S301">
        <f t="shared" si="306"/>
        <v>202.84</v>
      </c>
      <c r="T301">
        <f t="shared" si="307"/>
        <v>0</v>
      </c>
      <c r="U301">
        <f t="shared" si="308"/>
        <v>16.007999999999999</v>
      </c>
      <c r="V301">
        <f t="shared" si="309"/>
        <v>0</v>
      </c>
      <c r="W301">
        <f t="shared" si="310"/>
        <v>0</v>
      </c>
      <c r="X301">
        <f t="shared" si="311"/>
        <v>0</v>
      </c>
      <c r="Y301">
        <f t="shared" si="312"/>
        <v>0</v>
      </c>
      <c r="AA301">
        <v>-1</v>
      </c>
      <c r="AB301">
        <f t="shared" si="313"/>
        <v>136.35</v>
      </c>
      <c r="AC301">
        <f>ROUND(((ES301*ROUND(1,7))),2)</f>
        <v>0</v>
      </c>
      <c r="AD301">
        <f t="shared" si="314"/>
        <v>34.93</v>
      </c>
      <c r="AE301">
        <f t="shared" si="314"/>
        <v>3.54</v>
      </c>
      <c r="AF301">
        <f t="shared" si="314"/>
        <v>101.42</v>
      </c>
      <c r="AG301">
        <f t="shared" si="315"/>
        <v>0</v>
      </c>
      <c r="AH301">
        <f>((EW301*ROUND(1.2,7)))</f>
        <v>8.0039999999999996</v>
      </c>
      <c r="AI301">
        <f>((EX301*ROUND(1.2,7)))</f>
        <v>0</v>
      </c>
      <c r="AJ301">
        <f t="shared" si="316"/>
        <v>0</v>
      </c>
      <c r="AK301">
        <v>113.63</v>
      </c>
      <c r="AL301">
        <v>0</v>
      </c>
      <c r="AM301">
        <v>29.11</v>
      </c>
      <c r="AN301">
        <v>2.95</v>
      </c>
      <c r="AO301">
        <v>84.52</v>
      </c>
      <c r="AP301">
        <v>0</v>
      </c>
      <c r="AQ301">
        <v>6.67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9.66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0</v>
      </c>
      <c r="BJ301" t="s">
        <v>378</v>
      </c>
      <c r="BM301">
        <v>1387</v>
      </c>
      <c r="BN301">
        <v>0</v>
      </c>
      <c r="BO301" t="s">
        <v>3</v>
      </c>
      <c r="BP301">
        <v>0</v>
      </c>
      <c r="BQ301">
        <v>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379</v>
      </c>
      <c r="CO301">
        <v>0</v>
      </c>
      <c r="CP301">
        <f t="shared" si="317"/>
        <v>272.7</v>
      </c>
      <c r="CQ301">
        <f>AC301*BC301</f>
        <v>0</v>
      </c>
      <c r="CR301">
        <f>AD301*BB301</f>
        <v>34.93</v>
      </c>
      <c r="CS301">
        <f t="shared" si="318"/>
        <v>3.54</v>
      </c>
      <c r="CT301">
        <f t="shared" si="319"/>
        <v>101.42</v>
      </c>
      <c r="CU301">
        <f t="shared" si="320"/>
        <v>0</v>
      </c>
      <c r="CV301">
        <f t="shared" si="321"/>
        <v>8.0039999999999996</v>
      </c>
      <c r="CW301">
        <f t="shared" si="322"/>
        <v>0</v>
      </c>
      <c r="CX301">
        <f t="shared" si="323"/>
        <v>0</v>
      </c>
      <c r="CY301">
        <f>0</f>
        <v>0</v>
      </c>
      <c r="CZ301">
        <f>0</f>
        <v>0</v>
      </c>
      <c r="DC301" t="s">
        <v>3</v>
      </c>
      <c r="DD301" t="s">
        <v>380</v>
      </c>
      <c r="DE301" t="s">
        <v>17</v>
      </c>
      <c r="DF301" t="s">
        <v>17</v>
      </c>
      <c r="DG301" t="s">
        <v>17</v>
      </c>
      <c r="DH301" t="s">
        <v>3</v>
      </c>
      <c r="DI301" t="s">
        <v>17</v>
      </c>
      <c r="DJ301" t="s">
        <v>17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50</v>
      </c>
      <c r="DW301" t="s">
        <v>50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0</v>
      </c>
      <c r="EF301">
        <v>0</v>
      </c>
      <c r="EG301" t="s">
        <v>3</v>
      </c>
      <c r="EH301">
        <v>0</v>
      </c>
      <c r="EI301" t="s">
        <v>3</v>
      </c>
      <c r="EJ301">
        <v>0</v>
      </c>
      <c r="EK301">
        <v>1387</v>
      </c>
      <c r="EL301" t="s">
        <v>3</v>
      </c>
      <c r="EM301" t="s">
        <v>3</v>
      </c>
      <c r="EO301" t="s">
        <v>381</v>
      </c>
      <c r="EQ301">
        <v>132096</v>
      </c>
      <c r="ER301">
        <v>113.63</v>
      </c>
      <c r="ES301">
        <v>0</v>
      </c>
      <c r="ET301">
        <v>29.11</v>
      </c>
      <c r="EU301">
        <v>2.95</v>
      </c>
      <c r="EV301">
        <v>84.52</v>
      </c>
      <c r="EW301">
        <v>6.67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1136046900</v>
      </c>
      <c r="GG301">
        <v>2</v>
      </c>
      <c r="GH301">
        <v>1</v>
      </c>
      <c r="GI301">
        <v>5</v>
      </c>
      <c r="GJ301">
        <v>0</v>
      </c>
      <c r="GK301">
        <v>0</v>
      </c>
      <c r="GL301">
        <f t="shared" si="324"/>
        <v>0</v>
      </c>
      <c r="GM301">
        <f>ROUND(O301+X301+Y301,2)+GX301</f>
        <v>272.7</v>
      </c>
      <c r="GN301">
        <f t="shared" si="325"/>
        <v>272.7</v>
      </c>
      <c r="GO301">
        <f t="shared" si="326"/>
        <v>0</v>
      </c>
      <c r="GP301">
        <f t="shared" si="327"/>
        <v>0</v>
      </c>
      <c r="GR301">
        <v>0</v>
      </c>
      <c r="GS301">
        <v>3</v>
      </c>
      <c r="GT301">
        <v>0</v>
      </c>
      <c r="GU301" t="s">
        <v>3</v>
      </c>
      <c r="GV301">
        <f t="shared" si="328"/>
        <v>0</v>
      </c>
      <c r="GW301">
        <v>1</v>
      </c>
      <c r="GX301">
        <f t="shared" si="329"/>
        <v>0</v>
      </c>
      <c r="HA301">
        <v>0</v>
      </c>
      <c r="HB301">
        <v>0</v>
      </c>
      <c r="HC301">
        <f t="shared" si="330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3</v>
      </c>
      <c r="F302" s="2" t="s">
        <v>382</v>
      </c>
      <c r="G302" s="2" t="s">
        <v>383</v>
      </c>
      <c r="H302" s="2" t="s">
        <v>165</v>
      </c>
      <c r="I302" s="2">
        <f>ROUND(ROUND(1,4),7)</f>
        <v>1</v>
      </c>
      <c r="J302" s="2">
        <v>0</v>
      </c>
      <c r="K302" s="2">
        <f>ROUND(ROUND(1,4),7)</f>
        <v>1</v>
      </c>
      <c r="L302" s="2"/>
      <c r="M302" s="2"/>
      <c r="N302" s="2"/>
      <c r="O302" s="2">
        <f t="shared" si="302"/>
        <v>6845.57</v>
      </c>
      <c r="P302" s="2">
        <f t="shared" si="303"/>
        <v>6845.57</v>
      </c>
      <c r="Q302" s="2">
        <f t="shared" si="304"/>
        <v>0</v>
      </c>
      <c r="R302" s="2">
        <f t="shared" si="305"/>
        <v>0</v>
      </c>
      <c r="S302" s="2">
        <f t="shared" si="306"/>
        <v>0</v>
      </c>
      <c r="T302" s="2">
        <f t="shared" si="307"/>
        <v>0</v>
      </c>
      <c r="U302" s="2">
        <f t="shared" si="308"/>
        <v>0</v>
      </c>
      <c r="V302" s="2">
        <f t="shared" si="309"/>
        <v>0</v>
      </c>
      <c r="W302" s="2">
        <f t="shared" si="310"/>
        <v>0</v>
      </c>
      <c r="X302" s="2">
        <f t="shared" si="311"/>
        <v>0</v>
      </c>
      <c r="Y302" s="2">
        <f t="shared" si="312"/>
        <v>0</v>
      </c>
      <c r="Z302" s="2"/>
      <c r="AA302" s="2">
        <v>-1</v>
      </c>
      <c r="AB302" s="2">
        <f t="shared" si="313"/>
        <v>6845.57</v>
      </c>
      <c r="AC302" s="2">
        <f>ROUND((ES302),2)</f>
        <v>6845.57</v>
      </c>
      <c r="AD302" s="2">
        <f>ROUND((((ET302)-(EU302))+AE302),2)</f>
        <v>0</v>
      </c>
      <c r="AE302" s="2">
        <f t="shared" ref="AE302:AF305" si="331">ROUND((EU302),2)</f>
        <v>0</v>
      </c>
      <c r="AF302" s="2">
        <f t="shared" si="331"/>
        <v>0</v>
      </c>
      <c r="AG302" s="2">
        <f t="shared" si="315"/>
        <v>0</v>
      </c>
      <c r="AH302" s="2">
        <f t="shared" ref="AH302:AI305" si="332">(EW302)</f>
        <v>0</v>
      </c>
      <c r="AI302" s="2">
        <f t="shared" si="332"/>
        <v>0</v>
      </c>
      <c r="AJ302" s="2">
        <f t="shared" si="316"/>
        <v>0</v>
      </c>
      <c r="AK302" s="2">
        <v>6845.57</v>
      </c>
      <c r="AL302" s="2">
        <v>6845.57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78</v>
      </c>
      <c r="AU302" s="2">
        <v>57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3</v>
      </c>
      <c r="BK302" s="2"/>
      <c r="BL302" s="2"/>
      <c r="BM302" s="2">
        <v>400002</v>
      </c>
      <c r="BN302" s="2">
        <v>0</v>
      </c>
      <c r="BO302" s="2" t="s">
        <v>3</v>
      </c>
      <c r="BP302" s="2">
        <v>0</v>
      </c>
      <c r="BQ302" s="2">
        <v>7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78</v>
      </c>
      <c r="CA302" s="2">
        <v>57</v>
      </c>
      <c r="CB302" s="2" t="s">
        <v>3</v>
      </c>
      <c r="CC302" s="2"/>
      <c r="CD302" s="2"/>
      <c r="CE302" s="2">
        <v>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317"/>
        <v>6845.57</v>
      </c>
      <c r="CQ302" s="2">
        <f>AC302*BC302</f>
        <v>6845.57</v>
      </c>
      <c r="CR302" s="2">
        <f>(((ET302)*BB302-(EU302)*BS302)+AE302*BS302)</f>
        <v>0</v>
      </c>
      <c r="CS302" s="2">
        <f t="shared" si="318"/>
        <v>0</v>
      </c>
      <c r="CT302" s="2">
        <f t="shared" si="319"/>
        <v>0</v>
      </c>
      <c r="CU302" s="2">
        <f t="shared" si="320"/>
        <v>0</v>
      </c>
      <c r="CV302" s="2">
        <f t="shared" si="321"/>
        <v>0</v>
      </c>
      <c r="CW302" s="2">
        <f t="shared" si="322"/>
        <v>0</v>
      </c>
      <c r="CX302" s="2">
        <f t="shared" si="323"/>
        <v>0</v>
      </c>
      <c r="CY302" s="2">
        <f>(((S302+R302)*AT302)/100)</f>
        <v>0</v>
      </c>
      <c r="CZ302" s="2">
        <f>(((S302+R302)*AU302)/100)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1010</v>
      </c>
      <c r="DV302" s="2" t="s">
        <v>165</v>
      </c>
      <c r="DW302" s="2" t="s">
        <v>165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49994505</v>
      </c>
      <c r="EF302" s="2">
        <v>7</v>
      </c>
      <c r="EG302" s="2" t="s">
        <v>152</v>
      </c>
      <c r="EH302" s="2">
        <v>109</v>
      </c>
      <c r="EI302" s="2" t="s">
        <v>153</v>
      </c>
      <c r="EJ302" s="2">
        <v>1</v>
      </c>
      <c r="EK302" s="2">
        <v>400002</v>
      </c>
      <c r="EL302" s="2" t="s">
        <v>153</v>
      </c>
      <c r="EM302" s="2" t="s">
        <v>114</v>
      </c>
      <c r="EN302" s="2"/>
      <c r="EO302" s="2" t="s">
        <v>3</v>
      </c>
      <c r="EP302" s="2"/>
      <c r="EQ302" s="2">
        <v>132096</v>
      </c>
      <c r="ER302" s="2">
        <v>6845.57</v>
      </c>
      <c r="ES302" s="2">
        <v>6845.57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78</v>
      </c>
      <c r="FY302" s="2">
        <v>57</v>
      </c>
      <c r="FZ302" s="2"/>
      <c r="GA302" s="2" t="s">
        <v>3</v>
      </c>
      <c r="GB302" s="2"/>
      <c r="GC302" s="2"/>
      <c r="GD302" s="2">
        <v>1</v>
      </c>
      <c r="GE302" s="2"/>
      <c r="GF302" s="2">
        <v>-922371447</v>
      </c>
      <c r="GG302" s="2">
        <v>2</v>
      </c>
      <c r="GH302" s="2">
        <v>0</v>
      </c>
      <c r="GI302" s="2">
        <v>-2</v>
      </c>
      <c r="GJ302" s="2">
        <v>0</v>
      </c>
      <c r="GK302" s="2">
        <v>0</v>
      </c>
      <c r="GL302" s="2">
        <f t="shared" si="324"/>
        <v>0</v>
      </c>
      <c r="GM302" s="2">
        <f>ROUND(O302+X302+Y302,2)+GX302</f>
        <v>6845.57</v>
      </c>
      <c r="GN302" s="2">
        <f t="shared" si="325"/>
        <v>6845.57</v>
      </c>
      <c r="GO302" s="2">
        <f t="shared" si="326"/>
        <v>0</v>
      </c>
      <c r="GP302" s="2">
        <f t="shared" si="327"/>
        <v>0</v>
      </c>
      <c r="GQ302" s="2"/>
      <c r="GR302" s="2">
        <v>0</v>
      </c>
      <c r="GS302" s="2">
        <v>0</v>
      </c>
      <c r="GT302" s="2">
        <v>0</v>
      </c>
      <c r="GU302" s="2" t="s">
        <v>3</v>
      </c>
      <c r="GV302" s="2">
        <f t="shared" si="328"/>
        <v>0</v>
      </c>
      <c r="GW302" s="2">
        <v>1</v>
      </c>
      <c r="GX302" s="2">
        <f t="shared" si="329"/>
        <v>0</v>
      </c>
      <c r="GY302" s="2"/>
      <c r="GZ302" s="2"/>
      <c r="HA302" s="2">
        <v>0</v>
      </c>
      <c r="HB302" s="2">
        <v>0</v>
      </c>
      <c r="HC302" s="2">
        <f t="shared" si="330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154</v>
      </c>
      <c r="HO302" s="2" t="s">
        <v>155</v>
      </c>
      <c r="HP302" s="2" t="s">
        <v>153</v>
      </c>
      <c r="HQ302" s="2" t="s">
        <v>153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3</v>
      </c>
      <c r="F303" t="s">
        <v>382</v>
      </c>
      <c r="G303" t="s">
        <v>383</v>
      </c>
      <c r="H303" t="s">
        <v>165</v>
      </c>
      <c r="I303">
        <f>ROUND(ROUND(1,4),7)</f>
        <v>1</v>
      </c>
      <c r="J303">
        <v>0</v>
      </c>
      <c r="K303">
        <f>ROUND(ROUND(1,4),7)</f>
        <v>1</v>
      </c>
      <c r="O303">
        <f t="shared" si="302"/>
        <v>62568.5</v>
      </c>
      <c r="P303">
        <f t="shared" si="303"/>
        <v>62568.5</v>
      </c>
      <c r="Q303">
        <f t="shared" si="304"/>
        <v>0</v>
      </c>
      <c r="R303">
        <f t="shared" si="305"/>
        <v>0</v>
      </c>
      <c r="S303">
        <f t="shared" si="306"/>
        <v>0</v>
      </c>
      <c r="T303">
        <f t="shared" si="307"/>
        <v>0</v>
      </c>
      <c r="U303">
        <f t="shared" si="308"/>
        <v>0</v>
      </c>
      <c r="V303">
        <f t="shared" si="309"/>
        <v>0</v>
      </c>
      <c r="W303">
        <f t="shared" si="310"/>
        <v>0</v>
      </c>
      <c r="X303">
        <f t="shared" si="311"/>
        <v>0</v>
      </c>
      <c r="Y303">
        <f t="shared" si="312"/>
        <v>0</v>
      </c>
      <c r="AA303">
        <v>-1</v>
      </c>
      <c r="AB303">
        <f t="shared" si="313"/>
        <v>62568.5</v>
      </c>
      <c r="AC303">
        <f>ROUND((ES303),2)</f>
        <v>62568.5</v>
      </c>
      <c r="AD303">
        <f>ROUND((((ET303)-(EU303))+AE303),2)</f>
        <v>0</v>
      </c>
      <c r="AE303">
        <f t="shared" si="331"/>
        <v>0</v>
      </c>
      <c r="AF303">
        <f t="shared" si="331"/>
        <v>0</v>
      </c>
      <c r="AG303">
        <f t="shared" si="315"/>
        <v>0</v>
      </c>
      <c r="AH303">
        <f t="shared" si="332"/>
        <v>0</v>
      </c>
      <c r="AI303">
        <f t="shared" si="332"/>
        <v>0</v>
      </c>
      <c r="AJ303">
        <f t="shared" si="316"/>
        <v>0</v>
      </c>
      <c r="AK303">
        <v>62568.5</v>
      </c>
      <c r="AL303">
        <v>62568.5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78</v>
      </c>
      <c r="AU303">
        <v>57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9.66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400002</v>
      </c>
      <c r="BN303">
        <v>0</v>
      </c>
      <c r="BO303" t="s">
        <v>3</v>
      </c>
      <c r="BP303">
        <v>0</v>
      </c>
      <c r="BQ303">
        <v>7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78</v>
      </c>
      <c r="CA303">
        <v>57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17"/>
        <v>62568.5</v>
      </c>
      <c r="CQ303">
        <f>AC303</f>
        <v>62568.5</v>
      </c>
      <c r="CR303">
        <f>(((ET303)-(EU303)*BS303)+AE303*BS303)</f>
        <v>0</v>
      </c>
      <c r="CS303">
        <f t="shared" si="318"/>
        <v>0</v>
      </c>
      <c r="CT303">
        <f t="shared" si="319"/>
        <v>0</v>
      </c>
      <c r="CU303">
        <f t="shared" si="320"/>
        <v>0</v>
      </c>
      <c r="CV303">
        <f t="shared" si="321"/>
        <v>0</v>
      </c>
      <c r="CW303">
        <f t="shared" si="322"/>
        <v>0</v>
      </c>
      <c r="CX303">
        <f t="shared" si="323"/>
        <v>0</v>
      </c>
      <c r="CY303">
        <f>(((S303+R303)*AT303)/100)</f>
        <v>0</v>
      </c>
      <c r="CZ303">
        <f>(((S303+R303)*AU303)/100)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1010</v>
      </c>
      <c r="DV303" t="s">
        <v>165</v>
      </c>
      <c r="DW303" t="s">
        <v>165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49994505</v>
      </c>
      <c r="EF303">
        <v>7</v>
      </c>
      <c r="EG303" t="s">
        <v>152</v>
      </c>
      <c r="EH303">
        <v>109</v>
      </c>
      <c r="EI303" t="s">
        <v>153</v>
      </c>
      <c r="EJ303">
        <v>1</v>
      </c>
      <c r="EK303">
        <v>400002</v>
      </c>
      <c r="EL303" t="s">
        <v>153</v>
      </c>
      <c r="EM303" t="s">
        <v>114</v>
      </c>
      <c r="EO303" t="s">
        <v>3</v>
      </c>
      <c r="EQ303">
        <v>132096</v>
      </c>
      <c r="ER303">
        <v>6845.57</v>
      </c>
      <c r="ES303">
        <v>62568.5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0</v>
      </c>
      <c r="FD303">
        <v>18</v>
      </c>
      <c r="FF303">
        <v>61341.67</v>
      </c>
      <c r="FQ303">
        <v>0</v>
      </c>
      <c r="FR303">
        <v>0</v>
      </c>
      <c r="FS303">
        <v>0</v>
      </c>
      <c r="FX303">
        <v>78</v>
      </c>
      <c r="FY303">
        <v>57</v>
      </c>
      <c r="GA303" t="s">
        <v>384</v>
      </c>
      <c r="GD303">
        <v>0</v>
      </c>
      <c r="GF303">
        <v>-922371447</v>
      </c>
      <c r="GG303">
        <v>2</v>
      </c>
      <c r="GH303">
        <v>3</v>
      </c>
      <c r="GI303">
        <v>5</v>
      </c>
      <c r="GJ303">
        <v>0</v>
      </c>
      <c r="GK303">
        <f>ROUND(R303*(S12)/100,2)</f>
        <v>0</v>
      </c>
      <c r="GL303">
        <f t="shared" si="324"/>
        <v>0</v>
      </c>
      <c r="GM303">
        <f>ROUND(O303+X303+Y303+GK303,2)+GX303</f>
        <v>62568.5</v>
      </c>
      <c r="GN303">
        <f t="shared" si="325"/>
        <v>62568.5</v>
      </c>
      <c r="GO303">
        <f t="shared" si="326"/>
        <v>0</v>
      </c>
      <c r="GP303">
        <f t="shared" si="327"/>
        <v>0</v>
      </c>
      <c r="GR303">
        <v>1</v>
      </c>
      <c r="GS303">
        <v>1</v>
      </c>
      <c r="GT303">
        <v>0</v>
      </c>
      <c r="GU303" t="s">
        <v>3</v>
      </c>
      <c r="GV303">
        <f t="shared" si="328"/>
        <v>0</v>
      </c>
      <c r="GW303">
        <v>1</v>
      </c>
      <c r="GX303">
        <f t="shared" si="329"/>
        <v>0</v>
      </c>
      <c r="HA303">
        <v>0</v>
      </c>
      <c r="HB303">
        <v>0</v>
      </c>
      <c r="HC303">
        <f t="shared" si="330"/>
        <v>0</v>
      </c>
      <c r="HE303" t="s">
        <v>171</v>
      </c>
      <c r="HF303" t="s">
        <v>34</v>
      </c>
      <c r="HG303">
        <f>ROUND(AC303*I303,2)</f>
        <v>62568.5</v>
      </c>
      <c r="HM303" t="s">
        <v>3</v>
      </c>
      <c r="HN303" t="s">
        <v>154</v>
      </c>
      <c r="HO303" t="s">
        <v>155</v>
      </c>
      <c r="HP303" t="s">
        <v>153</v>
      </c>
      <c r="HQ303" t="s">
        <v>153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3</v>
      </c>
      <c r="F304" s="2" t="s">
        <v>385</v>
      </c>
      <c r="G304" s="2" t="s">
        <v>386</v>
      </c>
      <c r="H304" s="2" t="s">
        <v>165</v>
      </c>
      <c r="I304" s="2">
        <f>ROUND(ROUND(1,4),7)</f>
        <v>1</v>
      </c>
      <c r="J304" s="2">
        <v>0</v>
      </c>
      <c r="K304" s="2">
        <f>ROUND(ROUND(1,4),7)</f>
        <v>1</v>
      </c>
      <c r="L304" s="2"/>
      <c r="M304" s="2"/>
      <c r="N304" s="2"/>
      <c r="O304" s="2">
        <f t="shared" si="302"/>
        <v>6845.57</v>
      </c>
      <c r="P304" s="2">
        <f t="shared" si="303"/>
        <v>6845.57</v>
      </c>
      <c r="Q304" s="2">
        <f t="shared" si="304"/>
        <v>0</v>
      </c>
      <c r="R304" s="2">
        <f t="shared" si="305"/>
        <v>0</v>
      </c>
      <c r="S304" s="2">
        <f t="shared" si="306"/>
        <v>0</v>
      </c>
      <c r="T304" s="2">
        <f t="shared" si="307"/>
        <v>0</v>
      </c>
      <c r="U304" s="2">
        <f t="shared" si="308"/>
        <v>0</v>
      </c>
      <c r="V304" s="2">
        <f t="shared" si="309"/>
        <v>0</v>
      </c>
      <c r="W304" s="2">
        <f t="shared" si="310"/>
        <v>0</v>
      </c>
      <c r="X304" s="2">
        <f t="shared" si="311"/>
        <v>0</v>
      </c>
      <c r="Y304" s="2">
        <f t="shared" si="312"/>
        <v>0</v>
      </c>
      <c r="Z304" s="2"/>
      <c r="AA304" s="2">
        <v>-1</v>
      </c>
      <c r="AB304" s="2">
        <f t="shared" si="313"/>
        <v>6845.57</v>
      </c>
      <c r="AC304" s="2">
        <f>ROUND((ES304),2)</f>
        <v>6845.57</v>
      </c>
      <c r="AD304" s="2">
        <f>ROUND((((ET304)-(EU304))+AE304),2)</f>
        <v>0</v>
      </c>
      <c r="AE304" s="2">
        <f t="shared" si="331"/>
        <v>0</v>
      </c>
      <c r="AF304" s="2">
        <f t="shared" si="331"/>
        <v>0</v>
      </c>
      <c r="AG304" s="2">
        <f t="shared" si="315"/>
        <v>0</v>
      </c>
      <c r="AH304" s="2">
        <f t="shared" si="332"/>
        <v>0</v>
      </c>
      <c r="AI304" s="2">
        <f t="shared" si="332"/>
        <v>0</v>
      </c>
      <c r="AJ304" s="2">
        <f t="shared" si="316"/>
        <v>0</v>
      </c>
      <c r="AK304" s="2">
        <v>6845.57</v>
      </c>
      <c r="AL304" s="2">
        <v>6845.57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78</v>
      </c>
      <c r="AU304" s="2">
        <v>57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7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78</v>
      </c>
      <c r="CA304" s="2">
        <v>57</v>
      </c>
      <c r="CB304" s="2" t="s">
        <v>3</v>
      </c>
      <c r="CC304" s="2"/>
      <c r="CD304" s="2"/>
      <c r="CE304" s="2">
        <v>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317"/>
        <v>6845.57</v>
      </c>
      <c r="CQ304" s="2">
        <f>AC304*BC304</f>
        <v>6845.57</v>
      </c>
      <c r="CR304" s="2">
        <f>(((ET304)*BB304-(EU304)*BS304)+AE304*BS304)</f>
        <v>0</v>
      </c>
      <c r="CS304" s="2">
        <f t="shared" si="318"/>
        <v>0</v>
      </c>
      <c r="CT304" s="2">
        <f t="shared" si="319"/>
        <v>0</v>
      </c>
      <c r="CU304" s="2">
        <f t="shared" si="320"/>
        <v>0</v>
      </c>
      <c r="CV304" s="2">
        <f t="shared" si="321"/>
        <v>0</v>
      </c>
      <c r="CW304" s="2">
        <f t="shared" si="322"/>
        <v>0</v>
      </c>
      <c r="CX304" s="2">
        <f t="shared" si="323"/>
        <v>0</v>
      </c>
      <c r="CY304" s="2">
        <f>(((S304+R304)*AT304)/100)</f>
        <v>0</v>
      </c>
      <c r="CZ304" s="2">
        <f>(((S304+R304)*AU304)/100)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1010</v>
      </c>
      <c r="DV304" s="2" t="s">
        <v>165</v>
      </c>
      <c r="DW304" s="2" t="s">
        <v>165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49994505</v>
      </c>
      <c r="EF304" s="2">
        <v>7</v>
      </c>
      <c r="EG304" s="2" t="s">
        <v>152</v>
      </c>
      <c r="EH304" s="2">
        <v>109</v>
      </c>
      <c r="EI304" s="2" t="s">
        <v>153</v>
      </c>
      <c r="EJ304" s="2">
        <v>1</v>
      </c>
      <c r="EK304" s="2">
        <v>400002</v>
      </c>
      <c r="EL304" s="2" t="s">
        <v>153</v>
      </c>
      <c r="EM304" s="2" t="s">
        <v>114</v>
      </c>
      <c r="EN304" s="2"/>
      <c r="EO304" s="2" t="s">
        <v>3</v>
      </c>
      <c r="EP304" s="2"/>
      <c r="EQ304" s="2">
        <v>132096</v>
      </c>
      <c r="ER304" s="2">
        <v>6845.57</v>
      </c>
      <c r="ES304" s="2">
        <v>6845.57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78</v>
      </c>
      <c r="FY304" s="2">
        <v>57</v>
      </c>
      <c r="FZ304" s="2"/>
      <c r="GA304" s="2" t="s">
        <v>3</v>
      </c>
      <c r="GB304" s="2"/>
      <c r="GC304" s="2"/>
      <c r="GD304" s="2">
        <v>1</v>
      </c>
      <c r="GE304" s="2"/>
      <c r="GF304" s="2">
        <v>-535922941</v>
      </c>
      <c r="GG304" s="2">
        <v>2</v>
      </c>
      <c r="GH304" s="2">
        <v>0</v>
      </c>
      <c r="GI304" s="2">
        <v>-2</v>
      </c>
      <c r="GJ304" s="2">
        <v>0</v>
      </c>
      <c r="GK304" s="2">
        <v>0</v>
      </c>
      <c r="GL304" s="2">
        <f t="shared" si="324"/>
        <v>0</v>
      </c>
      <c r="GM304" s="2">
        <f>ROUND(O304+X304+Y304,2)+GX304</f>
        <v>6845.57</v>
      </c>
      <c r="GN304" s="2">
        <f t="shared" si="325"/>
        <v>6845.57</v>
      </c>
      <c r="GO304" s="2">
        <f t="shared" si="326"/>
        <v>0</v>
      </c>
      <c r="GP304" s="2">
        <f t="shared" si="327"/>
        <v>0</v>
      </c>
      <c r="GQ304" s="2"/>
      <c r="GR304" s="2">
        <v>0</v>
      </c>
      <c r="GS304" s="2">
        <v>0</v>
      </c>
      <c r="GT304" s="2">
        <v>0</v>
      </c>
      <c r="GU304" s="2" t="s">
        <v>3</v>
      </c>
      <c r="GV304" s="2">
        <f t="shared" si="328"/>
        <v>0</v>
      </c>
      <c r="GW304" s="2">
        <v>1</v>
      </c>
      <c r="GX304" s="2">
        <f t="shared" si="329"/>
        <v>0</v>
      </c>
      <c r="GY304" s="2"/>
      <c r="GZ304" s="2"/>
      <c r="HA304" s="2">
        <v>0</v>
      </c>
      <c r="HB304" s="2">
        <v>0</v>
      </c>
      <c r="HC304" s="2">
        <f t="shared" si="330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154</v>
      </c>
      <c r="HO304" s="2" t="s">
        <v>155</v>
      </c>
      <c r="HP304" s="2" t="s">
        <v>153</v>
      </c>
      <c r="HQ304" s="2" t="s">
        <v>153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3</v>
      </c>
      <c r="F305" t="s">
        <v>385</v>
      </c>
      <c r="G305" t="s">
        <v>386</v>
      </c>
      <c r="H305" t="s">
        <v>165</v>
      </c>
      <c r="I305">
        <f>ROUND(ROUND(1,4),7)</f>
        <v>1</v>
      </c>
      <c r="J305">
        <v>0</v>
      </c>
      <c r="K305">
        <f>ROUND(ROUND(1,4),7)</f>
        <v>1</v>
      </c>
      <c r="O305">
        <f t="shared" si="302"/>
        <v>62568.5</v>
      </c>
      <c r="P305">
        <f t="shared" si="303"/>
        <v>62568.5</v>
      </c>
      <c r="Q305">
        <f t="shared" si="304"/>
        <v>0</v>
      </c>
      <c r="R305">
        <f t="shared" si="305"/>
        <v>0</v>
      </c>
      <c r="S305">
        <f t="shared" si="306"/>
        <v>0</v>
      </c>
      <c r="T305">
        <f t="shared" si="307"/>
        <v>0</v>
      </c>
      <c r="U305">
        <f t="shared" si="308"/>
        <v>0</v>
      </c>
      <c r="V305">
        <f t="shared" si="309"/>
        <v>0</v>
      </c>
      <c r="W305">
        <f t="shared" si="310"/>
        <v>0</v>
      </c>
      <c r="X305">
        <f t="shared" si="311"/>
        <v>0</v>
      </c>
      <c r="Y305">
        <f t="shared" si="312"/>
        <v>0</v>
      </c>
      <c r="AA305">
        <v>-1</v>
      </c>
      <c r="AB305">
        <f t="shared" si="313"/>
        <v>62568.5</v>
      </c>
      <c r="AC305">
        <f>ROUND((ES305),2)</f>
        <v>62568.5</v>
      </c>
      <c r="AD305">
        <f>ROUND((((ET305)-(EU305))+AE305),2)</f>
        <v>0</v>
      </c>
      <c r="AE305">
        <f t="shared" si="331"/>
        <v>0</v>
      </c>
      <c r="AF305">
        <f t="shared" si="331"/>
        <v>0</v>
      </c>
      <c r="AG305">
        <f t="shared" si="315"/>
        <v>0</v>
      </c>
      <c r="AH305">
        <f t="shared" si="332"/>
        <v>0</v>
      </c>
      <c r="AI305">
        <f t="shared" si="332"/>
        <v>0</v>
      </c>
      <c r="AJ305">
        <f t="shared" si="316"/>
        <v>0</v>
      </c>
      <c r="AK305">
        <v>62568.5</v>
      </c>
      <c r="AL305">
        <v>62568.5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78</v>
      </c>
      <c r="AU305">
        <v>57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9.66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7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78</v>
      </c>
      <c r="CA305">
        <v>57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17"/>
        <v>62568.5</v>
      </c>
      <c r="CQ305">
        <f>AC305</f>
        <v>62568.5</v>
      </c>
      <c r="CR305">
        <f>(((ET305)-(EU305)*BS305)+AE305*BS305)</f>
        <v>0</v>
      </c>
      <c r="CS305">
        <f t="shared" si="318"/>
        <v>0</v>
      </c>
      <c r="CT305">
        <f t="shared" si="319"/>
        <v>0</v>
      </c>
      <c r="CU305">
        <f t="shared" si="320"/>
        <v>0</v>
      </c>
      <c r="CV305">
        <f t="shared" si="321"/>
        <v>0</v>
      </c>
      <c r="CW305">
        <f t="shared" si="322"/>
        <v>0</v>
      </c>
      <c r="CX305">
        <f t="shared" si="323"/>
        <v>0</v>
      </c>
      <c r="CY305">
        <f>(((S305+R305)*AT305)/100)</f>
        <v>0</v>
      </c>
      <c r="CZ305">
        <f>(((S305+R305)*AU305)/100)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1010</v>
      </c>
      <c r="DV305" t="s">
        <v>165</v>
      </c>
      <c r="DW305" t="s">
        <v>165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49994505</v>
      </c>
      <c r="EF305">
        <v>7</v>
      </c>
      <c r="EG305" t="s">
        <v>152</v>
      </c>
      <c r="EH305">
        <v>109</v>
      </c>
      <c r="EI305" t="s">
        <v>153</v>
      </c>
      <c r="EJ305">
        <v>1</v>
      </c>
      <c r="EK305">
        <v>400002</v>
      </c>
      <c r="EL305" t="s">
        <v>153</v>
      </c>
      <c r="EM305" t="s">
        <v>114</v>
      </c>
      <c r="EO305" t="s">
        <v>3</v>
      </c>
      <c r="EQ305">
        <v>132096</v>
      </c>
      <c r="ER305">
        <v>6845.57</v>
      </c>
      <c r="ES305">
        <v>62568.5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61341.67</v>
      </c>
      <c r="FQ305">
        <v>0</v>
      </c>
      <c r="FR305">
        <v>0</v>
      </c>
      <c r="FS305">
        <v>0</v>
      </c>
      <c r="FX305">
        <v>78</v>
      </c>
      <c r="FY305">
        <v>57</v>
      </c>
      <c r="GA305" t="s">
        <v>384</v>
      </c>
      <c r="GD305">
        <v>0</v>
      </c>
      <c r="GF305">
        <v>-535922941</v>
      </c>
      <c r="GG305">
        <v>2</v>
      </c>
      <c r="GH305">
        <v>3</v>
      </c>
      <c r="GI305">
        <v>5</v>
      </c>
      <c r="GJ305">
        <v>0</v>
      </c>
      <c r="GK305">
        <f>ROUND(R305*(S12)/100,2)</f>
        <v>0</v>
      </c>
      <c r="GL305">
        <f t="shared" si="324"/>
        <v>0</v>
      </c>
      <c r="GM305">
        <f>ROUND(O305+X305+Y305+GK305,2)+GX305</f>
        <v>62568.5</v>
      </c>
      <c r="GN305">
        <f t="shared" si="325"/>
        <v>62568.5</v>
      </c>
      <c r="GO305">
        <f t="shared" si="326"/>
        <v>0</v>
      </c>
      <c r="GP305">
        <f t="shared" si="327"/>
        <v>0</v>
      </c>
      <c r="GR305">
        <v>1</v>
      </c>
      <c r="GS305">
        <v>1</v>
      </c>
      <c r="GT305">
        <v>0</v>
      </c>
      <c r="GU305" t="s">
        <v>3</v>
      </c>
      <c r="GV305">
        <f t="shared" si="328"/>
        <v>0</v>
      </c>
      <c r="GW305">
        <v>1</v>
      </c>
      <c r="GX305">
        <f t="shared" si="329"/>
        <v>0</v>
      </c>
      <c r="HA305">
        <v>0</v>
      </c>
      <c r="HB305">
        <v>0</v>
      </c>
      <c r="HC305">
        <f t="shared" si="330"/>
        <v>0</v>
      </c>
      <c r="HE305" t="s">
        <v>171</v>
      </c>
      <c r="HF305" t="s">
        <v>34</v>
      </c>
      <c r="HG305">
        <f>ROUND(AC305*I305,2)</f>
        <v>62568.5</v>
      </c>
      <c r="HM305" t="s">
        <v>3</v>
      </c>
      <c r="HN305" t="s">
        <v>154</v>
      </c>
      <c r="HO305" t="s">
        <v>155</v>
      </c>
      <c r="HP305" t="s">
        <v>153</v>
      </c>
      <c r="HQ305" t="s">
        <v>153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3</v>
      </c>
      <c r="F306" s="2" t="s">
        <v>387</v>
      </c>
      <c r="G306" s="2" t="s">
        <v>388</v>
      </c>
      <c r="H306" s="2" t="s">
        <v>50</v>
      </c>
      <c r="I306" s="2">
        <f>ROUND(ROUND(2+3+13,4),7)</f>
        <v>18</v>
      </c>
      <c r="J306" s="2">
        <v>0</v>
      </c>
      <c r="K306" s="2">
        <f>ROUND(ROUND(2+3+13,4),7)</f>
        <v>18</v>
      </c>
      <c r="L306" s="2"/>
      <c r="M306" s="2"/>
      <c r="N306" s="2"/>
      <c r="O306" s="2">
        <f t="shared" si="302"/>
        <v>2644.56</v>
      </c>
      <c r="P306" s="2">
        <f t="shared" si="303"/>
        <v>4.5</v>
      </c>
      <c r="Q306" s="2">
        <f t="shared" si="304"/>
        <v>2039.22</v>
      </c>
      <c r="R306" s="2">
        <f t="shared" si="305"/>
        <v>404.64</v>
      </c>
      <c r="S306" s="2">
        <f t="shared" si="306"/>
        <v>600.84</v>
      </c>
      <c r="T306" s="2">
        <f t="shared" si="307"/>
        <v>0</v>
      </c>
      <c r="U306" s="2">
        <f t="shared" si="308"/>
        <v>43.631999999999998</v>
      </c>
      <c r="V306" s="2">
        <f t="shared" si="309"/>
        <v>0</v>
      </c>
      <c r="W306" s="2">
        <f t="shared" si="310"/>
        <v>0</v>
      </c>
      <c r="X306" s="2">
        <f t="shared" si="311"/>
        <v>0</v>
      </c>
      <c r="Y306" s="2">
        <f t="shared" si="312"/>
        <v>0</v>
      </c>
      <c r="Z306" s="2"/>
      <c r="AA306" s="2">
        <v>-1</v>
      </c>
      <c r="AB306" s="2">
        <f t="shared" si="313"/>
        <v>146.91999999999999</v>
      </c>
      <c r="AC306" s="2">
        <f>ROUND(((ES306*ROUND(1,7))),2)</f>
        <v>0.25</v>
      </c>
      <c r="AD306" s="2">
        <f t="shared" ref="AD306:AF307" si="333">ROUND(((ET306*ROUND(1.2,7))),2)</f>
        <v>113.29</v>
      </c>
      <c r="AE306" s="2">
        <f t="shared" si="333"/>
        <v>22.48</v>
      </c>
      <c r="AF306" s="2">
        <f t="shared" si="333"/>
        <v>33.380000000000003</v>
      </c>
      <c r="AG306" s="2">
        <f t="shared" si="315"/>
        <v>0</v>
      </c>
      <c r="AH306" s="2">
        <f>((EW306*ROUND(1.2,7)))</f>
        <v>2.4239999999999999</v>
      </c>
      <c r="AI306" s="2">
        <f>((EX306*ROUND(1.2,7)))</f>
        <v>0</v>
      </c>
      <c r="AJ306" s="2">
        <f t="shared" si="316"/>
        <v>0</v>
      </c>
      <c r="AK306" s="2">
        <v>122.48</v>
      </c>
      <c r="AL306" s="2">
        <v>0.25</v>
      </c>
      <c r="AM306" s="2">
        <v>94.41</v>
      </c>
      <c r="AN306" s="2">
        <v>18.73</v>
      </c>
      <c r="AO306" s="2">
        <v>27.82</v>
      </c>
      <c r="AP306" s="2">
        <v>0</v>
      </c>
      <c r="AQ306" s="2">
        <v>2.02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0</v>
      </c>
      <c r="BJ306" s="2" t="s">
        <v>389</v>
      </c>
      <c r="BK306" s="2"/>
      <c r="BL306" s="2"/>
      <c r="BM306" s="2">
        <v>329</v>
      </c>
      <c r="BN306" s="2">
        <v>0</v>
      </c>
      <c r="BO306" s="2" t="s">
        <v>3</v>
      </c>
      <c r="BP306" s="2">
        <v>0</v>
      </c>
      <c r="BQ306" s="2">
        <v>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1019</v>
      </c>
      <c r="CO306" s="2">
        <v>0</v>
      </c>
      <c r="CP306" s="2">
        <f t="shared" si="317"/>
        <v>2644.56</v>
      </c>
      <c r="CQ306" s="2">
        <f>AC306*BC306</f>
        <v>0.25</v>
      </c>
      <c r="CR306" s="2">
        <f>AD306*BB306</f>
        <v>113.29</v>
      </c>
      <c r="CS306" s="2">
        <f t="shared" si="318"/>
        <v>22.48</v>
      </c>
      <c r="CT306" s="2">
        <f t="shared" si="319"/>
        <v>33.380000000000003</v>
      </c>
      <c r="CU306" s="2">
        <f t="shared" si="320"/>
        <v>0</v>
      </c>
      <c r="CV306" s="2">
        <f t="shared" si="321"/>
        <v>2.4239999999999999</v>
      </c>
      <c r="CW306" s="2">
        <f t="shared" si="322"/>
        <v>0</v>
      </c>
      <c r="CX306" s="2">
        <f t="shared" si="323"/>
        <v>0</v>
      </c>
      <c r="CY306" s="2">
        <f>0</f>
        <v>0</v>
      </c>
      <c r="CZ306" s="2">
        <f>0</f>
        <v>0</v>
      </c>
      <c r="DA306" s="2"/>
      <c r="DB306" s="2"/>
      <c r="DC306" s="2" t="s">
        <v>3</v>
      </c>
      <c r="DD306" s="2" t="s">
        <v>380</v>
      </c>
      <c r="DE306" s="2" t="s">
        <v>17</v>
      </c>
      <c r="DF306" s="2" t="s">
        <v>17</v>
      </c>
      <c r="DG306" s="2" t="s">
        <v>17</v>
      </c>
      <c r="DH306" s="2" t="s">
        <v>3</v>
      </c>
      <c r="DI306" s="2" t="s">
        <v>17</v>
      </c>
      <c r="DJ306" s="2" t="s">
        <v>17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50</v>
      </c>
      <c r="DW306" s="2" t="s">
        <v>50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0</v>
      </c>
      <c r="EF306" s="2">
        <v>0</v>
      </c>
      <c r="EG306" s="2" t="s">
        <v>3</v>
      </c>
      <c r="EH306" s="2">
        <v>0</v>
      </c>
      <c r="EI306" s="2" t="s">
        <v>3</v>
      </c>
      <c r="EJ306" s="2">
        <v>0</v>
      </c>
      <c r="EK306" s="2">
        <v>329</v>
      </c>
      <c r="EL306" s="2" t="s">
        <v>3</v>
      </c>
      <c r="EM306" s="2" t="s">
        <v>3</v>
      </c>
      <c r="EN306" s="2"/>
      <c r="EO306" s="2" t="s">
        <v>390</v>
      </c>
      <c r="EP306" s="2"/>
      <c r="EQ306" s="2">
        <v>132096</v>
      </c>
      <c r="ER306" s="2">
        <v>122.48</v>
      </c>
      <c r="ES306" s="2">
        <v>0.25</v>
      </c>
      <c r="ET306" s="2">
        <v>94.41</v>
      </c>
      <c r="EU306" s="2">
        <v>18.73</v>
      </c>
      <c r="EV306" s="2">
        <v>27.82</v>
      </c>
      <c r="EW306" s="2">
        <v>2.02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1</v>
      </c>
      <c r="GE306" s="2"/>
      <c r="GF306" s="2">
        <v>-585820081</v>
      </c>
      <c r="GG306" s="2">
        <v>2</v>
      </c>
      <c r="GH306" s="2">
        <v>1</v>
      </c>
      <c r="GI306" s="2">
        <v>-2</v>
      </c>
      <c r="GJ306" s="2">
        <v>0</v>
      </c>
      <c r="GK306" s="2">
        <v>0</v>
      </c>
      <c r="GL306" s="2">
        <f t="shared" si="324"/>
        <v>0</v>
      </c>
      <c r="GM306" s="2">
        <f>ROUND(O306+X306+Y306,2)+GX306</f>
        <v>2644.56</v>
      </c>
      <c r="GN306" s="2">
        <f t="shared" si="325"/>
        <v>2644.56</v>
      </c>
      <c r="GO306" s="2">
        <f t="shared" si="326"/>
        <v>0</v>
      </c>
      <c r="GP306" s="2">
        <f t="shared" si="327"/>
        <v>0</v>
      </c>
      <c r="GQ306" s="2"/>
      <c r="GR306" s="2">
        <v>0</v>
      </c>
      <c r="GS306" s="2">
        <v>0</v>
      </c>
      <c r="GT306" s="2">
        <v>0</v>
      </c>
      <c r="GU306" s="2" t="s">
        <v>3</v>
      </c>
      <c r="GV306" s="2">
        <f t="shared" si="328"/>
        <v>0</v>
      </c>
      <c r="GW306" s="2">
        <v>1</v>
      </c>
      <c r="GX306" s="2">
        <f t="shared" si="329"/>
        <v>0</v>
      </c>
      <c r="GY306" s="2"/>
      <c r="GZ306" s="2"/>
      <c r="HA306" s="2">
        <v>0</v>
      </c>
      <c r="HB306" s="2">
        <v>0</v>
      </c>
      <c r="HC306" s="2">
        <f t="shared" si="330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3</v>
      </c>
      <c r="F307" t="s">
        <v>387</v>
      </c>
      <c r="G307" t="s">
        <v>388</v>
      </c>
      <c r="H307" t="s">
        <v>50</v>
      </c>
      <c r="I307">
        <f>ROUND(ROUND(2+3+13,4),7)</f>
        <v>18</v>
      </c>
      <c r="J307">
        <v>0</v>
      </c>
      <c r="K307">
        <f>ROUND(ROUND(2+3+13,4),7)</f>
        <v>18</v>
      </c>
      <c r="O307">
        <f t="shared" si="302"/>
        <v>2683.53</v>
      </c>
      <c r="P307">
        <f t="shared" si="303"/>
        <v>43.47</v>
      </c>
      <c r="Q307">
        <f t="shared" si="304"/>
        <v>2039.22</v>
      </c>
      <c r="R307">
        <f t="shared" si="305"/>
        <v>404.64</v>
      </c>
      <c r="S307">
        <f t="shared" si="306"/>
        <v>600.84</v>
      </c>
      <c r="T307">
        <f t="shared" si="307"/>
        <v>0</v>
      </c>
      <c r="U307">
        <f t="shared" si="308"/>
        <v>43.631999999999998</v>
      </c>
      <c r="V307">
        <f t="shared" si="309"/>
        <v>0</v>
      </c>
      <c r="W307">
        <f t="shared" si="310"/>
        <v>0</v>
      </c>
      <c r="X307">
        <f t="shared" si="311"/>
        <v>0</v>
      </c>
      <c r="Y307">
        <f t="shared" si="312"/>
        <v>0</v>
      </c>
      <c r="AA307">
        <v>-1</v>
      </c>
      <c r="AB307">
        <f t="shared" si="313"/>
        <v>146.91999999999999</v>
      </c>
      <c r="AC307">
        <f>ROUND(((ES307*ROUND(1,7))),2)</f>
        <v>0.25</v>
      </c>
      <c r="AD307">
        <f t="shared" si="333"/>
        <v>113.29</v>
      </c>
      <c r="AE307">
        <f t="shared" si="333"/>
        <v>22.48</v>
      </c>
      <c r="AF307">
        <f t="shared" si="333"/>
        <v>33.380000000000003</v>
      </c>
      <c r="AG307">
        <f t="shared" si="315"/>
        <v>0</v>
      </c>
      <c r="AH307">
        <f>((EW307*ROUND(1.2,7)))</f>
        <v>2.4239999999999999</v>
      </c>
      <c r="AI307">
        <f>((EX307*ROUND(1.2,7)))</f>
        <v>0</v>
      </c>
      <c r="AJ307">
        <f t="shared" si="316"/>
        <v>0</v>
      </c>
      <c r="AK307">
        <v>122.48</v>
      </c>
      <c r="AL307">
        <v>0.25</v>
      </c>
      <c r="AM307">
        <v>94.41</v>
      </c>
      <c r="AN307">
        <v>18.73</v>
      </c>
      <c r="AO307">
        <v>27.82</v>
      </c>
      <c r="AP307">
        <v>0</v>
      </c>
      <c r="AQ307">
        <v>2.02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9.66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0</v>
      </c>
      <c r="BJ307" t="s">
        <v>389</v>
      </c>
      <c r="BM307">
        <v>329</v>
      </c>
      <c r="BN307">
        <v>0</v>
      </c>
      <c r="BO307" t="s">
        <v>3</v>
      </c>
      <c r="BP307">
        <v>0</v>
      </c>
      <c r="BQ307">
        <v>0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1019</v>
      </c>
      <c r="CO307">
        <v>0</v>
      </c>
      <c r="CP307">
        <f t="shared" si="317"/>
        <v>2683.53</v>
      </c>
      <c r="CQ307">
        <f>AC307*BC307</f>
        <v>2.415</v>
      </c>
      <c r="CR307">
        <f>AD307*BB307</f>
        <v>113.29</v>
      </c>
      <c r="CS307">
        <f t="shared" si="318"/>
        <v>22.48</v>
      </c>
      <c r="CT307">
        <f t="shared" si="319"/>
        <v>33.380000000000003</v>
      </c>
      <c r="CU307">
        <f t="shared" si="320"/>
        <v>0</v>
      </c>
      <c r="CV307">
        <f t="shared" si="321"/>
        <v>2.4239999999999999</v>
      </c>
      <c r="CW307">
        <f t="shared" si="322"/>
        <v>0</v>
      </c>
      <c r="CX307">
        <f t="shared" si="323"/>
        <v>0</v>
      </c>
      <c r="CY307">
        <f>0</f>
        <v>0</v>
      </c>
      <c r="CZ307">
        <f>0</f>
        <v>0</v>
      </c>
      <c r="DC307" t="s">
        <v>3</v>
      </c>
      <c r="DD307" t="s">
        <v>380</v>
      </c>
      <c r="DE307" t="s">
        <v>17</v>
      </c>
      <c r="DF307" t="s">
        <v>17</v>
      </c>
      <c r="DG307" t="s">
        <v>17</v>
      </c>
      <c r="DH307" t="s">
        <v>3</v>
      </c>
      <c r="DI307" t="s">
        <v>17</v>
      </c>
      <c r="DJ307" t="s">
        <v>17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50</v>
      </c>
      <c r="DW307" t="s">
        <v>50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0</v>
      </c>
      <c r="EF307">
        <v>0</v>
      </c>
      <c r="EG307" t="s">
        <v>3</v>
      </c>
      <c r="EH307">
        <v>0</v>
      </c>
      <c r="EI307" t="s">
        <v>3</v>
      </c>
      <c r="EJ307">
        <v>0</v>
      </c>
      <c r="EK307">
        <v>329</v>
      </c>
      <c r="EL307" t="s">
        <v>3</v>
      </c>
      <c r="EM307" t="s">
        <v>3</v>
      </c>
      <c r="EO307" t="s">
        <v>390</v>
      </c>
      <c r="EQ307">
        <v>132096</v>
      </c>
      <c r="ER307">
        <v>122.48</v>
      </c>
      <c r="ES307">
        <v>0.25</v>
      </c>
      <c r="ET307">
        <v>94.41</v>
      </c>
      <c r="EU307">
        <v>18.73</v>
      </c>
      <c r="EV307">
        <v>27.82</v>
      </c>
      <c r="EW307">
        <v>2.02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-585820081</v>
      </c>
      <c r="GG307">
        <v>2</v>
      </c>
      <c r="GH307">
        <v>1</v>
      </c>
      <c r="GI307">
        <v>5</v>
      </c>
      <c r="GJ307">
        <v>0</v>
      </c>
      <c r="GK307">
        <v>0</v>
      </c>
      <c r="GL307">
        <f t="shared" si="324"/>
        <v>0</v>
      </c>
      <c r="GM307">
        <f>ROUND(O307+X307+Y307,2)+GX307</f>
        <v>2683.53</v>
      </c>
      <c r="GN307">
        <f t="shared" si="325"/>
        <v>2683.53</v>
      </c>
      <c r="GO307">
        <f t="shared" si="326"/>
        <v>0</v>
      </c>
      <c r="GP307">
        <f t="shared" si="327"/>
        <v>0</v>
      </c>
      <c r="GR307">
        <v>0</v>
      </c>
      <c r="GS307">
        <v>3</v>
      </c>
      <c r="GT307">
        <v>0</v>
      </c>
      <c r="GU307" t="s">
        <v>3</v>
      </c>
      <c r="GV307">
        <f t="shared" si="328"/>
        <v>0</v>
      </c>
      <c r="GW307">
        <v>1</v>
      </c>
      <c r="GX307">
        <f t="shared" si="329"/>
        <v>0</v>
      </c>
      <c r="HA307">
        <v>0</v>
      </c>
      <c r="HB307">
        <v>0</v>
      </c>
      <c r="HC307">
        <f t="shared" si="330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3</v>
      </c>
      <c r="F308" s="2" t="s">
        <v>391</v>
      </c>
      <c r="G308" s="2" t="s">
        <v>392</v>
      </c>
      <c r="H308" s="2" t="s">
        <v>165</v>
      </c>
      <c r="I308" s="2">
        <f>ROUND(ROUND(2,4),7)</f>
        <v>2</v>
      </c>
      <c r="J308" s="2">
        <v>0</v>
      </c>
      <c r="K308" s="2">
        <f>ROUND(ROUND(2,4),7)</f>
        <v>2</v>
      </c>
      <c r="L308" s="2"/>
      <c r="M308" s="2"/>
      <c r="N308" s="2"/>
      <c r="O308" s="2">
        <f t="shared" si="302"/>
        <v>20397.52</v>
      </c>
      <c r="P308" s="2">
        <f t="shared" si="303"/>
        <v>20397.52</v>
      </c>
      <c r="Q308" s="2">
        <f t="shared" si="304"/>
        <v>0</v>
      </c>
      <c r="R308" s="2">
        <f t="shared" si="305"/>
        <v>0</v>
      </c>
      <c r="S308" s="2">
        <f t="shared" si="306"/>
        <v>0</v>
      </c>
      <c r="T308" s="2">
        <f t="shared" si="307"/>
        <v>0</v>
      </c>
      <c r="U308" s="2">
        <f t="shared" si="308"/>
        <v>0</v>
      </c>
      <c r="V308" s="2">
        <f t="shared" si="309"/>
        <v>0</v>
      </c>
      <c r="W308" s="2">
        <f t="shared" si="310"/>
        <v>0</v>
      </c>
      <c r="X308" s="2">
        <f t="shared" si="311"/>
        <v>0</v>
      </c>
      <c r="Y308" s="2">
        <f t="shared" si="312"/>
        <v>0</v>
      </c>
      <c r="Z308" s="2"/>
      <c r="AA308" s="2">
        <v>-1</v>
      </c>
      <c r="AB308" s="2">
        <f t="shared" si="313"/>
        <v>10198.76</v>
      </c>
      <c r="AC308" s="2">
        <f t="shared" ref="AC308:AC313" si="334">ROUND((ES308),2)</f>
        <v>10198.76</v>
      </c>
      <c r="AD308" s="2">
        <f t="shared" ref="AD308:AD313" si="335">ROUND((((ET308)-(EU308))+AE308),2)</f>
        <v>0</v>
      </c>
      <c r="AE308" s="2">
        <f t="shared" ref="AE308:AF313" si="336">ROUND((EU308),2)</f>
        <v>0</v>
      </c>
      <c r="AF308" s="2">
        <f t="shared" si="336"/>
        <v>0</v>
      </c>
      <c r="AG308" s="2">
        <f t="shared" si="315"/>
        <v>0</v>
      </c>
      <c r="AH308" s="2">
        <f t="shared" ref="AH308:AI313" si="337">(EW308)</f>
        <v>0</v>
      </c>
      <c r="AI308" s="2">
        <f t="shared" si="337"/>
        <v>0</v>
      </c>
      <c r="AJ308" s="2">
        <f t="shared" si="316"/>
        <v>0</v>
      </c>
      <c r="AK308" s="2">
        <v>10198.76</v>
      </c>
      <c r="AL308" s="2">
        <v>10198.76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78</v>
      </c>
      <c r="AU308" s="2">
        <v>57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3</v>
      </c>
      <c r="BK308" s="2"/>
      <c r="BL308" s="2"/>
      <c r="BM308" s="2">
        <v>400002</v>
      </c>
      <c r="BN308" s="2">
        <v>0</v>
      </c>
      <c r="BO308" s="2" t="s">
        <v>3</v>
      </c>
      <c r="BP308" s="2">
        <v>0</v>
      </c>
      <c r="BQ308" s="2">
        <v>7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78</v>
      </c>
      <c r="CA308" s="2">
        <v>57</v>
      </c>
      <c r="CB308" s="2" t="s">
        <v>3</v>
      </c>
      <c r="CC308" s="2"/>
      <c r="CD308" s="2"/>
      <c r="CE308" s="2">
        <v>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317"/>
        <v>20397.52</v>
      </c>
      <c r="CQ308" s="2">
        <f>AC308*BC308</f>
        <v>10198.76</v>
      </c>
      <c r="CR308" s="2">
        <f>(((ET308)*BB308-(EU308)*BS308)+AE308*BS308)</f>
        <v>0</v>
      </c>
      <c r="CS308" s="2">
        <f t="shared" si="318"/>
        <v>0</v>
      </c>
      <c r="CT308" s="2">
        <f t="shared" si="319"/>
        <v>0</v>
      </c>
      <c r="CU308" s="2">
        <f t="shared" si="320"/>
        <v>0</v>
      </c>
      <c r="CV308" s="2">
        <f t="shared" si="321"/>
        <v>0</v>
      </c>
      <c r="CW308" s="2">
        <f t="shared" si="322"/>
        <v>0</v>
      </c>
      <c r="CX308" s="2">
        <f t="shared" si="323"/>
        <v>0</v>
      </c>
      <c r="CY308" s="2">
        <f t="shared" ref="CY308:CY313" si="338">(((S308+R308)*AT308)/100)</f>
        <v>0</v>
      </c>
      <c r="CZ308" s="2">
        <f t="shared" ref="CZ308:CZ313" si="339">(((S308+R308)*AU308)/100)</f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1010</v>
      </c>
      <c r="DV308" s="2" t="s">
        <v>165</v>
      </c>
      <c r="DW308" s="2" t="s">
        <v>165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49994505</v>
      </c>
      <c r="EF308" s="2">
        <v>7</v>
      </c>
      <c r="EG308" s="2" t="s">
        <v>152</v>
      </c>
      <c r="EH308" s="2">
        <v>109</v>
      </c>
      <c r="EI308" s="2" t="s">
        <v>153</v>
      </c>
      <c r="EJ308" s="2">
        <v>1</v>
      </c>
      <c r="EK308" s="2">
        <v>400002</v>
      </c>
      <c r="EL308" s="2" t="s">
        <v>153</v>
      </c>
      <c r="EM308" s="2" t="s">
        <v>114</v>
      </c>
      <c r="EN308" s="2"/>
      <c r="EO308" s="2" t="s">
        <v>3</v>
      </c>
      <c r="EP308" s="2"/>
      <c r="EQ308" s="2">
        <v>132096</v>
      </c>
      <c r="ER308" s="2">
        <v>10198.76</v>
      </c>
      <c r="ES308" s="2">
        <v>10198.76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78</v>
      </c>
      <c r="FY308" s="2">
        <v>57</v>
      </c>
      <c r="FZ308" s="2"/>
      <c r="GA308" s="2" t="s">
        <v>3</v>
      </c>
      <c r="GB308" s="2"/>
      <c r="GC308" s="2"/>
      <c r="GD308" s="2">
        <v>1</v>
      </c>
      <c r="GE308" s="2"/>
      <c r="GF308" s="2">
        <v>1584778640</v>
      </c>
      <c r="GG308" s="2">
        <v>2</v>
      </c>
      <c r="GH308" s="2">
        <v>0</v>
      </c>
      <c r="GI308" s="2">
        <v>-2</v>
      </c>
      <c r="GJ308" s="2">
        <v>0</v>
      </c>
      <c r="GK308" s="2">
        <v>0</v>
      </c>
      <c r="GL308" s="2">
        <f t="shared" si="324"/>
        <v>0</v>
      </c>
      <c r="GM308" s="2">
        <f>ROUND(O308+X308+Y308,2)+GX308</f>
        <v>20397.52</v>
      </c>
      <c r="GN308" s="2">
        <f t="shared" si="325"/>
        <v>20397.52</v>
      </c>
      <c r="GO308" s="2">
        <f t="shared" si="326"/>
        <v>0</v>
      </c>
      <c r="GP308" s="2">
        <f t="shared" si="327"/>
        <v>0</v>
      </c>
      <c r="GQ308" s="2"/>
      <c r="GR308" s="2">
        <v>0</v>
      </c>
      <c r="GS308" s="2">
        <v>0</v>
      </c>
      <c r="GT308" s="2">
        <v>0</v>
      </c>
      <c r="GU308" s="2" t="s">
        <v>3</v>
      </c>
      <c r="GV308" s="2">
        <f t="shared" si="328"/>
        <v>0</v>
      </c>
      <c r="GW308" s="2">
        <v>1</v>
      </c>
      <c r="GX308" s="2">
        <f t="shared" si="329"/>
        <v>0</v>
      </c>
      <c r="GY308" s="2"/>
      <c r="GZ308" s="2"/>
      <c r="HA308" s="2">
        <v>0</v>
      </c>
      <c r="HB308" s="2">
        <v>0</v>
      </c>
      <c r="HC308" s="2">
        <f t="shared" si="330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154</v>
      </c>
      <c r="HO308" s="2" t="s">
        <v>155</v>
      </c>
      <c r="HP308" s="2" t="s">
        <v>153</v>
      </c>
      <c r="HQ308" s="2" t="s">
        <v>153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3</v>
      </c>
      <c r="F309" t="s">
        <v>391</v>
      </c>
      <c r="G309" t="s">
        <v>392</v>
      </c>
      <c r="H309" t="s">
        <v>165</v>
      </c>
      <c r="I309">
        <f>ROUND(ROUND(2,4),7)</f>
        <v>2</v>
      </c>
      <c r="J309">
        <v>0</v>
      </c>
      <c r="K309">
        <f>ROUND(ROUND(2,4),7)</f>
        <v>2</v>
      </c>
      <c r="O309">
        <f t="shared" si="302"/>
        <v>186433.34</v>
      </c>
      <c r="P309">
        <f t="shared" si="303"/>
        <v>186433.34</v>
      </c>
      <c r="Q309">
        <f t="shared" si="304"/>
        <v>0</v>
      </c>
      <c r="R309">
        <f t="shared" si="305"/>
        <v>0</v>
      </c>
      <c r="S309">
        <f t="shared" si="306"/>
        <v>0</v>
      </c>
      <c r="T309">
        <f t="shared" si="307"/>
        <v>0</v>
      </c>
      <c r="U309">
        <f t="shared" si="308"/>
        <v>0</v>
      </c>
      <c r="V309">
        <f t="shared" si="309"/>
        <v>0</v>
      </c>
      <c r="W309">
        <f t="shared" si="310"/>
        <v>0</v>
      </c>
      <c r="X309">
        <f t="shared" si="311"/>
        <v>0</v>
      </c>
      <c r="Y309">
        <f t="shared" si="312"/>
        <v>0</v>
      </c>
      <c r="AA309">
        <v>-1</v>
      </c>
      <c r="AB309">
        <f t="shared" si="313"/>
        <v>93216.67</v>
      </c>
      <c r="AC309">
        <f t="shared" si="334"/>
        <v>93216.67</v>
      </c>
      <c r="AD309">
        <f t="shared" si="335"/>
        <v>0</v>
      </c>
      <c r="AE309">
        <f t="shared" si="336"/>
        <v>0</v>
      </c>
      <c r="AF309">
        <f t="shared" si="336"/>
        <v>0</v>
      </c>
      <c r="AG309">
        <f t="shared" si="315"/>
        <v>0</v>
      </c>
      <c r="AH309">
        <f t="shared" si="337"/>
        <v>0</v>
      </c>
      <c r="AI309">
        <f t="shared" si="337"/>
        <v>0</v>
      </c>
      <c r="AJ309">
        <f t="shared" si="316"/>
        <v>0</v>
      </c>
      <c r="AK309">
        <v>93216.67</v>
      </c>
      <c r="AL309">
        <v>93216.67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78</v>
      </c>
      <c r="AU309">
        <v>57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9.66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400002</v>
      </c>
      <c r="BN309">
        <v>0</v>
      </c>
      <c r="BO309" t="s">
        <v>3</v>
      </c>
      <c r="BP309">
        <v>0</v>
      </c>
      <c r="BQ309">
        <v>7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78</v>
      </c>
      <c r="CA309">
        <v>57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317"/>
        <v>186433.34</v>
      </c>
      <c r="CQ309">
        <f>AC309</f>
        <v>93216.67</v>
      </c>
      <c r="CR309">
        <f>(((ET309)-(EU309)*BS309)+AE309*BS309)</f>
        <v>0</v>
      </c>
      <c r="CS309">
        <f t="shared" si="318"/>
        <v>0</v>
      </c>
      <c r="CT309">
        <f t="shared" si="319"/>
        <v>0</v>
      </c>
      <c r="CU309">
        <f t="shared" si="320"/>
        <v>0</v>
      </c>
      <c r="CV309">
        <f t="shared" si="321"/>
        <v>0</v>
      </c>
      <c r="CW309">
        <f t="shared" si="322"/>
        <v>0</v>
      </c>
      <c r="CX309">
        <f t="shared" si="323"/>
        <v>0</v>
      </c>
      <c r="CY309">
        <f t="shared" si="338"/>
        <v>0</v>
      </c>
      <c r="CZ309">
        <f t="shared" si="339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1010</v>
      </c>
      <c r="DV309" t="s">
        <v>165</v>
      </c>
      <c r="DW309" t="s">
        <v>165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49994505</v>
      </c>
      <c r="EF309">
        <v>7</v>
      </c>
      <c r="EG309" t="s">
        <v>152</v>
      </c>
      <c r="EH309">
        <v>109</v>
      </c>
      <c r="EI309" t="s">
        <v>153</v>
      </c>
      <c r="EJ309">
        <v>1</v>
      </c>
      <c r="EK309">
        <v>400002</v>
      </c>
      <c r="EL309" t="s">
        <v>153</v>
      </c>
      <c r="EM309" t="s">
        <v>114</v>
      </c>
      <c r="EO309" t="s">
        <v>3</v>
      </c>
      <c r="EQ309">
        <v>132096</v>
      </c>
      <c r="ER309">
        <v>10198.76</v>
      </c>
      <c r="ES309">
        <v>93216.67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91388.89</v>
      </c>
      <c r="FQ309">
        <v>0</v>
      </c>
      <c r="FR309">
        <v>0</v>
      </c>
      <c r="FS309">
        <v>0</v>
      </c>
      <c r="FX309">
        <v>78</v>
      </c>
      <c r="FY309">
        <v>57</v>
      </c>
      <c r="GA309" t="s">
        <v>393</v>
      </c>
      <c r="GD309">
        <v>0</v>
      </c>
      <c r="GF309">
        <v>1584778640</v>
      </c>
      <c r="GG309">
        <v>2</v>
      </c>
      <c r="GH309">
        <v>3</v>
      </c>
      <c r="GI309">
        <v>5</v>
      </c>
      <c r="GJ309">
        <v>0</v>
      </c>
      <c r="GK309">
        <f>ROUND(R309*(S12)/100,2)</f>
        <v>0</v>
      </c>
      <c r="GL309">
        <f t="shared" si="324"/>
        <v>0</v>
      </c>
      <c r="GM309">
        <f>ROUND(O309+X309+Y309+GK309,2)+GX309</f>
        <v>186433.34</v>
      </c>
      <c r="GN309">
        <f t="shared" si="325"/>
        <v>186433.34</v>
      </c>
      <c r="GO309">
        <f t="shared" si="326"/>
        <v>0</v>
      </c>
      <c r="GP309">
        <f t="shared" si="327"/>
        <v>0</v>
      </c>
      <c r="GR309">
        <v>1</v>
      </c>
      <c r="GS309">
        <v>1</v>
      </c>
      <c r="GT309">
        <v>0</v>
      </c>
      <c r="GU309" t="s">
        <v>3</v>
      </c>
      <c r="GV309">
        <f t="shared" si="328"/>
        <v>0</v>
      </c>
      <c r="GW309">
        <v>1</v>
      </c>
      <c r="GX309">
        <f t="shared" si="329"/>
        <v>0</v>
      </c>
      <c r="HA309">
        <v>0</v>
      </c>
      <c r="HB309">
        <v>0</v>
      </c>
      <c r="HC309">
        <f t="shared" si="330"/>
        <v>0</v>
      </c>
      <c r="HE309" t="s">
        <v>171</v>
      </c>
      <c r="HF309" t="s">
        <v>34</v>
      </c>
      <c r="HG309">
        <f>ROUND(AC309*I309,2)</f>
        <v>186433.34</v>
      </c>
      <c r="HM309" t="s">
        <v>3</v>
      </c>
      <c r="HN309" t="s">
        <v>154</v>
      </c>
      <c r="HO309" t="s">
        <v>155</v>
      </c>
      <c r="HP309" t="s">
        <v>153</v>
      </c>
      <c r="HQ309" t="s">
        <v>153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3</v>
      </c>
      <c r="F310" s="2" t="s">
        <v>394</v>
      </c>
      <c r="G310" s="2" t="s">
        <v>395</v>
      </c>
      <c r="H310" s="2" t="s">
        <v>165</v>
      </c>
      <c r="I310" s="2">
        <f>ROUND(ROUND(3,4),7)</f>
        <v>3</v>
      </c>
      <c r="J310" s="2">
        <v>0</v>
      </c>
      <c r="K310" s="2">
        <f>ROUND(ROUND(3,4),7)</f>
        <v>3</v>
      </c>
      <c r="L310" s="2"/>
      <c r="M310" s="2"/>
      <c r="N310" s="2"/>
      <c r="O310" s="2">
        <f t="shared" si="302"/>
        <v>25578.09</v>
      </c>
      <c r="P310" s="2">
        <f t="shared" si="303"/>
        <v>25578.09</v>
      </c>
      <c r="Q310" s="2">
        <f t="shared" si="304"/>
        <v>0</v>
      </c>
      <c r="R310" s="2">
        <f t="shared" si="305"/>
        <v>0</v>
      </c>
      <c r="S310" s="2">
        <f t="shared" si="306"/>
        <v>0</v>
      </c>
      <c r="T310" s="2">
        <f t="shared" si="307"/>
        <v>0</v>
      </c>
      <c r="U310" s="2">
        <f t="shared" si="308"/>
        <v>0</v>
      </c>
      <c r="V310" s="2">
        <f t="shared" si="309"/>
        <v>0</v>
      </c>
      <c r="W310" s="2">
        <f t="shared" si="310"/>
        <v>0</v>
      </c>
      <c r="X310" s="2">
        <f t="shared" si="311"/>
        <v>0</v>
      </c>
      <c r="Y310" s="2">
        <f t="shared" si="312"/>
        <v>0</v>
      </c>
      <c r="Z310" s="2"/>
      <c r="AA310" s="2">
        <v>-1</v>
      </c>
      <c r="AB310" s="2">
        <f t="shared" si="313"/>
        <v>8526.0300000000007</v>
      </c>
      <c r="AC310" s="2">
        <f t="shared" si="334"/>
        <v>8526.0300000000007</v>
      </c>
      <c r="AD310" s="2">
        <f t="shared" si="335"/>
        <v>0</v>
      </c>
      <c r="AE310" s="2">
        <f t="shared" si="336"/>
        <v>0</v>
      </c>
      <c r="AF310" s="2">
        <f t="shared" si="336"/>
        <v>0</v>
      </c>
      <c r="AG310" s="2">
        <f t="shared" si="315"/>
        <v>0</v>
      </c>
      <c r="AH310" s="2">
        <f t="shared" si="337"/>
        <v>0</v>
      </c>
      <c r="AI310" s="2">
        <f t="shared" si="337"/>
        <v>0</v>
      </c>
      <c r="AJ310" s="2">
        <f t="shared" si="316"/>
        <v>0</v>
      </c>
      <c r="AK310" s="2">
        <v>8526.0300000000007</v>
      </c>
      <c r="AL310" s="2">
        <v>8526.0300000000007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78</v>
      </c>
      <c r="AU310" s="2">
        <v>57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1</v>
      </c>
      <c r="BJ310" s="2" t="s">
        <v>3</v>
      </c>
      <c r="BK310" s="2"/>
      <c r="BL310" s="2"/>
      <c r="BM310" s="2">
        <v>400002</v>
      </c>
      <c r="BN310" s="2">
        <v>0</v>
      </c>
      <c r="BO310" s="2" t="s">
        <v>3</v>
      </c>
      <c r="BP310" s="2">
        <v>0</v>
      </c>
      <c r="BQ310" s="2">
        <v>7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78</v>
      </c>
      <c r="CA310" s="2">
        <v>57</v>
      </c>
      <c r="CB310" s="2" t="s">
        <v>3</v>
      </c>
      <c r="CC310" s="2"/>
      <c r="CD310" s="2"/>
      <c r="CE310" s="2">
        <v>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317"/>
        <v>25578.09</v>
      </c>
      <c r="CQ310" s="2">
        <f>AC310*BC310</f>
        <v>8526.0300000000007</v>
      </c>
      <c r="CR310" s="2">
        <f>(((ET310)*BB310-(EU310)*BS310)+AE310*BS310)</f>
        <v>0</v>
      </c>
      <c r="CS310" s="2">
        <f t="shared" si="318"/>
        <v>0</v>
      </c>
      <c r="CT310" s="2">
        <f t="shared" si="319"/>
        <v>0</v>
      </c>
      <c r="CU310" s="2">
        <f t="shared" si="320"/>
        <v>0</v>
      </c>
      <c r="CV310" s="2">
        <f t="shared" si="321"/>
        <v>0</v>
      </c>
      <c r="CW310" s="2">
        <f t="shared" si="322"/>
        <v>0</v>
      </c>
      <c r="CX310" s="2">
        <f t="shared" si="323"/>
        <v>0</v>
      </c>
      <c r="CY310" s="2">
        <f t="shared" si="338"/>
        <v>0</v>
      </c>
      <c r="CZ310" s="2">
        <f t="shared" si="339"/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1010</v>
      </c>
      <c r="DV310" s="2" t="s">
        <v>165</v>
      </c>
      <c r="DW310" s="2" t="s">
        <v>165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49994505</v>
      </c>
      <c r="EF310" s="2">
        <v>7</v>
      </c>
      <c r="EG310" s="2" t="s">
        <v>152</v>
      </c>
      <c r="EH310" s="2">
        <v>109</v>
      </c>
      <c r="EI310" s="2" t="s">
        <v>153</v>
      </c>
      <c r="EJ310" s="2">
        <v>1</v>
      </c>
      <c r="EK310" s="2">
        <v>400002</v>
      </c>
      <c r="EL310" s="2" t="s">
        <v>153</v>
      </c>
      <c r="EM310" s="2" t="s">
        <v>114</v>
      </c>
      <c r="EN310" s="2"/>
      <c r="EO310" s="2" t="s">
        <v>3</v>
      </c>
      <c r="EP310" s="2"/>
      <c r="EQ310" s="2">
        <v>132096</v>
      </c>
      <c r="ER310" s="2">
        <v>8526.0300000000007</v>
      </c>
      <c r="ES310" s="2">
        <v>8526.0300000000007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78</v>
      </c>
      <c r="FY310" s="2">
        <v>57</v>
      </c>
      <c r="FZ310" s="2"/>
      <c r="GA310" s="2" t="s">
        <v>3</v>
      </c>
      <c r="GB310" s="2"/>
      <c r="GC310" s="2"/>
      <c r="GD310" s="2">
        <v>1</v>
      </c>
      <c r="GE310" s="2"/>
      <c r="GF310" s="2">
        <v>-437962074</v>
      </c>
      <c r="GG310" s="2">
        <v>2</v>
      </c>
      <c r="GH310" s="2">
        <v>0</v>
      </c>
      <c r="GI310" s="2">
        <v>-2</v>
      </c>
      <c r="GJ310" s="2">
        <v>0</v>
      </c>
      <c r="GK310" s="2">
        <v>0</v>
      </c>
      <c r="GL310" s="2">
        <f t="shared" si="324"/>
        <v>0</v>
      </c>
      <c r="GM310" s="2">
        <f>ROUND(O310+X310+Y310,2)+GX310</f>
        <v>25578.09</v>
      </c>
      <c r="GN310" s="2">
        <f t="shared" si="325"/>
        <v>25578.09</v>
      </c>
      <c r="GO310" s="2">
        <f t="shared" si="326"/>
        <v>0</v>
      </c>
      <c r="GP310" s="2">
        <f t="shared" si="327"/>
        <v>0</v>
      </c>
      <c r="GQ310" s="2"/>
      <c r="GR310" s="2">
        <v>0</v>
      </c>
      <c r="GS310" s="2">
        <v>0</v>
      </c>
      <c r="GT310" s="2">
        <v>0</v>
      </c>
      <c r="GU310" s="2" t="s">
        <v>3</v>
      </c>
      <c r="GV310" s="2">
        <f t="shared" si="328"/>
        <v>0</v>
      </c>
      <c r="GW310" s="2">
        <v>1</v>
      </c>
      <c r="GX310" s="2">
        <f t="shared" si="329"/>
        <v>0</v>
      </c>
      <c r="GY310" s="2"/>
      <c r="GZ310" s="2"/>
      <c r="HA310" s="2">
        <v>0</v>
      </c>
      <c r="HB310" s="2">
        <v>0</v>
      </c>
      <c r="HC310" s="2">
        <f t="shared" si="330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154</v>
      </c>
      <c r="HO310" s="2" t="s">
        <v>155</v>
      </c>
      <c r="HP310" s="2" t="s">
        <v>153</v>
      </c>
      <c r="HQ310" s="2" t="s">
        <v>153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3</v>
      </c>
      <c r="F311" t="s">
        <v>394</v>
      </c>
      <c r="G311" t="s">
        <v>395</v>
      </c>
      <c r="H311" t="s">
        <v>165</v>
      </c>
      <c r="I311">
        <f>ROUND(ROUND(3,4),7)</f>
        <v>3</v>
      </c>
      <c r="J311">
        <v>0</v>
      </c>
      <c r="K311">
        <f>ROUND(ROUND(3,4),7)</f>
        <v>3</v>
      </c>
      <c r="O311">
        <f t="shared" si="302"/>
        <v>233783.67</v>
      </c>
      <c r="P311">
        <f t="shared" si="303"/>
        <v>233783.67</v>
      </c>
      <c r="Q311">
        <f t="shared" si="304"/>
        <v>0</v>
      </c>
      <c r="R311">
        <f t="shared" si="305"/>
        <v>0</v>
      </c>
      <c r="S311">
        <f t="shared" si="306"/>
        <v>0</v>
      </c>
      <c r="T311">
        <f t="shared" si="307"/>
        <v>0</v>
      </c>
      <c r="U311">
        <f t="shared" si="308"/>
        <v>0</v>
      </c>
      <c r="V311">
        <f t="shared" si="309"/>
        <v>0</v>
      </c>
      <c r="W311">
        <f t="shared" si="310"/>
        <v>0</v>
      </c>
      <c r="X311">
        <f t="shared" si="311"/>
        <v>0</v>
      </c>
      <c r="Y311">
        <f t="shared" si="312"/>
        <v>0</v>
      </c>
      <c r="AA311">
        <v>-1</v>
      </c>
      <c r="AB311">
        <f t="shared" si="313"/>
        <v>77927.89</v>
      </c>
      <c r="AC311">
        <f t="shared" si="334"/>
        <v>77927.89</v>
      </c>
      <c r="AD311">
        <f t="shared" si="335"/>
        <v>0</v>
      </c>
      <c r="AE311">
        <f t="shared" si="336"/>
        <v>0</v>
      </c>
      <c r="AF311">
        <f t="shared" si="336"/>
        <v>0</v>
      </c>
      <c r="AG311">
        <f t="shared" si="315"/>
        <v>0</v>
      </c>
      <c r="AH311">
        <f t="shared" si="337"/>
        <v>0</v>
      </c>
      <c r="AI311">
        <f t="shared" si="337"/>
        <v>0</v>
      </c>
      <c r="AJ311">
        <f t="shared" si="316"/>
        <v>0</v>
      </c>
      <c r="AK311">
        <v>77927.89</v>
      </c>
      <c r="AL311">
        <v>77927.89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78</v>
      </c>
      <c r="AU311">
        <v>57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9.66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3</v>
      </c>
      <c r="BM311">
        <v>400002</v>
      </c>
      <c r="BN311">
        <v>0</v>
      </c>
      <c r="BO311" t="s">
        <v>3</v>
      </c>
      <c r="BP311">
        <v>0</v>
      </c>
      <c r="BQ311">
        <v>7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78</v>
      </c>
      <c r="CA311">
        <v>57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317"/>
        <v>233783.67</v>
      </c>
      <c r="CQ311">
        <f>AC311</f>
        <v>77927.89</v>
      </c>
      <c r="CR311">
        <f>(((ET311)-(EU311)*BS311)+AE311*BS311)</f>
        <v>0</v>
      </c>
      <c r="CS311">
        <f t="shared" si="318"/>
        <v>0</v>
      </c>
      <c r="CT311">
        <f t="shared" si="319"/>
        <v>0</v>
      </c>
      <c r="CU311">
        <f t="shared" si="320"/>
        <v>0</v>
      </c>
      <c r="CV311">
        <f t="shared" si="321"/>
        <v>0</v>
      </c>
      <c r="CW311">
        <f t="shared" si="322"/>
        <v>0</v>
      </c>
      <c r="CX311">
        <f t="shared" si="323"/>
        <v>0</v>
      </c>
      <c r="CY311">
        <f t="shared" si="338"/>
        <v>0</v>
      </c>
      <c r="CZ311">
        <f t="shared" si="339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1010</v>
      </c>
      <c r="DV311" t="s">
        <v>165</v>
      </c>
      <c r="DW311" t="s">
        <v>165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49994505</v>
      </c>
      <c r="EF311">
        <v>7</v>
      </c>
      <c r="EG311" t="s">
        <v>152</v>
      </c>
      <c r="EH311">
        <v>109</v>
      </c>
      <c r="EI311" t="s">
        <v>153</v>
      </c>
      <c r="EJ311">
        <v>1</v>
      </c>
      <c r="EK311">
        <v>400002</v>
      </c>
      <c r="EL311" t="s">
        <v>153</v>
      </c>
      <c r="EM311" t="s">
        <v>114</v>
      </c>
      <c r="EO311" t="s">
        <v>3</v>
      </c>
      <c r="EQ311">
        <v>132096</v>
      </c>
      <c r="ER311">
        <v>8526.0300000000007</v>
      </c>
      <c r="ES311">
        <v>77927.89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5</v>
      </c>
      <c r="FC311">
        <v>0</v>
      </c>
      <c r="FD311">
        <v>18</v>
      </c>
      <c r="FF311">
        <v>76399.89</v>
      </c>
      <c r="FQ311">
        <v>0</v>
      </c>
      <c r="FR311">
        <v>0</v>
      </c>
      <c r="FS311">
        <v>0</v>
      </c>
      <c r="FX311">
        <v>78</v>
      </c>
      <c r="FY311">
        <v>57</v>
      </c>
      <c r="GA311" t="s">
        <v>396</v>
      </c>
      <c r="GD311">
        <v>0</v>
      </c>
      <c r="GF311">
        <v>-437962074</v>
      </c>
      <c r="GG311">
        <v>2</v>
      </c>
      <c r="GH311">
        <v>3</v>
      </c>
      <c r="GI311">
        <v>5</v>
      </c>
      <c r="GJ311">
        <v>0</v>
      </c>
      <c r="GK311">
        <f>ROUND(R311*(S12)/100,2)</f>
        <v>0</v>
      </c>
      <c r="GL311">
        <f t="shared" si="324"/>
        <v>0</v>
      </c>
      <c r="GM311">
        <f>ROUND(O311+X311+Y311+GK311,2)+GX311</f>
        <v>233783.67</v>
      </c>
      <c r="GN311">
        <f t="shared" si="325"/>
        <v>233783.67</v>
      </c>
      <c r="GO311">
        <f t="shared" si="326"/>
        <v>0</v>
      </c>
      <c r="GP311">
        <f t="shared" si="327"/>
        <v>0</v>
      </c>
      <c r="GR311">
        <v>1</v>
      </c>
      <c r="GS311">
        <v>1</v>
      </c>
      <c r="GT311">
        <v>0</v>
      </c>
      <c r="GU311" t="s">
        <v>3</v>
      </c>
      <c r="GV311">
        <f t="shared" si="328"/>
        <v>0</v>
      </c>
      <c r="GW311">
        <v>1</v>
      </c>
      <c r="GX311">
        <f t="shared" si="329"/>
        <v>0</v>
      </c>
      <c r="HA311">
        <v>0</v>
      </c>
      <c r="HB311">
        <v>0</v>
      </c>
      <c r="HC311">
        <f t="shared" si="330"/>
        <v>0</v>
      </c>
      <c r="HE311" t="s">
        <v>171</v>
      </c>
      <c r="HF311" t="s">
        <v>34</v>
      </c>
      <c r="HG311">
        <f>ROUND(AC311*I311,2)</f>
        <v>233783.67</v>
      </c>
      <c r="HM311" t="s">
        <v>3</v>
      </c>
      <c r="HN311" t="s">
        <v>154</v>
      </c>
      <c r="HO311" t="s">
        <v>155</v>
      </c>
      <c r="HP311" t="s">
        <v>153</v>
      </c>
      <c r="HQ311" t="s">
        <v>153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397</v>
      </c>
      <c r="G312" s="2" t="s">
        <v>398</v>
      </c>
      <c r="H312" s="2" t="s">
        <v>165</v>
      </c>
      <c r="I312" s="2">
        <f>ROUND(ROUND(13,4),7)</f>
        <v>13</v>
      </c>
      <c r="J312" s="2">
        <v>0</v>
      </c>
      <c r="K312" s="2">
        <f>ROUND(ROUND(13,4),7)</f>
        <v>13</v>
      </c>
      <c r="L312" s="2"/>
      <c r="M312" s="2"/>
      <c r="N312" s="2"/>
      <c r="O312" s="2">
        <f t="shared" si="302"/>
        <v>53194.7</v>
      </c>
      <c r="P312" s="2">
        <f t="shared" si="303"/>
        <v>53194.7</v>
      </c>
      <c r="Q312" s="2">
        <f t="shared" si="304"/>
        <v>0</v>
      </c>
      <c r="R312" s="2">
        <f t="shared" si="305"/>
        <v>0</v>
      </c>
      <c r="S312" s="2">
        <f t="shared" si="306"/>
        <v>0</v>
      </c>
      <c r="T312" s="2">
        <f t="shared" si="307"/>
        <v>0</v>
      </c>
      <c r="U312" s="2">
        <f t="shared" si="308"/>
        <v>0</v>
      </c>
      <c r="V312" s="2">
        <f t="shared" si="309"/>
        <v>0</v>
      </c>
      <c r="W312" s="2">
        <f t="shared" si="310"/>
        <v>0</v>
      </c>
      <c r="X312" s="2">
        <f t="shared" si="311"/>
        <v>0</v>
      </c>
      <c r="Y312" s="2">
        <f t="shared" si="312"/>
        <v>0</v>
      </c>
      <c r="Z312" s="2"/>
      <c r="AA312" s="2">
        <v>-1</v>
      </c>
      <c r="AB312" s="2">
        <f t="shared" si="313"/>
        <v>4091.9</v>
      </c>
      <c r="AC312" s="2">
        <f t="shared" si="334"/>
        <v>4091.9</v>
      </c>
      <c r="AD312" s="2">
        <f t="shared" si="335"/>
        <v>0</v>
      </c>
      <c r="AE312" s="2">
        <f t="shared" si="336"/>
        <v>0</v>
      </c>
      <c r="AF312" s="2">
        <f t="shared" si="336"/>
        <v>0</v>
      </c>
      <c r="AG312" s="2">
        <f t="shared" si="315"/>
        <v>0</v>
      </c>
      <c r="AH312" s="2">
        <f t="shared" si="337"/>
        <v>0</v>
      </c>
      <c r="AI312" s="2">
        <f t="shared" si="337"/>
        <v>0</v>
      </c>
      <c r="AJ312" s="2">
        <f t="shared" si="316"/>
        <v>0</v>
      </c>
      <c r="AK312" s="2">
        <v>4091.9</v>
      </c>
      <c r="AL312" s="2">
        <v>4091.9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78</v>
      </c>
      <c r="AU312" s="2">
        <v>57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3</v>
      </c>
      <c r="BK312" s="2"/>
      <c r="BL312" s="2"/>
      <c r="BM312" s="2">
        <v>400002</v>
      </c>
      <c r="BN312" s="2">
        <v>0</v>
      </c>
      <c r="BO312" s="2" t="s">
        <v>3</v>
      </c>
      <c r="BP312" s="2">
        <v>0</v>
      </c>
      <c r="BQ312" s="2">
        <v>7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78</v>
      </c>
      <c r="CA312" s="2">
        <v>57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317"/>
        <v>53194.7</v>
      </c>
      <c r="CQ312" s="2">
        <f>AC312*BC312</f>
        <v>4091.9</v>
      </c>
      <c r="CR312" s="2">
        <f>(((ET312)*BB312-(EU312)*BS312)+AE312*BS312)</f>
        <v>0</v>
      </c>
      <c r="CS312" s="2">
        <f t="shared" si="318"/>
        <v>0</v>
      </c>
      <c r="CT312" s="2">
        <f t="shared" si="319"/>
        <v>0</v>
      </c>
      <c r="CU312" s="2">
        <f t="shared" si="320"/>
        <v>0</v>
      </c>
      <c r="CV312" s="2">
        <f t="shared" si="321"/>
        <v>0</v>
      </c>
      <c r="CW312" s="2">
        <f t="shared" si="322"/>
        <v>0</v>
      </c>
      <c r="CX312" s="2">
        <f t="shared" si="323"/>
        <v>0</v>
      </c>
      <c r="CY312" s="2">
        <f t="shared" si="338"/>
        <v>0</v>
      </c>
      <c r="CZ312" s="2">
        <f t="shared" si="339"/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165</v>
      </c>
      <c r="DW312" s="2" t="s">
        <v>165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49994505</v>
      </c>
      <c r="EF312" s="2">
        <v>7</v>
      </c>
      <c r="EG312" s="2" t="s">
        <v>152</v>
      </c>
      <c r="EH312" s="2">
        <v>109</v>
      </c>
      <c r="EI312" s="2" t="s">
        <v>153</v>
      </c>
      <c r="EJ312" s="2">
        <v>1</v>
      </c>
      <c r="EK312" s="2">
        <v>400002</v>
      </c>
      <c r="EL312" s="2" t="s">
        <v>153</v>
      </c>
      <c r="EM312" s="2" t="s">
        <v>114</v>
      </c>
      <c r="EN312" s="2"/>
      <c r="EO312" s="2" t="s">
        <v>3</v>
      </c>
      <c r="EP312" s="2"/>
      <c r="EQ312" s="2">
        <v>132096</v>
      </c>
      <c r="ER312" s="2">
        <v>4091.9</v>
      </c>
      <c r="ES312" s="2">
        <v>4091.9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78</v>
      </c>
      <c r="FY312" s="2">
        <v>57</v>
      </c>
      <c r="FZ312" s="2"/>
      <c r="GA312" s="2" t="s">
        <v>3</v>
      </c>
      <c r="GB312" s="2"/>
      <c r="GC312" s="2"/>
      <c r="GD312" s="2">
        <v>1</v>
      </c>
      <c r="GE312" s="2"/>
      <c r="GF312" s="2">
        <v>537359782</v>
      </c>
      <c r="GG312" s="2">
        <v>2</v>
      </c>
      <c r="GH312" s="2">
        <v>0</v>
      </c>
      <c r="GI312" s="2">
        <v>-2</v>
      </c>
      <c r="GJ312" s="2">
        <v>0</v>
      </c>
      <c r="GK312" s="2">
        <v>0</v>
      </c>
      <c r="GL312" s="2">
        <f t="shared" si="324"/>
        <v>0</v>
      </c>
      <c r="GM312" s="2">
        <f>ROUND(O312+X312+Y312,2)+GX312</f>
        <v>53194.7</v>
      </c>
      <c r="GN312" s="2">
        <f t="shared" si="325"/>
        <v>53194.7</v>
      </c>
      <c r="GO312" s="2">
        <f t="shared" si="326"/>
        <v>0</v>
      </c>
      <c r="GP312" s="2">
        <f t="shared" si="327"/>
        <v>0</v>
      </c>
      <c r="GQ312" s="2"/>
      <c r="GR312" s="2">
        <v>0</v>
      </c>
      <c r="GS312" s="2">
        <v>0</v>
      </c>
      <c r="GT312" s="2">
        <v>0</v>
      </c>
      <c r="GU312" s="2" t="s">
        <v>3</v>
      </c>
      <c r="GV312" s="2">
        <f t="shared" si="328"/>
        <v>0</v>
      </c>
      <c r="GW312" s="2">
        <v>1</v>
      </c>
      <c r="GX312" s="2">
        <f t="shared" si="329"/>
        <v>0</v>
      </c>
      <c r="GY312" s="2"/>
      <c r="GZ312" s="2"/>
      <c r="HA312" s="2">
        <v>0</v>
      </c>
      <c r="HB312" s="2">
        <v>0</v>
      </c>
      <c r="HC312" s="2">
        <f t="shared" si="330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154</v>
      </c>
      <c r="HO312" s="2" t="s">
        <v>155</v>
      </c>
      <c r="HP312" s="2" t="s">
        <v>153</v>
      </c>
      <c r="HQ312" s="2" t="s">
        <v>153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397</v>
      </c>
      <c r="G313" t="s">
        <v>398</v>
      </c>
      <c r="H313" t="s">
        <v>165</v>
      </c>
      <c r="I313">
        <f>ROUND(ROUND(13,4),7)</f>
        <v>13</v>
      </c>
      <c r="J313">
        <v>0</v>
      </c>
      <c r="K313">
        <f>ROUND(ROUND(13,4),7)</f>
        <v>13</v>
      </c>
      <c r="O313">
        <f t="shared" si="302"/>
        <v>486200</v>
      </c>
      <c r="P313">
        <f t="shared" si="303"/>
        <v>486200</v>
      </c>
      <c r="Q313">
        <f t="shared" si="304"/>
        <v>0</v>
      </c>
      <c r="R313">
        <f t="shared" si="305"/>
        <v>0</v>
      </c>
      <c r="S313">
        <f t="shared" si="306"/>
        <v>0</v>
      </c>
      <c r="T313">
        <f t="shared" si="307"/>
        <v>0</v>
      </c>
      <c r="U313">
        <f t="shared" si="308"/>
        <v>0</v>
      </c>
      <c r="V313">
        <f t="shared" si="309"/>
        <v>0</v>
      </c>
      <c r="W313">
        <f t="shared" si="310"/>
        <v>0</v>
      </c>
      <c r="X313">
        <f t="shared" si="311"/>
        <v>0</v>
      </c>
      <c r="Y313">
        <f t="shared" si="312"/>
        <v>0</v>
      </c>
      <c r="AA313">
        <v>-1</v>
      </c>
      <c r="AB313">
        <f t="shared" si="313"/>
        <v>37400</v>
      </c>
      <c r="AC313">
        <f t="shared" si="334"/>
        <v>37400</v>
      </c>
      <c r="AD313">
        <f t="shared" si="335"/>
        <v>0</v>
      </c>
      <c r="AE313">
        <f t="shared" si="336"/>
        <v>0</v>
      </c>
      <c r="AF313">
        <f t="shared" si="336"/>
        <v>0</v>
      </c>
      <c r="AG313">
        <f t="shared" si="315"/>
        <v>0</v>
      </c>
      <c r="AH313">
        <f t="shared" si="337"/>
        <v>0</v>
      </c>
      <c r="AI313">
        <f t="shared" si="337"/>
        <v>0</v>
      </c>
      <c r="AJ313">
        <f t="shared" si="316"/>
        <v>0</v>
      </c>
      <c r="AK313">
        <v>37400</v>
      </c>
      <c r="AL313">
        <v>37400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78</v>
      </c>
      <c r="AU313">
        <v>57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9.66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</v>
      </c>
      <c r="BM313">
        <v>400002</v>
      </c>
      <c r="BN313">
        <v>0</v>
      </c>
      <c r="BO313" t="s">
        <v>3</v>
      </c>
      <c r="BP313">
        <v>0</v>
      </c>
      <c r="BQ313">
        <v>7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78</v>
      </c>
      <c r="CA313">
        <v>57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317"/>
        <v>486200</v>
      </c>
      <c r="CQ313">
        <f>AC313</f>
        <v>37400</v>
      </c>
      <c r="CR313">
        <f>(((ET313)-(EU313)*BS313)+AE313*BS313)</f>
        <v>0</v>
      </c>
      <c r="CS313">
        <f t="shared" si="318"/>
        <v>0</v>
      </c>
      <c r="CT313">
        <f t="shared" si="319"/>
        <v>0</v>
      </c>
      <c r="CU313">
        <f t="shared" si="320"/>
        <v>0</v>
      </c>
      <c r="CV313">
        <f t="shared" si="321"/>
        <v>0</v>
      </c>
      <c r="CW313">
        <f t="shared" si="322"/>
        <v>0</v>
      </c>
      <c r="CX313">
        <f t="shared" si="323"/>
        <v>0</v>
      </c>
      <c r="CY313">
        <f t="shared" si="338"/>
        <v>0</v>
      </c>
      <c r="CZ313">
        <f t="shared" si="339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165</v>
      </c>
      <c r="DW313" t="s">
        <v>165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49994505</v>
      </c>
      <c r="EF313">
        <v>7</v>
      </c>
      <c r="EG313" t="s">
        <v>152</v>
      </c>
      <c r="EH313">
        <v>109</v>
      </c>
      <c r="EI313" t="s">
        <v>153</v>
      </c>
      <c r="EJ313">
        <v>1</v>
      </c>
      <c r="EK313">
        <v>400002</v>
      </c>
      <c r="EL313" t="s">
        <v>153</v>
      </c>
      <c r="EM313" t="s">
        <v>114</v>
      </c>
      <c r="EO313" t="s">
        <v>3</v>
      </c>
      <c r="EQ313">
        <v>132096</v>
      </c>
      <c r="ER313">
        <v>4091.9</v>
      </c>
      <c r="ES313">
        <v>37400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5</v>
      </c>
      <c r="FC313">
        <v>0</v>
      </c>
      <c r="FD313">
        <v>18</v>
      </c>
      <c r="FF313">
        <v>36666.67</v>
      </c>
      <c r="FQ313">
        <v>0</v>
      </c>
      <c r="FR313">
        <v>0</v>
      </c>
      <c r="FS313">
        <v>0</v>
      </c>
      <c r="FX313">
        <v>78</v>
      </c>
      <c r="FY313">
        <v>57</v>
      </c>
      <c r="GA313" t="s">
        <v>399</v>
      </c>
      <c r="GD313">
        <v>0</v>
      </c>
      <c r="GF313">
        <v>537359782</v>
      </c>
      <c r="GG313">
        <v>2</v>
      </c>
      <c r="GH313">
        <v>3</v>
      </c>
      <c r="GI313">
        <v>5</v>
      </c>
      <c r="GJ313">
        <v>0</v>
      </c>
      <c r="GK313">
        <f>ROUND(R313*(S12)/100,2)</f>
        <v>0</v>
      </c>
      <c r="GL313">
        <f t="shared" si="324"/>
        <v>0</v>
      </c>
      <c r="GM313">
        <f>ROUND(O313+X313+Y313+GK313,2)+GX313</f>
        <v>486200</v>
      </c>
      <c r="GN313">
        <f t="shared" si="325"/>
        <v>486200</v>
      </c>
      <c r="GO313">
        <f t="shared" si="326"/>
        <v>0</v>
      </c>
      <c r="GP313">
        <f t="shared" si="327"/>
        <v>0</v>
      </c>
      <c r="GR313">
        <v>1</v>
      </c>
      <c r="GS313">
        <v>1</v>
      </c>
      <c r="GT313">
        <v>0</v>
      </c>
      <c r="GU313" t="s">
        <v>3</v>
      </c>
      <c r="GV313">
        <f t="shared" si="328"/>
        <v>0</v>
      </c>
      <c r="GW313">
        <v>1</v>
      </c>
      <c r="GX313">
        <f t="shared" si="329"/>
        <v>0</v>
      </c>
      <c r="HA313">
        <v>0</v>
      </c>
      <c r="HB313">
        <v>0</v>
      </c>
      <c r="HC313">
        <f t="shared" si="330"/>
        <v>0</v>
      </c>
      <c r="HE313" t="s">
        <v>171</v>
      </c>
      <c r="HF313" t="s">
        <v>34</v>
      </c>
      <c r="HG313">
        <f>ROUND(AC313*I313,2)</f>
        <v>486200</v>
      </c>
      <c r="HM313" t="s">
        <v>3</v>
      </c>
      <c r="HN313" t="s">
        <v>154</v>
      </c>
      <c r="HO313" t="s">
        <v>155</v>
      </c>
      <c r="HP313" t="s">
        <v>153</v>
      </c>
      <c r="HQ313" t="s">
        <v>153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3</v>
      </c>
      <c r="F314" s="2" t="s">
        <v>400</v>
      </c>
      <c r="G314" s="2" t="s">
        <v>401</v>
      </c>
      <c r="H314" s="2" t="s">
        <v>50</v>
      </c>
      <c r="I314" s="2">
        <f>ROUND(ROUND(15,4),7)</f>
        <v>15</v>
      </c>
      <c r="J314" s="2">
        <v>0</v>
      </c>
      <c r="K314" s="2">
        <f>ROUND(ROUND(15,4),7)</f>
        <v>15</v>
      </c>
      <c r="L314" s="2"/>
      <c r="M314" s="2"/>
      <c r="N314" s="2"/>
      <c r="O314" s="2">
        <f t="shared" si="302"/>
        <v>3474.9</v>
      </c>
      <c r="P314" s="2">
        <f t="shared" si="303"/>
        <v>85.8</v>
      </c>
      <c r="Q314" s="2">
        <f t="shared" si="304"/>
        <v>2711.7</v>
      </c>
      <c r="R314" s="2">
        <f t="shared" si="305"/>
        <v>537.9</v>
      </c>
      <c r="S314" s="2">
        <f t="shared" si="306"/>
        <v>677.4</v>
      </c>
      <c r="T314" s="2">
        <f t="shared" si="307"/>
        <v>0</v>
      </c>
      <c r="U314" s="2">
        <f t="shared" si="308"/>
        <v>52.92</v>
      </c>
      <c r="V314" s="2">
        <f t="shared" si="309"/>
        <v>0</v>
      </c>
      <c r="W314" s="2">
        <f t="shared" si="310"/>
        <v>0</v>
      </c>
      <c r="X314" s="2">
        <f t="shared" si="311"/>
        <v>0</v>
      </c>
      <c r="Y314" s="2">
        <f t="shared" si="312"/>
        <v>0</v>
      </c>
      <c r="Z314" s="2"/>
      <c r="AA314" s="2">
        <v>-1</v>
      </c>
      <c r="AB314" s="2">
        <f t="shared" si="313"/>
        <v>231.66</v>
      </c>
      <c r="AC314" s="2">
        <f>ROUND(((ES314*ROUND(1,7))),2)</f>
        <v>5.72</v>
      </c>
      <c r="AD314" s="2">
        <f t="shared" ref="AD314:AF315" si="340">ROUND(((ET314*ROUND(1.2,7))),2)</f>
        <v>180.78</v>
      </c>
      <c r="AE314" s="2">
        <f t="shared" si="340"/>
        <v>35.86</v>
      </c>
      <c r="AF314" s="2">
        <f t="shared" si="340"/>
        <v>45.16</v>
      </c>
      <c r="AG314" s="2">
        <f t="shared" si="315"/>
        <v>0</v>
      </c>
      <c r="AH314" s="2">
        <f>((EW314*ROUND(1.2,7)))</f>
        <v>3.528</v>
      </c>
      <c r="AI314" s="2">
        <f>((EX314*ROUND(1.2,7)))</f>
        <v>0</v>
      </c>
      <c r="AJ314" s="2">
        <f t="shared" si="316"/>
        <v>0</v>
      </c>
      <c r="AK314" s="2">
        <v>194</v>
      </c>
      <c r="AL314" s="2">
        <v>5.72</v>
      </c>
      <c r="AM314" s="2">
        <v>150.65</v>
      </c>
      <c r="AN314" s="2">
        <v>29.88</v>
      </c>
      <c r="AO314" s="2">
        <v>37.630000000000003</v>
      </c>
      <c r="AP314" s="2">
        <v>0</v>
      </c>
      <c r="AQ314" s="2">
        <v>2.94</v>
      </c>
      <c r="AR314" s="2">
        <v>0</v>
      </c>
      <c r="AS314" s="2">
        <v>0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0</v>
      </c>
      <c r="BI314" s="2">
        <v>0</v>
      </c>
      <c r="BJ314" s="2" t="s">
        <v>402</v>
      </c>
      <c r="BK314" s="2"/>
      <c r="BL314" s="2"/>
      <c r="BM314" s="2">
        <v>329</v>
      </c>
      <c r="BN314" s="2">
        <v>0</v>
      </c>
      <c r="BO314" s="2" t="s">
        <v>3</v>
      </c>
      <c r="BP314" s="2">
        <v>0</v>
      </c>
      <c r="BQ314" s="2">
        <v>0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1019</v>
      </c>
      <c r="CO314" s="2">
        <v>0</v>
      </c>
      <c r="CP314" s="2">
        <f t="shared" si="317"/>
        <v>3474.9</v>
      </c>
      <c r="CQ314" s="2">
        <f>AC314*BC314</f>
        <v>5.72</v>
      </c>
      <c r="CR314" s="2">
        <f>AD314*BB314</f>
        <v>180.78</v>
      </c>
      <c r="CS314" s="2">
        <f t="shared" si="318"/>
        <v>35.86</v>
      </c>
      <c r="CT314" s="2">
        <f t="shared" si="319"/>
        <v>45.16</v>
      </c>
      <c r="CU314" s="2">
        <f t="shared" si="320"/>
        <v>0</v>
      </c>
      <c r="CV314" s="2">
        <f t="shared" si="321"/>
        <v>3.528</v>
      </c>
      <c r="CW314" s="2">
        <f t="shared" si="322"/>
        <v>0</v>
      </c>
      <c r="CX314" s="2">
        <f t="shared" si="323"/>
        <v>0</v>
      </c>
      <c r="CY314" s="2">
        <f>0</f>
        <v>0</v>
      </c>
      <c r="CZ314" s="2">
        <f>0</f>
        <v>0</v>
      </c>
      <c r="DA314" s="2"/>
      <c r="DB314" s="2"/>
      <c r="DC314" s="2" t="s">
        <v>3</v>
      </c>
      <c r="DD314" s="2" t="s">
        <v>380</v>
      </c>
      <c r="DE314" s="2" t="s">
        <v>17</v>
      </c>
      <c r="DF314" s="2" t="s">
        <v>17</v>
      </c>
      <c r="DG314" s="2" t="s">
        <v>17</v>
      </c>
      <c r="DH314" s="2" t="s">
        <v>3</v>
      </c>
      <c r="DI314" s="2" t="s">
        <v>17</v>
      </c>
      <c r="DJ314" s="2" t="s">
        <v>17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1013</v>
      </c>
      <c r="DV314" s="2" t="s">
        <v>50</v>
      </c>
      <c r="DW314" s="2" t="s">
        <v>50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0</v>
      </c>
      <c r="EF314" s="2">
        <v>0</v>
      </c>
      <c r="EG314" s="2" t="s">
        <v>3</v>
      </c>
      <c r="EH314" s="2">
        <v>0</v>
      </c>
      <c r="EI314" s="2" t="s">
        <v>3</v>
      </c>
      <c r="EJ314" s="2">
        <v>0</v>
      </c>
      <c r="EK314" s="2">
        <v>329</v>
      </c>
      <c r="EL314" s="2" t="s">
        <v>3</v>
      </c>
      <c r="EM314" s="2" t="s">
        <v>3</v>
      </c>
      <c r="EN314" s="2"/>
      <c r="EO314" s="2" t="s">
        <v>390</v>
      </c>
      <c r="EP314" s="2"/>
      <c r="EQ314" s="2">
        <v>132096</v>
      </c>
      <c r="ER314" s="2">
        <v>194</v>
      </c>
      <c r="ES314" s="2">
        <v>5.72</v>
      </c>
      <c r="ET314" s="2">
        <v>150.65</v>
      </c>
      <c r="EU314" s="2">
        <v>29.88</v>
      </c>
      <c r="EV314" s="2">
        <v>37.630000000000003</v>
      </c>
      <c r="EW314" s="2">
        <v>2.94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3</v>
      </c>
      <c r="GB314" s="2"/>
      <c r="GC314" s="2"/>
      <c r="GD314" s="2">
        <v>1</v>
      </c>
      <c r="GE314" s="2"/>
      <c r="GF314" s="2">
        <v>1712117242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 t="shared" si="324"/>
        <v>0</v>
      </c>
      <c r="GM314" s="2">
        <f>ROUND(O314+X314+Y314,2)+GX314</f>
        <v>3474.9</v>
      </c>
      <c r="GN314" s="2">
        <f t="shared" si="325"/>
        <v>3474.9</v>
      </c>
      <c r="GO314" s="2">
        <f t="shared" si="326"/>
        <v>0</v>
      </c>
      <c r="GP314" s="2">
        <f t="shared" si="327"/>
        <v>0</v>
      </c>
      <c r="GQ314" s="2"/>
      <c r="GR314" s="2">
        <v>0</v>
      </c>
      <c r="GS314" s="2">
        <v>0</v>
      </c>
      <c r="GT314" s="2">
        <v>0</v>
      </c>
      <c r="GU314" s="2" t="s">
        <v>3</v>
      </c>
      <c r="GV314" s="2">
        <f t="shared" si="328"/>
        <v>0</v>
      </c>
      <c r="GW314" s="2">
        <v>1</v>
      </c>
      <c r="GX314" s="2">
        <f t="shared" si="329"/>
        <v>0</v>
      </c>
      <c r="GY314" s="2"/>
      <c r="GZ314" s="2"/>
      <c r="HA314" s="2">
        <v>0</v>
      </c>
      <c r="HB314" s="2">
        <v>0</v>
      </c>
      <c r="HC314" s="2">
        <f t="shared" si="330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3</v>
      </c>
      <c r="F315" t="s">
        <v>400</v>
      </c>
      <c r="G315" t="s">
        <v>401</v>
      </c>
      <c r="H315" t="s">
        <v>50</v>
      </c>
      <c r="I315">
        <f>ROUND(ROUND(15,4),7)</f>
        <v>15</v>
      </c>
      <c r="J315">
        <v>0</v>
      </c>
      <c r="K315">
        <f>ROUND(ROUND(15,4),7)</f>
        <v>15</v>
      </c>
      <c r="O315">
        <f t="shared" si="302"/>
        <v>4217.93</v>
      </c>
      <c r="P315">
        <f t="shared" si="303"/>
        <v>828.83</v>
      </c>
      <c r="Q315">
        <f t="shared" si="304"/>
        <v>2711.7</v>
      </c>
      <c r="R315">
        <f t="shared" si="305"/>
        <v>537.9</v>
      </c>
      <c r="S315">
        <f t="shared" si="306"/>
        <v>677.4</v>
      </c>
      <c r="T315">
        <f t="shared" si="307"/>
        <v>0</v>
      </c>
      <c r="U315">
        <f t="shared" si="308"/>
        <v>52.92</v>
      </c>
      <c r="V315">
        <f t="shared" si="309"/>
        <v>0</v>
      </c>
      <c r="W315">
        <f t="shared" si="310"/>
        <v>0</v>
      </c>
      <c r="X315">
        <f t="shared" si="311"/>
        <v>0</v>
      </c>
      <c r="Y315">
        <f t="shared" si="312"/>
        <v>0</v>
      </c>
      <c r="AA315">
        <v>-1</v>
      </c>
      <c r="AB315">
        <f t="shared" si="313"/>
        <v>231.66</v>
      </c>
      <c r="AC315">
        <f>ROUND(((ES315*ROUND(1,7))),2)</f>
        <v>5.72</v>
      </c>
      <c r="AD315">
        <f t="shared" si="340"/>
        <v>180.78</v>
      </c>
      <c r="AE315">
        <f t="shared" si="340"/>
        <v>35.86</v>
      </c>
      <c r="AF315">
        <f t="shared" si="340"/>
        <v>45.16</v>
      </c>
      <c r="AG315">
        <f t="shared" si="315"/>
        <v>0</v>
      </c>
      <c r="AH315">
        <f>((EW315*ROUND(1.2,7)))</f>
        <v>3.528</v>
      </c>
      <c r="AI315">
        <f>((EX315*ROUND(1.2,7)))</f>
        <v>0</v>
      </c>
      <c r="AJ315">
        <f t="shared" si="316"/>
        <v>0</v>
      </c>
      <c r="AK315">
        <v>194</v>
      </c>
      <c r="AL315">
        <v>5.72</v>
      </c>
      <c r="AM315">
        <v>150.65</v>
      </c>
      <c r="AN315">
        <v>29.88</v>
      </c>
      <c r="AO315">
        <v>37.630000000000003</v>
      </c>
      <c r="AP315">
        <v>0</v>
      </c>
      <c r="AQ315">
        <v>2.94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9.66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0</v>
      </c>
      <c r="BJ315" t="s">
        <v>402</v>
      </c>
      <c r="BM315">
        <v>329</v>
      </c>
      <c r="BN315">
        <v>0</v>
      </c>
      <c r="BO315" t="s">
        <v>3</v>
      </c>
      <c r="BP315">
        <v>0</v>
      </c>
      <c r="BQ315">
        <v>0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1019</v>
      </c>
      <c r="CO315">
        <v>0</v>
      </c>
      <c r="CP315">
        <f t="shared" si="317"/>
        <v>4217.9299999999994</v>
      </c>
      <c r="CQ315">
        <f>AC315*BC315</f>
        <v>55.255199999999995</v>
      </c>
      <c r="CR315">
        <f>AD315*BB315</f>
        <v>180.78</v>
      </c>
      <c r="CS315">
        <f t="shared" si="318"/>
        <v>35.86</v>
      </c>
      <c r="CT315">
        <f t="shared" si="319"/>
        <v>45.16</v>
      </c>
      <c r="CU315">
        <f t="shared" si="320"/>
        <v>0</v>
      </c>
      <c r="CV315">
        <f t="shared" si="321"/>
        <v>3.528</v>
      </c>
      <c r="CW315">
        <f t="shared" si="322"/>
        <v>0</v>
      </c>
      <c r="CX315">
        <f t="shared" si="323"/>
        <v>0</v>
      </c>
      <c r="CY315">
        <f>0</f>
        <v>0</v>
      </c>
      <c r="CZ315">
        <f>0</f>
        <v>0</v>
      </c>
      <c r="DC315" t="s">
        <v>3</v>
      </c>
      <c r="DD315" t="s">
        <v>380</v>
      </c>
      <c r="DE315" t="s">
        <v>17</v>
      </c>
      <c r="DF315" t="s">
        <v>17</v>
      </c>
      <c r="DG315" t="s">
        <v>17</v>
      </c>
      <c r="DH315" t="s">
        <v>3</v>
      </c>
      <c r="DI315" t="s">
        <v>17</v>
      </c>
      <c r="DJ315" t="s">
        <v>17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50</v>
      </c>
      <c r="DW315" t="s">
        <v>50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0</v>
      </c>
      <c r="EF315">
        <v>0</v>
      </c>
      <c r="EG315" t="s">
        <v>3</v>
      </c>
      <c r="EH315">
        <v>0</v>
      </c>
      <c r="EI315" t="s">
        <v>3</v>
      </c>
      <c r="EJ315">
        <v>0</v>
      </c>
      <c r="EK315">
        <v>329</v>
      </c>
      <c r="EL315" t="s">
        <v>3</v>
      </c>
      <c r="EM315" t="s">
        <v>3</v>
      </c>
      <c r="EO315" t="s">
        <v>390</v>
      </c>
      <c r="EQ315">
        <v>132096</v>
      </c>
      <c r="ER315">
        <v>194</v>
      </c>
      <c r="ES315">
        <v>5.72</v>
      </c>
      <c r="ET315">
        <v>150.65</v>
      </c>
      <c r="EU315">
        <v>29.88</v>
      </c>
      <c r="EV315">
        <v>37.630000000000003</v>
      </c>
      <c r="EW315">
        <v>2.94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1</v>
      </c>
      <c r="GF315">
        <v>1712117242</v>
      </c>
      <c r="GG315">
        <v>2</v>
      </c>
      <c r="GH315">
        <v>1</v>
      </c>
      <c r="GI315">
        <v>5</v>
      </c>
      <c r="GJ315">
        <v>0</v>
      </c>
      <c r="GK315">
        <v>0</v>
      </c>
      <c r="GL315">
        <f t="shared" si="324"/>
        <v>0</v>
      </c>
      <c r="GM315">
        <f>ROUND(O315+X315+Y315,2)+GX315</f>
        <v>4217.93</v>
      </c>
      <c r="GN315">
        <f t="shared" si="325"/>
        <v>4217.93</v>
      </c>
      <c r="GO315">
        <f t="shared" si="326"/>
        <v>0</v>
      </c>
      <c r="GP315">
        <f t="shared" si="327"/>
        <v>0</v>
      </c>
      <c r="GR315">
        <v>0</v>
      </c>
      <c r="GS315">
        <v>3</v>
      </c>
      <c r="GT315">
        <v>0</v>
      </c>
      <c r="GU315" t="s">
        <v>3</v>
      </c>
      <c r="GV315">
        <f t="shared" si="328"/>
        <v>0</v>
      </c>
      <c r="GW315">
        <v>1</v>
      </c>
      <c r="GX315">
        <f t="shared" si="329"/>
        <v>0</v>
      </c>
      <c r="HA315">
        <v>0</v>
      </c>
      <c r="HB315">
        <v>0</v>
      </c>
      <c r="HC315">
        <f t="shared" si="330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3</v>
      </c>
      <c r="F316" s="2" t="s">
        <v>403</v>
      </c>
      <c r="G316" s="2" t="s">
        <v>404</v>
      </c>
      <c r="H316" s="2" t="s">
        <v>165</v>
      </c>
      <c r="I316" s="2">
        <f>ROUND(ROUND(15,4),7)</f>
        <v>15</v>
      </c>
      <c r="J316" s="2">
        <v>0</v>
      </c>
      <c r="K316" s="2">
        <f>ROUND(ROUND(15,4),7)</f>
        <v>15</v>
      </c>
      <c r="L316" s="2"/>
      <c r="M316" s="2"/>
      <c r="N316" s="2"/>
      <c r="O316" s="2">
        <f t="shared" si="302"/>
        <v>3952.5</v>
      </c>
      <c r="P316" s="2">
        <f t="shared" si="303"/>
        <v>3952.5</v>
      </c>
      <c r="Q316" s="2">
        <f t="shared" si="304"/>
        <v>0</v>
      </c>
      <c r="R316" s="2">
        <f t="shared" si="305"/>
        <v>0</v>
      </c>
      <c r="S316" s="2">
        <f t="shared" si="306"/>
        <v>0</v>
      </c>
      <c r="T316" s="2">
        <f t="shared" si="307"/>
        <v>0</v>
      </c>
      <c r="U316" s="2">
        <f t="shared" si="308"/>
        <v>0</v>
      </c>
      <c r="V316" s="2">
        <f t="shared" si="309"/>
        <v>0</v>
      </c>
      <c r="W316" s="2">
        <f t="shared" si="310"/>
        <v>0</v>
      </c>
      <c r="X316" s="2">
        <f t="shared" si="311"/>
        <v>0</v>
      </c>
      <c r="Y316" s="2">
        <f t="shared" si="312"/>
        <v>0</v>
      </c>
      <c r="Z316" s="2"/>
      <c r="AA316" s="2">
        <v>-1</v>
      </c>
      <c r="AB316" s="2">
        <f t="shared" si="313"/>
        <v>263.5</v>
      </c>
      <c r="AC316" s="2">
        <f>ROUND((ES316),2)</f>
        <v>263.5</v>
      </c>
      <c r="AD316" s="2">
        <f>ROUND((((ET316)-(EU316))+AE316),2)</f>
        <v>0</v>
      </c>
      <c r="AE316" s="2">
        <f>ROUND((EU316),2)</f>
        <v>0</v>
      </c>
      <c r="AF316" s="2">
        <f>ROUND((EV316),2)</f>
        <v>0</v>
      </c>
      <c r="AG316" s="2">
        <f t="shared" si="315"/>
        <v>0</v>
      </c>
      <c r="AH316" s="2">
        <f>(EW316)</f>
        <v>0</v>
      </c>
      <c r="AI316" s="2">
        <f>(EX316)</f>
        <v>0</v>
      </c>
      <c r="AJ316" s="2">
        <f t="shared" si="316"/>
        <v>0</v>
      </c>
      <c r="AK316" s="2">
        <v>263.5</v>
      </c>
      <c r="AL316" s="2">
        <v>263.5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78</v>
      </c>
      <c r="AU316" s="2">
        <v>57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3</v>
      </c>
      <c r="BK316" s="2"/>
      <c r="BL316" s="2"/>
      <c r="BM316" s="2">
        <v>400002</v>
      </c>
      <c r="BN316" s="2">
        <v>0</v>
      </c>
      <c r="BO316" s="2" t="s">
        <v>3</v>
      </c>
      <c r="BP316" s="2">
        <v>0</v>
      </c>
      <c r="BQ316" s="2">
        <v>7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78</v>
      </c>
      <c r="CA316" s="2">
        <v>57</v>
      </c>
      <c r="CB316" s="2" t="s">
        <v>3</v>
      </c>
      <c r="CC316" s="2"/>
      <c r="CD316" s="2"/>
      <c r="CE316" s="2">
        <v>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317"/>
        <v>3952.5</v>
      </c>
      <c r="CQ316" s="2">
        <f>AC316*BC316</f>
        <v>263.5</v>
      </c>
      <c r="CR316" s="2">
        <f>(((ET316)*BB316-(EU316)*BS316)+AE316*BS316)</f>
        <v>0</v>
      </c>
      <c r="CS316" s="2">
        <f t="shared" si="318"/>
        <v>0</v>
      </c>
      <c r="CT316" s="2">
        <f t="shared" si="319"/>
        <v>0</v>
      </c>
      <c r="CU316" s="2">
        <f t="shared" si="320"/>
        <v>0</v>
      </c>
      <c r="CV316" s="2">
        <f t="shared" si="321"/>
        <v>0</v>
      </c>
      <c r="CW316" s="2">
        <f t="shared" si="322"/>
        <v>0</v>
      </c>
      <c r="CX316" s="2">
        <f t="shared" si="323"/>
        <v>0</v>
      </c>
      <c r="CY316" s="2">
        <f>(((S316+R316)*AT316)/100)</f>
        <v>0</v>
      </c>
      <c r="CZ316" s="2">
        <f>(((S316+R316)*AU316)/100)</f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1010</v>
      </c>
      <c r="DV316" s="2" t="s">
        <v>165</v>
      </c>
      <c r="DW316" s="2" t="s">
        <v>165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49994505</v>
      </c>
      <c r="EF316" s="2">
        <v>7</v>
      </c>
      <c r="EG316" s="2" t="s">
        <v>152</v>
      </c>
      <c r="EH316" s="2">
        <v>109</v>
      </c>
      <c r="EI316" s="2" t="s">
        <v>153</v>
      </c>
      <c r="EJ316" s="2">
        <v>1</v>
      </c>
      <c r="EK316" s="2">
        <v>400002</v>
      </c>
      <c r="EL316" s="2" t="s">
        <v>153</v>
      </c>
      <c r="EM316" s="2" t="s">
        <v>114</v>
      </c>
      <c r="EN316" s="2"/>
      <c r="EO316" s="2" t="s">
        <v>3</v>
      </c>
      <c r="EP316" s="2"/>
      <c r="EQ316" s="2">
        <v>132096</v>
      </c>
      <c r="ER316" s="2">
        <v>263.5</v>
      </c>
      <c r="ES316" s="2">
        <v>263.5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78</v>
      </c>
      <c r="FY316" s="2">
        <v>57</v>
      </c>
      <c r="FZ316" s="2"/>
      <c r="GA316" s="2" t="s">
        <v>3</v>
      </c>
      <c r="GB316" s="2"/>
      <c r="GC316" s="2"/>
      <c r="GD316" s="2">
        <v>1</v>
      </c>
      <c r="GE316" s="2"/>
      <c r="GF316" s="2">
        <v>-1338377679</v>
      </c>
      <c r="GG316" s="2">
        <v>2</v>
      </c>
      <c r="GH316" s="2">
        <v>0</v>
      </c>
      <c r="GI316" s="2">
        <v>-2</v>
      </c>
      <c r="GJ316" s="2">
        <v>0</v>
      </c>
      <c r="GK316" s="2">
        <v>0</v>
      </c>
      <c r="GL316" s="2">
        <f t="shared" si="324"/>
        <v>0</v>
      </c>
      <c r="GM316" s="2">
        <f>ROUND(O316+X316+Y316,2)+GX316</f>
        <v>3952.5</v>
      </c>
      <c r="GN316" s="2">
        <f t="shared" si="325"/>
        <v>3952.5</v>
      </c>
      <c r="GO316" s="2">
        <f t="shared" si="326"/>
        <v>0</v>
      </c>
      <c r="GP316" s="2">
        <f t="shared" si="327"/>
        <v>0</v>
      </c>
      <c r="GQ316" s="2"/>
      <c r="GR316" s="2">
        <v>0</v>
      </c>
      <c r="GS316" s="2">
        <v>0</v>
      </c>
      <c r="GT316" s="2">
        <v>0</v>
      </c>
      <c r="GU316" s="2" t="s">
        <v>3</v>
      </c>
      <c r="GV316" s="2">
        <f t="shared" si="328"/>
        <v>0</v>
      </c>
      <c r="GW316" s="2">
        <v>1</v>
      </c>
      <c r="GX316" s="2">
        <f t="shared" si="329"/>
        <v>0</v>
      </c>
      <c r="GY316" s="2"/>
      <c r="GZ316" s="2"/>
      <c r="HA316" s="2">
        <v>0</v>
      </c>
      <c r="HB316" s="2">
        <v>0</v>
      </c>
      <c r="HC316" s="2">
        <f t="shared" si="330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154</v>
      </c>
      <c r="HO316" s="2" t="s">
        <v>155</v>
      </c>
      <c r="HP316" s="2" t="s">
        <v>153</v>
      </c>
      <c r="HQ316" s="2" t="s">
        <v>153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3</v>
      </c>
      <c r="F317" t="s">
        <v>403</v>
      </c>
      <c r="G317" t="s">
        <v>404</v>
      </c>
      <c r="H317" t="s">
        <v>165</v>
      </c>
      <c r="I317">
        <f>ROUND(ROUND(15,4),7)</f>
        <v>15</v>
      </c>
      <c r="J317">
        <v>0</v>
      </c>
      <c r="K317">
        <f>ROUND(ROUND(15,4),7)</f>
        <v>15</v>
      </c>
      <c r="O317">
        <f t="shared" si="302"/>
        <v>36124.949999999997</v>
      </c>
      <c r="P317">
        <f t="shared" si="303"/>
        <v>36124.949999999997</v>
      </c>
      <c r="Q317">
        <f t="shared" si="304"/>
        <v>0</v>
      </c>
      <c r="R317">
        <f t="shared" si="305"/>
        <v>0</v>
      </c>
      <c r="S317">
        <f t="shared" si="306"/>
        <v>0</v>
      </c>
      <c r="T317">
        <f t="shared" si="307"/>
        <v>0</v>
      </c>
      <c r="U317">
        <f t="shared" si="308"/>
        <v>0</v>
      </c>
      <c r="V317">
        <f t="shared" si="309"/>
        <v>0</v>
      </c>
      <c r="W317">
        <f t="shared" si="310"/>
        <v>0</v>
      </c>
      <c r="X317">
        <f t="shared" si="311"/>
        <v>0</v>
      </c>
      <c r="Y317">
        <f t="shared" si="312"/>
        <v>0</v>
      </c>
      <c r="AA317">
        <v>-1</v>
      </c>
      <c r="AB317">
        <f t="shared" si="313"/>
        <v>2408.33</v>
      </c>
      <c r="AC317">
        <f>ROUND((ES317),2)</f>
        <v>2408.33</v>
      </c>
      <c r="AD317">
        <f>ROUND((((ET317)-(EU317))+AE317),2)</f>
        <v>0</v>
      </c>
      <c r="AE317">
        <f>ROUND((EU317),2)</f>
        <v>0</v>
      </c>
      <c r="AF317">
        <f>ROUND((EV317),2)</f>
        <v>0</v>
      </c>
      <c r="AG317">
        <f t="shared" si="315"/>
        <v>0</v>
      </c>
      <c r="AH317">
        <f>(EW317)</f>
        <v>0</v>
      </c>
      <c r="AI317">
        <f>(EX317)</f>
        <v>0</v>
      </c>
      <c r="AJ317">
        <f t="shared" si="316"/>
        <v>0</v>
      </c>
      <c r="AK317">
        <v>2408.33</v>
      </c>
      <c r="AL317">
        <v>2408.33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78</v>
      </c>
      <c r="AU317">
        <v>57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9.66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400002</v>
      </c>
      <c r="BN317">
        <v>0</v>
      </c>
      <c r="BO317" t="s">
        <v>3</v>
      </c>
      <c r="BP317">
        <v>0</v>
      </c>
      <c r="BQ317">
        <v>7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78</v>
      </c>
      <c r="CA317">
        <v>57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317"/>
        <v>36124.949999999997</v>
      </c>
      <c r="CQ317">
        <f>AC317</f>
        <v>2408.33</v>
      </c>
      <c r="CR317">
        <f>(((ET317)-(EU317)*BS317)+AE317*BS317)</f>
        <v>0</v>
      </c>
      <c r="CS317">
        <f t="shared" si="318"/>
        <v>0</v>
      </c>
      <c r="CT317">
        <f t="shared" si="319"/>
        <v>0</v>
      </c>
      <c r="CU317">
        <f t="shared" si="320"/>
        <v>0</v>
      </c>
      <c r="CV317">
        <f t="shared" si="321"/>
        <v>0</v>
      </c>
      <c r="CW317">
        <f t="shared" si="322"/>
        <v>0</v>
      </c>
      <c r="CX317">
        <f t="shared" si="323"/>
        <v>0</v>
      </c>
      <c r="CY317">
        <f>(((S317+R317)*AT317)/100)</f>
        <v>0</v>
      </c>
      <c r="CZ317">
        <f>(((S317+R317)*AU317)/100)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1010</v>
      </c>
      <c r="DV317" t="s">
        <v>165</v>
      </c>
      <c r="DW317" t="s">
        <v>165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49994505</v>
      </c>
      <c r="EF317">
        <v>7</v>
      </c>
      <c r="EG317" t="s">
        <v>152</v>
      </c>
      <c r="EH317">
        <v>109</v>
      </c>
      <c r="EI317" t="s">
        <v>153</v>
      </c>
      <c r="EJ317">
        <v>1</v>
      </c>
      <c r="EK317">
        <v>400002</v>
      </c>
      <c r="EL317" t="s">
        <v>153</v>
      </c>
      <c r="EM317" t="s">
        <v>114</v>
      </c>
      <c r="EO317" t="s">
        <v>3</v>
      </c>
      <c r="EQ317">
        <v>132096</v>
      </c>
      <c r="ER317">
        <v>263.5</v>
      </c>
      <c r="ES317">
        <v>2408.33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5</v>
      </c>
      <c r="FC317">
        <v>0</v>
      </c>
      <c r="FD317">
        <v>18</v>
      </c>
      <c r="FF317">
        <v>2361.11</v>
      </c>
      <c r="FQ317">
        <v>0</v>
      </c>
      <c r="FR317">
        <v>0</v>
      </c>
      <c r="FS317">
        <v>0</v>
      </c>
      <c r="FX317">
        <v>78</v>
      </c>
      <c r="FY317">
        <v>57</v>
      </c>
      <c r="GA317" t="s">
        <v>405</v>
      </c>
      <c r="GD317">
        <v>0</v>
      </c>
      <c r="GF317">
        <v>-1338377679</v>
      </c>
      <c r="GG317">
        <v>2</v>
      </c>
      <c r="GH317">
        <v>3</v>
      </c>
      <c r="GI317">
        <v>5</v>
      </c>
      <c r="GJ317">
        <v>0</v>
      </c>
      <c r="GK317">
        <f>ROUND(R317*(S12)/100,2)</f>
        <v>0</v>
      </c>
      <c r="GL317">
        <f t="shared" si="324"/>
        <v>0</v>
      </c>
      <c r="GM317">
        <f>ROUND(O317+X317+Y317+GK317,2)+GX317</f>
        <v>36124.949999999997</v>
      </c>
      <c r="GN317">
        <f t="shared" si="325"/>
        <v>36124.949999999997</v>
      </c>
      <c r="GO317">
        <f t="shared" si="326"/>
        <v>0</v>
      </c>
      <c r="GP317">
        <f t="shared" si="327"/>
        <v>0</v>
      </c>
      <c r="GR317">
        <v>1</v>
      </c>
      <c r="GS317">
        <v>1</v>
      </c>
      <c r="GT317">
        <v>0</v>
      </c>
      <c r="GU317" t="s">
        <v>3</v>
      </c>
      <c r="GV317">
        <f t="shared" si="328"/>
        <v>0</v>
      </c>
      <c r="GW317">
        <v>1</v>
      </c>
      <c r="GX317">
        <f t="shared" si="329"/>
        <v>0</v>
      </c>
      <c r="HA317">
        <v>0</v>
      </c>
      <c r="HB317">
        <v>0</v>
      </c>
      <c r="HC317">
        <f t="shared" si="330"/>
        <v>0</v>
      </c>
      <c r="HE317" t="s">
        <v>171</v>
      </c>
      <c r="HF317" t="s">
        <v>34</v>
      </c>
      <c r="HG317">
        <f>ROUND(AC317*I317,2)</f>
        <v>36124.949999999997</v>
      </c>
      <c r="HM317" t="s">
        <v>3</v>
      </c>
      <c r="HN317" t="s">
        <v>154</v>
      </c>
      <c r="HO317" t="s">
        <v>155</v>
      </c>
      <c r="HP317" t="s">
        <v>153</v>
      </c>
      <c r="HQ317" t="s">
        <v>153</v>
      </c>
      <c r="HS317">
        <v>0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3</v>
      </c>
      <c r="F318" s="2" t="s">
        <v>406</v>
      </c>
      <c r="G318" s="2" t="s">
        <v>407</v>
      </c>
      <c r="H318" s="2" t="s">
        <v>326</v>
      </c>
      <c r="I318" s="2">
        <f>ROUND(ROUND((35+20+400)/100,4),7)</f>
        <v>4.55</v>
      </c>
      <c r="J318" s="2">
        <v>0</v>
      </c>
      <c r="K318" s="2">
        <f>ROUND(ROUND((35+20+400)/100,4),7)</f>
        <v>4.55</v>
      </c>
      <c r="L318" s="2"/>
      <c r="M318" s="2"/>
      <c r="N318" s="2"/>
      <c r="O318" s="2">
        <f t="shared" si="302"/>
        <v>1428.94</v>
      </c>
      <c r="P318" s="2">
        <f t="shared" si="303"/>
        <v>243.2</v>
      </c>
      <c r="Q318" s="2">
        <f t="shared" si="304"/>
        <v>163.31</v>
      </c>
      <c r="R318" s="2">
        <f t="shared" si="305"/>
        <v>15.83</v>
      </c>
      <c r="S318" s="2">
        <f t="shared" si="306"/>
        <v>1022.43</v>
      </c>
      <c r="T318" s="2">
        <f t="shared" si="307"/>
        <v>0</v>
      </c>
      <c r="U318" s="2">
        <f t="shared" si="308"/>
        <v>82.992000000000004</v>
      </c>
      <c r="V318" s="2">
        <f t="shared" si="309"/>
        <v>0</v>
      </c>
      <c r="W318" s="2">
        <f t="shared" si="310"/>
        <v>0</v>
      </c>
      <c r="X318" s="2">
        <f t="shared" si="311"/>
        <v>2346.4699999999998</v>
      </c>
      <c r="Y318" s="2">
        <f t="shared" si="312"/>
        <v>622.96</v>
      </c>
      <c r="Z318" s="2"/>
      <c r="AA318" s="2">
        <v>-1</v>
      </c>
      <c r="AB318" s="2">
        <f t="shared" si="313"/>
        <v>314.05</v>
      </c>
      <c r="AC318" s="2">
        <f>ROUND(((ES318*ROUND(1,7))),2)</f>
        <v>53.45</v>
      </c>
      <c r="AD318" s="2">
        <f t="shared" ref="AD318:AF319" si="341">ROUND(((ET318*ROUND(1.2,7))),2)</f>
        <v>35.89</v>
      </c>
      <c r="AE318" s="2">
        <f t="shared" si="341"/>
        <v>3.48</v>
      </c>
      <c r="AF318" s="2">
        <f t="shared" si="341"/>
        <v>224.71</v>
      </c>
      <c r="AG318" s="2">
        <f t="shared" si="315"/>
        <v>0</v>
      </c>
      <c r="AH318" s="2">
        <f>((EW318*ROUND(1.2,7)))</f>
        <v>18.239999999999998</v>
      </c>
      <c r="AI318" s="2">
        <f>((EX318*ROUND(1.2,7)))</f>
        <v>0</v>
      </c>
      <c r="AJ318" s="2">
        <f t="shared" si="316"/>
        <v>0</v>
      </c>
      <c r="AK318" s="2">
        <v>270.62</v>
      </c>
      <c r="AL318" s="2">
        <v>53.45</v>
      </c>
      <c r="AM318" s="2">
        <v>29.91</v>
      </c>
      <c r="AN318" s="2">
        <v>2.9</v>
      </c>
      <c r="AO318" s="2">
        <v>187.26</v>
      </c>
      <c r="AP318" s="2">
        <v>0</v>
      </c>
      <c r="AQ318" s="2">
        <v>15.2</v>
      </c>
      <c r="AR318" s="2">
        <v>0</v>
      </c>
      <c r="AS318" s="2">
        <v>0</v>
      </c>
      <c r="AT318" s="2">
        <v>226</v>
      </c>
      <c r="AU318" s="2">
        <v>60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0</v>
      </c>
      <c r="BI318" s="2">
        <v>2</v>
      </c>
      <c r="BJ318" s="2" t="s">
        <v>408</v>
      </c>
      <c r="BK318" s="2"/>
      <c r="BL318" s="2"/>
      <c r="BM318" s="2">
        <v>318</v>
      </c>
      <c r="BN318" s="2">
        <v>0</v>
      </c>
      <c r="BO318" s="2" t="s">
        <v>3</v>
      </c>
      <c r="BP318" s="2">
        <v>0</v>
      </c>
      <c r="BQ318" s="2">
        <v>3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226</v>
      </c>
      <c r="CA318" s="2">
        <v>60</v>
      </c>
      <c r="CB318" s="2" t="s">
        <v>3</v>
      </c>
      <c r="CC318" s="2"/>
      <c r="CD318" s="2"/>
      <c r="CE318" s="2">
        <v>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1019</v>
      </c>
      <c r="CO318" s="2">
        <v>0</v>
      </c>
      <c r="CP318" s="2">
        <f t="shared" si="317"/>
        <v>1428.94</v>
      </c>
      <c r="CQ318" s="2">
        <f>AC318*BC318</f>
        <v>53.45</v>
      </c>
      <c r="CR318" s="2">
        <f>((((ET318*ROUND(1.2,7)))*BB318-((EU318*ROUND(1.2,7)))*BS318)+AE318*BS318)</f>
        <v>35.891999999999996</v>
      </c>
      <c r="CS318" s="2">
        <f t="shared" si="318"/>
        <v>3.48</v>
      </c>
      <c r="CT318" s="2">
        <f t="shared" si="319"/>
        <v>224.71</v>
      </c>
      <c r="CU318" s="2">
        <f t="shared" si="320"/>
        <v>0</v>
      </c>
      <c r="CV318" s="2">
        <f t="shared" si="321"/>
        <v>18.239999999999998</v>
      </c>
      <c r="CW318" s="2">
        <f t="shared" si="322"/>
        <v>0</v>
      </c>
      <c r="CX318" s="2">
        <f t="shared" si="323"/>
        <v>0</v>
      </c>
      <c r="CY318" s="2">
        <f>(((S318+R318)*AT318)/100)</f>
        <v>2346.4675999999999</v>
      </c>
      <c r="CZ318" s="2">
        <f>(((S318+R318)*AU318)/100)</f>
        <v>622.95600000000002</v>
      </c>
      <c r="DA318" s="2"/>
      <c r="DB318" s="2"/>
      <c r="DC318" s="2" t="s">
        <v>3</v>
      </c>
      <c r="DD318" s="2" t="s">
        <v>380</v>
      </c>
      <c r="DE318" s="2" t="s">
        <v>17</v>
      </c>
      <c r="DF318" s="2" t="s">
        <v>17</v>
      </c>
      <c r="DG318" s="2" t="s">
        <v>17</v>
      </c>
      <c r="DH318" s="2" t="s">
        <v>3</v>
      </c>
      <c r="DI318" s="2" t="s">
        <v>17</v>
      </c>
      <c r="DJ318" s="2" t="s">
        <v>17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1013</v>
      </c>
      <c r="DV318" s="2" t="s">
        <v>326</v>
      </c>
      <c r="DW318" s="2" t="s">
        <v>326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49994462</v>
      </c>
      <c r="EF318" s="2">
        <v>3</v>
      </c>
      <c r="EG318" s="2" t="s">
        <v>28</v>
      </c>
      <c r="EH318" s="2">
        <v>0</v>
      </c>
      <c r="EI318" s="2" t="s">
        <v>3</v>
      </c>
      <c r="EJ318" s="2">
        <v>2</v>
      </c>
      <c r="EK318" s="2">
        <v>318</v>
      </c>
      <c r="EL318" s="2" t="s">
        <v>409</v>
      </c>
      <c r="EM318" s="2" t="s">
        <v>410</v>
      </c>
      <c r="EN318" s="2"/>
      <c r="EO318" s="2" t="s">
        <v>390</v>
      </c>
      <c r="EP318" s="2"/>
      <c r="EQ318" s="2">
        <v>132096</v>
      </c>
      <c r="ER318" s="2">
        <v>270.62</v>
      </c>
      <c r="ES318" s="2">
        <v>53.45</v>
      </c>
      <c r="ET318" s="2">
        <v>29.91</v>
      </c>
      <c r="EU318" s="2">
        <v>2.9</v>
      </c>
      <c r="EV318" s="2">
        <v>187.26</v>
      </c>
      <c r="EW318" s="2">
        <v>15.2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226</v>
      </c>
      <c r="FY318" s="2">
        <v>60</v>
      </c>
      <c r="FZ318" s="2"/>
      <c r="GA318" s="2" t="s">
        <v>3</v>
      </c>
      <c r="GB318" s="2"/>
      <c r="GC318" s="2"/>
      <c r="GD318" s="2">
        <v>1</v>
      </c>
      <c r="GE318" s="2"/>
      <c r="GF318" s="2">
        <v>-143204618</v>
      </c>
      <c r="GG318" s="2">
        <v>2</v>
      </c>
      <c r="GH318" s="2">
        <v>1</v>
      </c>
      <c r="GI318" s="2">
        <v>-2</v>
      </c>
      <c r="GJ318" s="2">
        <v>0</v>
      </c>
      <c r="GK318" s="2">
        <v>0</v>
      </c>
      <c r="GL318" s="2">
        <f t="shared" si="324"/>
        <v>0</v>
      </c>
      <c r="GM318" s="2">
        <f>ROUND(O318+X318+Y318,2)+GX318</f>
        <v>4398.37</v>
      </c>
      <c r="GN318" s="2">
        <f t="shared" si="325"/>
        <v>0</v>
      </c>
      <c r="GO318" s="2">
        <f t="shared" si="326"/>
        <v>4398.37</v>
      </c>
      <c r="GP318" s="2">
        <f t="shared" si="327"/>
        <v>0</v>
      </c>
      <c r="GQ318" s="2"/>
      <c r="GR318" s="2">
        <v>0</v>
      </c>
      <c r="GS318" s="2">
        <v>0</v>
      </c>
      <c r="GT318" s="2">
        <v>0</v>
      </c>
      <c r="GU318" s="2" t="s">
        <v>3</v>
      </c>
      <c r="GV318" s="2">
        <f t="shared" si="328"/>
        <v>0</v>
      </c>
      <c r="GW318" s="2">
        <v>1</v>
      </c>
      <c r="GX318" s="2">
        <f t="shared" si="329"/>
        <v>0</v>
      </c>
      <c r="GY318" s="2"/>
      <c r="GZ318" s="2"/>
      <c r="HA318" s="2">
        <v>0</v>
      </c>
      <c r="HB318" s="2">
        <v>0</v>
      </c>
      <c r="HC318" s="2">
        <f t="shared" si="330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3</v>
      </c>
      <c r="F319" t="s">
        <v>406</v>
      </c>
      <c r="G319" t="s">
        <v>407</v>
      </c>
      <c r="H319" t="s">
        <v>326</v>
      </c>
      <c r="I319">
        <f>ROUND(ROUND((35+20+400)/100,4),7)</f>
        <v>4.55</v>
      </c>
      <c r="J319">
        <v>0</v>
      </c>
      <c r="K319">
        <f>ROUND(ROUND((35+20+400)/100,4),7)</f>
        <v>4.55</v>
      </c>
      <c r="O319">
        <f t="shared" si="302"/>
        <v>3535.03</v>
      </c>
      <c r="P319">
        <f t="shared" si="303"/>
        <v>2349.29</v>
      </c>
      <c r="Q319">
        <f t="shared" si="304"/>
        <v>163.31</v>
      </c>
      <c r="R319">
        <f t="shared" si="305"/>
        <v>15.83</v>
      </c>
      <c r="S319">
        <f t="shared" si="306"/>
        <v>1022.43</v>
      </c>
      <c r="T319">
        <f t="shared" si="307"/>
        <v>0</v>
      </c>
      <c r="U319">
        <f t="shared" si="308"/>
        <v>82.992000000000004</v>
      </c>
      <c r="V319">
        <f t="shared" si="309"/>
        <v>0</v>
      </c>
      <c r="W319">
        <f t="shared" si="310"/>
        <v>0</v>
      </c>
      <c r="X319">
        <f t="shared" si="311"/>
        <v>2346.4699999999998</v>
      </c>
      <c r="Y319">
        <f t="shared" si="312"/>
        <v>622.96</v>
      </c>
      <c r="AA319">
        <v>-1</v>
      </c>
      <c r="AB319">
        <f t="shared" si="313"/>
        <v>314.05</v>
      </c>
      <c r="AC319">
        <f>ROUND(((ES319*ROUND(1,7))),2)</f>
        <v>53.45</v>
      </c>
      <c r="AD319">
        <f t="shared" si="341"/>
        <v>35.89</v>
      </c>
      <c r="AE319">
        <f t="shared" si="341"/>
        <v>3.48</v>
      </c>
      <c r="AF319">
        <f t="shared" si="341"/>
        <v>224.71</v>
      </c>
      <c r="AG319">
        <f t="shared" si="315"/>
        <v>0</v>
      </c>
      <c r="AH319">
        <f>((EW319*ROUND(1.2,7)))</f>
        <v>18.239999999999998</v>
      </c>
      <c r="AI319">
        <f>((EX319*ROUND(1.2,7)))</f>
        <v>0</v>
      </c>
      <c r="AJ319">
        <f t="shared" si="316"/>
        <v>0</v>
      </c>
      <c r="AK319">
        <v>270.62</v>
      </c>
      <c r="AL319">
        <v>53.45</v>
      </c>
      <c r="AM319">
        <v>29.91</v>
      </c>
      <c r="AN319">
        <v>2.9</v>
      </c>
      <c r="AO319">
        <v>187.26</v>
      </c>
      <c r="AP319">
        <v>0</v>
      </c>
      <c r="AQ319">
        <v>15.2</v>
      </c>
      <c r="AR319">
        <v>0</v>
      </c>
      <c r="AS319">
        <v>0</v>
      </c>
      <c r="AT319">
        <v>226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9.66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408</v>
      </c>
      <c r="BM319">
        <v>318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226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1019</v>
      </c>
      <c r="CO319">
        <v>0</v>
      </c>
      <c r="CP319">
        <f t="shared" si="317"/>
        <v>3535.0299999999997</v>
      </c>
      <c r="CQ319">
        <f>AC319*BC319</f>
        <v>516.327</v>
      </c>
      <c r="CR319">
        <f>((((ET319*ROUND(1.2,7)))*BB319-((EU319*ROUND(1.2,7)))*BS319)+AE319*BS319)</f>
        <v>35.891999999999996</v>
      </c>
      <c r="CS319">
        <f t="shared" si="318"/>
        <v>3.48</v>
      </c>
      <c r="CT319">
        <f t="shared" si="319"/>
        <v>224.71</v>
      </c>
      <c r="CU319">
        <f t="shared" si="320"/>
        <v>0</v>
      </c>
      <c r="CV319">
        <f t="shared" si="321"/>
        <v>18.239999999999998</v>
      </c>
      <c r="CW319">
        <f t="shared" si="322"/>
        <v>0</v>
      </c>
      <c r="CX319">
        <f t="shared" si="323"/>
        <v>0</v>
      </c>
      <c r="CY319">
        <f>(((S319+R319)*AT319)/100)</f>
        <v>2346.4675999999999</v>
      </c>
      <c r="CZ319">
        <f>(((S319+R319)*AU319)/100)</f>
        <v>622.95600000000002</v>
      </c>
      <c r="DC319" t="s">
        <v>3</v>
      </c>
      <c r="DD319" t="s">
        <v>380</v>
      </c>
      <c r="DE319" t="s">
        <v>17</v>
      </c>
      <c r="DF319" t="s">
        <v>17</v>
      </c>
      <c r="DG319" t="s">
        <v>17</v>
      </c>
      <c r="DH319" t="s">
        <v>3</v>
      </c>
      <c r="DI319" t="s">
        <v>17</v>
      </c>
      <c r="DJ319" t="s">
        <v>17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326</v>
      </c>
      <c r="DW319" t="s">
        <v>326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49994462</v>
      </c>
      <c r="EF319">
        <v>3</v>
      </c>
      <c r="EG319" t="s">
        <v>28</v>
      </c>
      <c r="EH319">
        <v>0</v>
      </c>
      <c r="EI319" t="s">
        <v>3</v>
      </c>
      <c r="EJ319">
        <v>2</v>
      </c>
      <c r="EK319">
        <v>318</v>
      </c>
      <c r="EL319" t="s">
        <v>409</v>
      </c>
      <c r="EM319" t="s">
        <v>410</v>
      </c>
      <c r="EO319" t="s">
        <v>390</v>
      </c>
      <c r="EQ319">
        <v>132096</v>
      </c>
      <c r="ER319">
        <v>270.62</v>
      </c>
      <c r="ES319">
        <v>53.45</v>
      </c>
      <c r="ET319">
        <v>29.91</v>
      </c>
      <c r="EU319">
        <v>2.9</v>
      </c>
      <c r="EV319">
        <v>187.26</v>
      </c>
      <c r="EW319">
        <v>15.2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226</v>
      </c>
      <c r="FY319">
        <v>60</v>
      </c>
      <c r="GA319" t="s">
        <v>3</v>
      </c>
      <c r="GD319">
        <v>0</v>
      </c>
      <c r="GF319">
        <v>-143204618</v>
      </c>
      <c r="GG319">
        <v>2</v>
      </c>
      <c r="GH319">
        <v>1</v>
      </c>
      <c r="GI319">
        <v>5</v>
      </c>
      <c r="GJ319">
        <v>0</v>
      </c>
      <c r="GK319">
        <f>ROUND(R319*(S12)/100,2)</f>
        <v>25.33</v>
      </c>
      <c r="GL319">
        <f t="shared" si="324"/>
        <v>0</v>
      </c>
      <c r="GM319">
        <f>ROUND(O319+X319+Y319+GK319,2)+GX319</f>
        <v>6529.79</v>
      </c>
      <c r="GN319">
        <f t="shared" si="325"/>
        <v>0</v>
      </c>
      <c r="GO319">
        <f t="shared" si="326"/>
        <v>6529.79</v>
      </c>
      <c r="GP319">
        <f t="shared" si="327"/>
        <v>0</v>
      </c>
      <c r="GR319">
        <v>0</v>
      </c>
      <c r="GS319">
        <v>3</v>
      </c>
      <c r="GT319">
        <v>0</v>
      </c>
      <c r="GU319" t="s">
        <v>3</v>
      </c>
      <c r="GV319">
        <f t="shared" si="328"/>
        <v>0</v>
      </c>
      <c r="GW319">
        <v>1</v>
      </c>
      <c r="GX319">
        <f t="shared" si="329"/>
        <v>0</v>
      </c>
      <c r="HA319">
        <v>0</v>
      </c>
      <c r="HB319">
        <v>0</v>
      </c>
      <c r="HC319">
        <f t="shared" si="330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3</v>
      </c>
      <c r="F320" s="2" t="s">
        <v>411</v>
      </c>
      <c r="G320" s="2" t="s">
        <v>412</v>
      </c>
      <c r="H320" s="2" t="s">
        <v>211</v>
      </c>
      <c r="I320" s="2">
        <f>ROUND(ROUND(35*1.02/1000,4),7)</f>
        <v>3.5700000000000003E-2</v>
      </c>
      <c r="J320" s="2">
        <v>0</v>
      </c>
      <c r="K320" s="2">
        <f>ROUND(ROUND(35*1.02/1000,4),7)</f>
        <v>3.5700000000000003E-2</v>
      </c>
      <c r="L320" s="2"/>
      <c r="M320" s="2"/>
      <c r="N320" s="2"/>
      <c r="O320" s="2">
        <f t="shared" si="302"/>
        <v>538.45000000000005</v>
      </c>
      <c r="P320" s="2">
        <f t="shared" si="303"/>
        <v>538.45000000000005</v>
      </c>
      <c r="Q320" s="2">
        <f t="shared" si="304"/>
        <v>0</v>
      </c>
      <c r="R320" s="2">
        <f t="shared" si="305"/>
        <v>0</v>
      </c>
      <c r="S320" s="2">
        <f t="shared" si="306"/>
        <v>0</v>
      </c>
      <c r="T320" s="2">
        <f t="shared" si="307"/>
        <v>0</v>
      </c>
      <c r="U320" s="2">
        <f t="shared" si="308"/>
        <v>0</v>
      </c>
      <c r="V320" s="2">
        <f t="shared" si="309"/>
        <v>0</v>
      </c>
      <c r="W320" s="2">
        <f t="shared" si="310"/>
        <v>0</v>
      </c>
      <c r="X320" s="2">
        <f t="shared" si="311"/>
        <v>0</v>
      </c>
      <c r="Y320" s="2">
        <f t="shared" si="312"/>
        <v>0</v>
      </c>
      <c r="Z320" s="2"/>
      <c r="AA320" s="2">
        <v>-1</v>
      </c>
      <c r="AB320" s="2">
        <f t="shared" si="313"/>
        <v>15082.59</v>
      </c>
      <c r="AC320" s="2">
        <f t="shared" ref="AC320:AF321" si="342">ROUND((ES320),2)</f>
        <v>15082.59</v>
      </c>
      <c r="AD320" s="2">
        <f t="shared" si="342"/>
        <v>0</v>
      </c>
      <c r="AE320" s="2">
        <f t="shared" si="342"/>
        <v>0</v>
      </c>
      <c r="AF320" s="2">
        <f t="shared" si="342"/>
        <v>0</v>
      </c>
      <c r="AG320" s="2">
        <f t="shared" si="315"/>
        <v>0</v>
      </c>
      <c r="AH320" s="2">
        <f t="shared" ref="AH320:AI325" si="343">(EW320)</f>
        <v>0</v>
      </c>
      <c r="AI320" s="2">
        <f t="shared" si="343"/>
        <v>0</v>
      </c>
      <c r="AJ320" s="2">
        <f t="shared" si="316"/>
        <v>0</v>
      </c>
      <c r="AK320" s="2">
        <v>15082.59</v>
      </c>
      <c r="AL320" s="2">
        <v>15082.59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0</v>
      </c>
      <c r="BJ320" s="2" t="s">
        <v>413</v>
      </c>
      <c r="BK320" s="2"/>
      <c r="BL320" s="2"/>
      <c r="BM320" s="2">
        <v>1618</v>
      </c>
      <c r="BN320" s="2">
        <v>0</v>
      </c>
      <c r="BO320" s="2" t="s">
        <v>3</v>
      </c>
      <c r="BP320" s="2">
        <v>0</v>
      </c>
      <c r="BQ320" s="2">
        <v>0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317"/>
        <v>538.45000000000005</v>
      </c>
      <c r="CQ320" s="2">
        <f>AC320*BC320</f>
        <v>15082.59</v>
      </c>
      <c r="CR320" s="2">
        <f>AD320*BB320</f>
        <v>0</v>
      </c>
      <c r="CS320" s="2">
        <f t="shared" si="318"/>
        <v>0</v>
      </c>
      <c r="CT320" s="2">
        <f t="shared" si="319"/>
        <v>0</v>
      </c>
      <c r="CU320" s="2">
        <f t="shared" si="320"/>
        <v>0</v>
      </c>
      <c r="CV320" s="2">
        <f t="shared" si="321"/>
        <v>0</v>
      </c>
      <c r="CW320" s="2">
        <f t="shared" si="322"/>
        <v>0</v>
      </c>
      <c r="CX320" s="2">
        <f t="shared" si="323"/>
        <v>0</v>
      </c>
      <c r="CY320" s="2">
        <f>0</f>
        <v>0</v>
      </c>
      <c r="CZ320" s="2">
        <f>0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1003</v>
      </c>
      <c r="DV320" s="2" t="s">
        <v>211</v>
      </c>
      <c r="DW320" s="2" t="s">
        <v>211</v>
      </c>
      <c r="DX320" s="2">
        <v>1000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0</v>
      </c>
      <c r="EF320" s="2">
        <v>0</v>
      </c>
      <c r="EG320" s="2" t="s">
        <v>3</v>
      </c>
      <c r="EH320" s="2">
        <v>0</v>
      </c>
      <c r="EI320" s="2" t="s">
        <v>3</v>
      </c>
      <c r="EJ320" s="2">
        <v>0</v>
      </c>
      <c r="EK320" s="2">
        <v>1618</v>
      </c>
      <c r="EL320" s="2" t="s">
        <v>3</v>
      </c>
      <c r="EM320" s="2" t="s">
        <v>3</v>
      </c>
      <c r="EN320" s="2"/>
      <c r="EO320" s="2" t="s">
        <v>3</v>
      </c>
      <c r="EP320" s="2"/>
      <c r="EQ320" s="2">
        <v>132096</v>
      </c>
      <c r="ER320" s="2">
        <v>15082.59</v>
      </c>
      <c r="ES320" s="2">
        <v>15082.59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3</v>
      </c>
      <c r="GB320" s="2"/>
      <c r="GC320" s="2"/>
      <c r="GD320" s="2">
        <v>1</v>
      </c>
      <c r="GE320" s="2"/>
      <c r="GF320" s="2">
        <v>1063458980</v>
      </c>
      <c r="GG320" s="2">
        <v>2</v>
      </c>
      <c r="GH320" s="2">
        <v>1</v>
      </c>
      <c r="GI320" s="2">
        <v>-2</v>
      </c>
      <c r="GJ320" s="2">
        <v>0</v>
      </c>
      <c r="GK320" s="2">
        <v>0</v>
      </c>
      <c r="GL320" s="2">
        <f t="shared" si="324"/>
        <v>0</v>
      </c>
      <c r="GM320" s="2">
        <f>ROUND(O320+X320+Y320,2)+GX320</f>
        <v>538.45000000000005</v>
      </c>
      <c r="GN320" s="2">
        <f t="shared" si="325"/>
        <v>538.45000000000005</v>
      </c>
      <c r="GO320" s="2">
        <f t="shared" si="326"/>
        <v>0</v>
      </c>
      <c r="GP320" s="2">
        <f t="shared" si="327"/>
        <v>0</v>
      </c>
      <c r="GQ320" s="2"/>
      <c r="GR320" s="2">
        <v>0</v>
      </c>
      <c r="GS320" s="2">
        <v>0</v>
      </c>
      <c r="GT320" s="2">
        <v>0</v>
      </c>
      <c r="GU320" s="2" t="s">
        <v>3</v>
      </c>
      <c r="GV320" s="2">
        <f t="shared" si="328"/>
        <v>0</v>
      </c>
      <c r="GW320" s="2">
        <v>1</v>
      </c>
      <c r="GX320" s="2">
        <f t="shared" si="329"/>
        <v>0</v>
      </c>
      <c r="GY320" s="2"/>
      <c r="GZ320" s="2"/>
      <c r="HA320" s="2">
        <v>0</v>
      </c>
      <c r="HB320" s="2">
        <v>0</v>
      </c>
      <c r="HC320" s="2">
        <f t="shared" si="330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3</v>
      </c>
      <c r="F321" t="s">
        <v>411</v>
      </c>
      <c r="G321" t="s">
        <v>412</v>
      </c>
      <c r="H321" t="s">
        <v>211</v>
      </c>
      <c r="I321">
        <f>ROUND(ROUND(35*1.02/1000,4),7)</f>
        <v>3.5700000000000003E-2</v>
      </c>
      <c r="J321">
        <v>0</v>
      </c>
      <c r="K321">
        <f>ROUND(ROUND(35*1.02/1000,4),7)</f>
        <v>3.5700000000000003E-2</v>
      </c>
      <c r="O321">
        <f t="shared" si="302"/>
        <v>5201.41</v>
      </c>
      <c r="P321">
        <f t="shared" si="303"/>
        <v>5201.41</v>
      </c>
      <c r="Q321">
        <f t="shared" si="304"/>
        <v>0</v>
      </c>
      <c r="R321">
        <f t="shared" si="305"/>
        <v>0</v>
      </c>
      <c r="S321">
        <f t="shared" si="306"/>
        <v>0</v>
      </c>
      <c r="T321">
        <f t="shared" si="307"/>
        <v>0</v>
      </c>
      <c r="U321">
        <f t="shared" si="308"/>
        <v>0</v>
      </c>
      <c r="V321">
        <f t="shared" si="309"/>
        <v>0</v>
      </c>
      <c r="W321">
        <f t="shared" si="310"/>
        <v>0</v>
      </c>
      <c r="X321">
        <f t="shared" si="311"/>
        <v>0</v>
      </c>
      <c r="Y321">
        <f t="shared" si="312"/>
        <v>0</v>
      </c>
      <c r="AA321">
        <v>-1</v>
      </c>
      <c r="AB321">
        <f t="shared" si="313"/>
        <v>15082.59</v>
      </c>
      <c r="AC321">
        <f t="shared" si="342"/>
        <v>15082.59</v>
      </c>
      <c r="AD321">
        <f t="shared" si="342"/>
        <v>0</v>
      </c>
      <c r="AE321">
        <f t="shared" si="342"/>
        <v>0</v>
      </c>
      <c r="AF321">
        <f t="shared" si="342"/>
        <v>0</v>
      </c>
      <c r="AG321">
        <f t="shared" si="315"/>
        <v>0</v>
      </c>
      <c r="AH321">
        <f t="shared" si="343"/>
        <v>0</v>
      </c>
      <c r="AI321">
        <f t="shared" si="343"/>
        <v>0</v>
      </c>
      <c r="AJ321">
        <f t="shared" si="316"/>
        <v>0</v>
      </c>
      <c r="AK321">
        <v>15082.59</v>
      </c>
      <c r="AL321">
        <v>15082.59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9.66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0</v>
      </c>
      <c r="BJ321" t="s">
        <v>413</v>
      </c>
      <c r="BM321">
        <v>1618</v>
      </c>
      <c r="BN321">
        <v>0</v>
      </c>
      <c r="BO321" t="s">
        <v>3</v>
      </c>
      <c r="BP321">
        <v>0</v>
      </c>
      <c r="BQ321">
        <v>0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317"/>
        <v>5201.41</v>
      </c>
      <c r="CQ321">
        <f>AC321*BC321</f>
        <v>145697.81940000001</v>
      </c>
      <c r="CR321">
        <f>AD321*BB321</f>
        <v>0</v>
      </c>
      <c r="CS321">
        <f t="shared" si="318"/>
        <v>0</v>
      </c>
      <c r="CT321">
        <f t="shared" si="319"/>
        <v>0</v>
      </c>
      <c r="CU321">
        <f t="shared" si="320"/>
        <v>0</v>
      </c>
      <c r="CV321">
        <f t="shared" si="321"/>
        <v>0</v>
      </c>
      <c r="CW321">
        <f t="shared" si="322"/>
        <v>0</v>
      </c>
      <c r="CX321">
        <f t="shared" si="323"/>
        <v>0</v>
      </c>
      <c r="CY321">
        <f>0</f>
        <v>0</v>
      </c>
      <c r="CZ321">
        <f>0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211</v>
      </c>
      <c r="DW321" t="s">
        <v>211</v>
      </c>
      <c r="DX321">
        <v>1000</v>
      </c>
      <c r="DZ321" t="s">
        <v>3</v>
      </c>
      <c r="EA321" t="s">
        <v>3</v>
      </c>
      <c r="EB321" t="s">
        <v>3</v>
      </c>
      <c r="EC321" t="s">
        <v>3</v>
      </c>
      <c r="EE321">
        <v>0</v>
      </c>
      <c r="EF321">
        <v>0</v>
      </c>
      <c r="EG321" t="s">
        <v>3</v>
      </c>
      <c r="EH321">
        <v>0</v>
      </c>
      <c r="EI321" t="s">
        <v>3</v>
      </c>
      <c r="EJ321">
        <v>0</v>
      </c>
      <c r="EK321">
        <v>1618</v>
      </c>
      <c r="EL321" t="s">
        <v>3</v>
      </c>
      <c r="EM321" t="s">
        <v>3</v>
      </c>
      <c r="EO321" t="s">
        <v>3</v>
      </c>
      <c r="EQ321">
        <v>132096</v>
      </c>
      <c r="ER321">
        <v>15082.59</v>
      </c>
      <c r="ES321">
        <v>15082.59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</v>
      </c>
      <c r="GD321">
        <v>0</v>
      </c>
      <c r="GF321">
        <v>1063458980</v>
      </c>
      <c r="GG321">
        <v>2</v>
      </c>
      <c r="GH321">
        <v>1</v>
      </c>
      <c r="GI321">
        <v>5</v>
      </c>
      <c r="GJ321">
        <v>0</v>
      </c>
      <c r="GK321">
        <f>ROUND(R321*(S12)/100,2)</f>
        <v>0</v>
      </c>
      <c r="GL321">
        <f t="shared" si="324"/>
        <v>0</v>
      </c>
      <c r="GM321">
        <f>ROUND(O321+X321+Y321+GK321,2)+GX321</f>
        <v>5201.41</v>
      </c>
      <c r="GN321">
        <f t="shared" si="325"/>
        <v>5201.41</v>
      </c>
      <c r="GO321">
        <f t="shared" si="326"/>
        <v>0</v>
      </c>
      <c r="GP321">
        <f t="shared" si="327"/>
        <v>0</v>
      </c>
      <c r="GR321">
        <v>0</v>
      </c>
      <c r="GS321">
        <v>3</v>
      </c>
      <c r="GT321">
        <v>0</v>
      </c>
      <c r="GU321" t="s">
        <v>3</v>
      </c>
      <c r="GV321">
        <f t="shared" si="328"/>
        <v>0</v>
      </c>
      <c r="GW321">
        <v>1</v>
      </c>
      <c r="GX321">
        <f t="shared" si="329"/>
        <v>0</v>
      </c>
      <c r="HA321">
        <v>0</v>
      </c>
      <c r="HB321">
        <v>0</v>
      </c>
      <c r="HC321">
        <f t="shared" si="330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2">
        <v>17</v>
      </c>
      <c r="B322" s="2">
        <v>1</v>
      </c>
      <c r="C322" s="2"/>
      <c r="D322" s="2"/>
      <c r="E322" s="2" t="s">
        <v>3</v>
      </c>
      <c r="F322" s="2" t="s">
        <v>414</v>
      </c>
      <c r="G322" s="2" t="s">
        <v>415</v>
      </c>
      <c r="H322" s="2" t="s">
        <v>331</v>
      </c>
      <c r="I322" s="2">
        <f>ROUND(ROUND(20*1.02,4),7)</f>
        <v>20.399999999999999</v>
      </c>
      <c r="J322" s="2">
        <v>0</v>
      </c>
      <c r="K322" s="2">
        <f>ROUND(ROUND(20*1.02,4),7)</f>
        <v>20.399999999999999</v>
      </c>
      <c r="L322" s="2"/>
      <c r="M322" s="2"/>
      <c r="N322" s="2"/>
      <c r="O322" s="2">
        <f t="shared" si="302"/>
        <v>379.44</v>
      </c>
      <c r="P322" s="2">
        <f t="shared" si="303"/>
        <v>379.44</v>
      </c>
      <c r="Q322" s="2">
        <f t="shared" si="304"/>
        <v>0</v>
      </c>
      <c r="R322" s="2">
        <f t="shared" si="305"/>
        <v>0</v>
      </c>
      <c r="S322" s="2">
        <f t="shared" si="306"/>
        <v>0</v>
      </c>
      <c r="T322" s="2">
        <f t="shared" si="307"/>
        <v>0</v>
      </c>
      <c r="U322" s="2">
        <f t="shared" si="308"/>
        <v>0</v>
      </c>
      <c r="V322" s="2">
        <f t="shared" si="309"/>
        <v>0</v>
      </c>
      <c r="W322" s="2">
        <f t="shared" si="310"/>
        <v>0</v>
      </c>
      <c r="X322" s="2">
        <f t="shared" si="311"/>
        <v>0</v>
      </c>
      <c r="Y322" s="2">
        <f t="shared" si="312"/>
        <v>0</v>
      </c>
      <c r="Z322" s="2"/>
      <c r="AA322" s="2">
        <v>-1</v>
      </c>
      <c r="AB322" s="2">
        <f t="shared" si="313"/>
        <v>18.600000000000001</v>
      </c>
      <c r="AC322" s="2">
        <f>ROUND((ES322),2)</f>
        <v>18.600000000000001</v>
      </c>
      <c r="AD322" s="2">
        <f>ROUND((((ET322)-(EU322))+AE322),2)</f>
        <v>0</v>
      </c>
      <c r="AE322" s="2">
        <f t="shared" ref="AE322:AF325" si="344">ROUND((EU322),2)</f>
        <v>0</v>
      </c>
      <c r="AF322" s="2">
        <f t="shared" si="344"/>
        <v>0</v>
      </c>
      <c r="AG322" s="2">
        <f t="shared" si="315"/>
        <v>0</v>
      </c>
      <c r="AH322" s="2">
        <f t="shared" si="343"/>
        <v>0</v>
      </c>
      <c r="AI322" s="2">
        <f t="shared" si="343"/>
        <v>0</v>
      </c>
      <c r="AJ322" s="2">
        <f t="shared" si="316"/>
        <v>0</v>
      </c>
      <c r="AK322" s="2">
        <v>18.599999999999998</v>
      </c>
      <c r="AL322" s="2">
        <v>18.599999999999998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78</v>
      </c>
      <c r="AU322" s="2">
        <v>57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</v>
      </c>
      <c r="BK322" s="2"/>
      <c r="BL322" s="2"/>
      <c r="BM322" s="2">
        <v>400002</v>
      </c>
      <c r="BN322" s="2">
        <v>0</v>
      </c>
      <c r="BO322" s="2" t="s">
        <v>3</v>
      </c>
      <c r="BP322" s="2">
        <v>0</v>
      </c>
      <c r="BQ322" s="2">
        <v>7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78</v>
      </c>
      <c r="CA322" s="2">
        <v>57</v>
      </c>
      <c r="CB322" s="2" t="s">
        <v>3</v>
      </c>
      <c r="CC322" s="2"/>
      <c r="CD322" s="2"/>
      <c r="CE322" s="2">
        <v>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317"/>
        <v>379.44</v>
      </c>
      <c r="CQ322" s="2">
        <f>AC322*BC322</f>
        <v>18.600000000000001</v>
      </c>
      <c r="CR322" s="2">
        <f>(((ET322)*BB322-(EU322)*BS322)+AE322*BS322)</f>
        <v>0</v>
      </c>
      <c r="CS322" s="2">
        <f t="shared" si="318"/>
        <v>0</v>
      </c>
      <c r="CT322" s="2">
        <f t="shared" si="319"/>
        <v>0</v>
      </c>
      <c r="CU322" s="2">
        <f t="shared" si="320"/>
        <v>0</v>
      </c>
      <c r="CV322" s="2">
        <f t="shared" si="321"/>
        <v>0</v>
      </c>
      <c r="CW322" s="2">
        <f t="shared" si="322"/>
        <v>0</v>
      </c>
      <c r="CX322" s="2">
        <f t="shared" si="323"/>
        <v>0</v>
      </c>
      <c r="CY322" s="2">
        <f>(((S322+R322)*AT322)/100)</f>
        <v>0</v>
      </c>
      <c r="CZ322" s="2">
        <f>(((S322+R322)*AU322)/100)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1003</v>
      </c>
      <c r="DV322" s="2" t="s">
        <v>331</v>
      </c>
      <c r="DW322" s="2" t="s">
        <v>331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49994505</v>
      </c>
      <c r="EF322" s="2">
        <v>7</v>
      </c>
      <c r="EG322" s="2" t="s">
        <v>152</v>
      </c>
      <c r="EH322" s="2">
        <v>109</v>
      </c>
      <c r="EI322" s="2" t="s">
        <v>153</v>
      </c>
      <c r="EJ322" s="2">
        <v>1</v>
      </c>
      <c r="EK322" s="2">
        <v>400002</v>
      </c>
      <c r="EL322" s="2" t="s">
        <v>153</v>
      </c>
      <c r="EM322" s="2" t="s">
        <v>114</v>
      </c>
      <c r="EN322" s="2"/>
      <c r="EO322" s="2" t="s">
        <v>3</v>
      </c>
      <c r="EP322" s="2"/>
      <c r="EQ322" s="2">
        <v>132096</v>
      </c>
      <c r="ER322" s="2">
        <v>18.599999999999998</v>
      </c>
      <c r="ES322" s="2">
        <v>18.599999999999998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78</v>
      </c>
      <c r="FY322" s="2">
        <v>57</v>
      </c>
      <c r="FZ322" s="2"/>
      <c r="GA322" s="2" t="s">
        <v>3</v>
      </c>
      <c r="GB322" s="2"/>
      <c r="GC322" s="2"/>
      <c r="GD322" s="2">
        <v>1</v>
      </c>
      <c r="GE322" s="2"/>
      <c r="GF322" s="2">
        <v>-2004518938</v>
      </c>
      <c r="GG322" s="2">
        <v>2</v>
      </c>
      <c r="GH322" s="2">
        <v>0</v>
      </c>
      <c r="GI322" s="2">
        <v>-2</v>
      </c>
      <c r="GJ322" s="2">
        <v>0</v>
      </c>
      <c r="GK322" s="2">
        <v>0</v>
      </c>
      <c r="GL322" s="2">
        <f t="shared" si="324"/>
        <v>0</v>
      </c>
      <c r="GM322" s="2">
        <f>ROUND(O322+X322+Y322,2)+GX322</f>
        <v>379.44</v>
      </c>
      <c r="GN322" s="2">
        <f t="shared" si="325"/>
        <v>379.44</v>
      </c>
      <c r="GO322" s="2">
        <f t="shared" si="326"/>
        <v>0</v>
      </c>
      <c r="GP322" s="2">
        <f t="shared" si="327"/>
        <v>0</v>
      </c>
      <c r="GQ322" s="2"/>
      <c r="GR322" s="2">
        <v>0</v>
      </c>
      <c r="GS322" s="2">
        <v>0</v>
      </c>
      <c r="GT322" s="2">
        <v>0</v>
      </c>
      <c r="GU322" s="2" t="s">
        <v>3</v>
      </c>
      <c r="GV322" s="2">
        <f t="shared" si="328"/>
        <v>0</v>
      </c>
      <c r="GW322" s="2">
        <v>1</v>
      </c>
      <c r="GX322" s="2">
        <f t="shared" si="329"/>
        <v>0</v>
      </c>
      <c r="GY322" s="2"/>
      <c r="GZ322" s="2"/>
      <c r="HA322" s="2">
        <v>0</v>
      </c>
      <c r="HB322" s="2">
        <v>0</v>
      </c>
      <c r="HC322" s="2">
        <f t="shared" si="330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154</v>
      </c>
      <c r="HO322" s="2" t="s">
        <v>155</v>
      </c>
      <c r="HP322" s="2" t="s">
        <v>153</v>
      </c>
      <c r="HQ322" s="2" t="s">
        <v>153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17</v>
      </c>
      <c r="B323">
        <v>1</v>
      </c>
      <c r="E323" t="s">
        <v>3</v>
      </c>
      <c r="F323" t="s">
        <v>414</v>
      </c>
      <c r="G323" t="s">
        <v>415</v>
      </c>
      <c r="H323" t="s">
        <v>331</v>
      </c>
      <c r="I323">
        <f>ROUND(ROUND(20*1.02,4),7)</f>
        <v>20.399999999999999</v>
      </c>
      <c r="J323">
        <v>0</v>
      </c>
      <c r="K323">
        <f>ROUND(ROUND(20*1.02,4),7)</f>
        <v>20.399999999999999</v>
      </c>
      <c r="O323">
        <f t="shared" si="302"/>
        <v>3468</v>
      </c>
      <c r="P323">
        <f t="shared" si="303"/>
        <v>3468</v>
      </c>
      <c r="Q323">
        <f t="shared" si="304"/>
        <v>0</v>
      </c>
      <c r="R323">
        <f t="shared" si="305"/>
        <v>0</v>
      </c>
      <c r="S323">
        <f t="shared" si="306"/>
        <v>0</v>
      </c>
      <c r="T323">
        <f t="shared" si="307"/>
        <v>0</v>
      </c>
      <c r="U323">
        <f t="shared" si="308"/>
        <v>0</v>
      </c>
      <c r="V323">
        <f t="shared" si="309"/>
        <v>0</v>
      </c>
      <c r="W323">
        <f t="shared" si="310"/>
        <v>0</v>
      </c>
      <c r="X323">
        <f t="shared" si="311"/>
        <v>0</v>
      </c>
      <c r="Y323">
        <f t="shared" si="312"/>
        <v>0</v>
      </c>
      <c r="AA323">
        <v>-1</v>
      </c>
      <c r="AB323">
        <f t="shared" si="313"/>
        <v>170</v>
      </c>
      <c r="AC323">
        <f>ROUND((ES323),2)</f>
        <v>170</v>
      </c>
      <c r="AD323">
        <f>ROUND((((ET323)-(EU323))+AE323),2)</f>
        <v>0</v>
      </c>
      <c r="AE323">
        <f t="shared" si="344"/>
        <v>0</v>
      </c>
      <c r="AF323">
        <f t="shared" si="344"/>
        <v>0</v>
      </c>
      <c r="AG323">
        <f t="shared" si="315"/>
        <v>0</v>
      </c>
      <c r="AH323">
        <f t="shared" si="343"/>
        <v>0</v>
      </c>
      <c r="AI323">
        <f t="shared" si="343"/>
        <v>0</v>
      </c>
      <c r="AJ323">
        <f t="shared" si="316"/>
        <v>0</v>
      </c>
      <c r="AK323">
        <v>170</v>
      </c>
      <c r="AL323">
        <v>170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78</v>
      </c>
      <c r="AU323">
        <v>57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9.66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7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78</v>
      </c>
      <c r="CA323">
        <v>57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317"/>
        <v>3468</v>
      </c>
      <c r="CQ323">
        <f>AC323</f>
        <v>170</v>
      </c>
      <c r="CR323">
        <f>(((ET323)-(EU323)*BS323)+AE323*BS323)</f>
        <v>0</v>
      </c>
      <c r="CS323">
        <f t="shared" si="318"/>
        <v>0</v>
      </c>
      <c r="CT323">
        <f t="shared" si="319"/>
        <v>0</v>
      </c>
      <c r="CU323">
        <f t="shared" si="320"/>
        <v>0</v>
      </c>
      <c r="CV323">
        <f t="shared" si="321"/>
        <v>0</v>
      </c>
      <c r="CW323">
        <f t="shared" si="322"/>
        <v>0</v>
      </c>
      <c r="CX323">
        <f t="shared" si="323"/>
        <v>0</v>
      </c>
      <c r="CY323">
        <f>(((S323+R323)*AT323)/100)</f>
        <v>0</v>
      </c>
      <c r="CZ323">
        <f>(((S323+R323)*AU323)/100)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331</v>
      </c>
      <c r="DW323" t="s">
        <v>331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49994505</v>
      </c>
      <c r="EF323">
        <v>7</v>
      </c>
      <c r="EG323" t="s">
        <v>152</v>
      </c>
      <c r="EH323">
        <v>109</v>
      </c>
      <c r="EI323" t="s">
        <v>153</v>
      </c>
      <c r="EJ323">
        <v>1</v>
      </c>
      <c r="EK323">
        <v>400002</v>
      </c>
      <c r="EL323" t="s">
        <v>153</v>
      </c>
      <c r="EM323" t="s">
        <v>114</v>
      </c>
      <c r="EO323" t="s">
        <v>3</v>
      </c>
      <c r="EQ323">
        <v>132096</v>
      </c>
      <c r="ER323">
        <v>18.599999999999998</v>
      </c>
      <c r="ES323">
        <v>170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166.67</v>
      </c>
      <c r="FQ323">
        <v>0</v>
      </c>
      <c r="FR323">
        <v>0</v>
      </c>
      <c r="FS323">
        <v>0</v>
      </c>
      <c r="FX323">
        <v>78</v>
      </c>
      <c r="FY323">
        <v>57</v>
      </c>
      <c r="GA323" t="s">
        <v>416</v>
      </c>
      <c r="GD323">
        <v>0</v>
      </c>
      <c r="GF323">
        <v>-2004518938</v>
      </c>
      <c r="GG323">
        <v>2</v>
      </c>
      <c r="GH323">
        <v>3</v>
      </c>
      <c r="GI323">
        <v>5</v>
      </c>
      <c r="GJ323">
        <v>0</v>
      </c>
      <c r="GK323">
        <f>ROUND(R323*(S12)/100,2)</f>
        <v>0</v>
      </c>
      <c r="GL323">
        <f t="shared" si="324"/>
        <v>0</v>
      </c>
      <c r="GM323">
        <f>ROUND(O323+X323+Y323+GK323,2)+GX323</f>
        <v>3468</v>
      </c>
      <c r="GN323">
        <f t="shared" si="325"/>
        <v>3468</v>
      </c>
      <c r="GO323">
        <f t="shared" si="326"/>
        <v>0</v>
      </c>
      <c r="GP323">
        <f t="shared" si="327"/>
        <v>0</v>
      </c>
      <c r="GR323">
        <v>1</v>
      </c>
      <c r="GS323">
        <v>1</v>
      </c>
      <c r="GT323">
        <v>0</v>
      </c>
      <c r="GU323" t="s">
        <v>3</v>
      </c>
      <c r="GV323">
        <f t="shared" si="328"/>
        <v>0</v>
      </c>
      <c r="GW323">
        <v>1</v>
      </c>
      <c r="GX323">
        <f t="shared" si="329"/>
        <v>0</v>
      </c>
      <c r="HA323">
        <v>0</v>
      </c>
      <c r="HB323">
        <v>0</v>
      </c>
      <c r="HC323">
        <f t="shared" si="330"/>
        <v>0</v>
      </c>
      <c r="HE323" t="s">
        <v>171</v>
      </c>
      <c r="HF323" t="s">
        <v>34</v>
      </c>
      <c r="HG323">
        <f>ROUND(AC323*I323,2)</f>
        <v>3468</v>
      </c>
      <c r="HM323" t="s">
        <v>3</v>
      </c>
      <c r="HN323" t="s">
        <v>154</v>
      </c>
      <c r="HO323" t="s">
        <v>155</v>
      </c>
      <c r="HP323" t="s">
        <v>153</v>
      </c>
      <c r="HQ323" t="s">
        <v>153</v>
      </c>
      <c r="HS323">
        <v>0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3</v>
      </c>
      <c r="F324" s="2" t="s">
        <v>417</v>
      </c>
      <c r="G324" s="2" t="s">
        <v>1020</v>
      </c>
      <c r="H324" s="2" t="s">
        <v>211</v>
      </c>
      <c r="I324" s="2">
        <f>ROUND(ROUND(400*1.02/1000,4),7)</f>
        <v>0.40799999999999997</v>
      </c>
      <c r="J324" s="2">
        <v>0</v>
      </c>
      <c r="K324" s="2">
        <f>ROUND(ROUND(400*1.02/1000,4),7)</f>
        <v>0.40799999999999997</v>
      </c>
      <c r="L324" s="2"/>
      <c r="M324" s="2"/>
      <c r="N324" s="2"/>
      <c r="O324" s="2">
        <f t="shared" si="302"/>
        <v>7977.41</v>
      </c>
      <c r="P324" s="2">
        <f t="shared" si="303"/>
        <v>7977.41</v>
      </c>
      <c r="Q324" s="2">
        <f t="shared" si="304"/>
        <v>0</v>
      </c>
      <c r="R324" s="2">
        <f t="shared" si="305"/>
        <v>0</v>
      </c>
      <c r="S324" s="2">
        <f t="shared" si="306"/>
        <v>0</v>
      </c>
      <c r="T324" s="2">
        <f t="shared" si="307"/>
        <v>0</v>
      </c>
      <c r="U324" s="2">
        <f t="shared" si="308"/>
        <v>0</v>
      </c>
      <c r="V324" s="2">
        <f t="shared" si="309"/>
        <v>0</v>
      </c>
      <c r="W324" s="2">
        <f t="shared" si="310"/>
        <v>0</v>
      </c>
      <c r="X324" s="2">
        <f t="shared" si="311"/>
        <v>0</v>
      </c>
      <c r="Y324" s="2">
        <f t="shared" si="312"/>
        <v>0</v>
      </c>
      <c r="Z324" s="2"/>
      <c r="AA324" s="2">
        <v>-1</v>
      </c>
      <c r="AB324" s="2">
        <f t="shared" si="313"/>
        <v>19552.48</v>
      </c>
      <c r="AC324" s="2">
        <f>ROUND((ES324),2)</f>
        <v>19552.48</v>
      </c>
      <c r="AD324" s="2">
        <f>ROUND((ET324),2)</f>
        <v>0</v>
      </c>
      <c r="AE324" s="2">
        <f t="shared" si="344"/>
        <v>0</v>
      </c>
      <c r="AF324" s="2">
        <f t="shared" si="344"/>
        <v>0</v>
      </c>
      <c r="AG324" s="2">
        <f t="shared" si="315"/>
        <v>0</v>
      </c>
      <c r="AH324" s="2">
        <f t="shared" si="343"/>
        <v>0</v>
      </c>
      <c r="AI324" s="2">
        <f t="shared" si="343"/>
        <v>0</v>
      </c>
      <c r="AJ324" s="2">
        <f t="shared" si="316"/>
        <v>0</v>
      </c>
      <c r="AK324" s="2">
        <v>19552.48</v>
      </c>
      <c r="AL324" s="2">
        <v>19552.48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0</v>
      </c>
      <c r="BJ324" s="2" t="s">
        <v>418</v>
      </c>
      <c r="BK324" s="2"/>
      <c r="BL324" s="2"/>
      <c r="BM324" s="2">
        <v>1618</v>
      </c>
      <c r="BN324" s="2">
        <v>0</v>
      </c>
      <c r="BO324" s="2" t="s">
        <v>3</v>
      </c>
      <c r="BP324" s="2">
        <v>0</v>
      </c>
      <c r="BQ324" s="2">
        <v>0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0</v>
      </c>
      <c r="CA324" s="2">
        <v>0</v>
      </c>
      <c r="CB324" s="2" t="s">
        <v>3</v>
      </c>
      <c r="CC324" s="2"/>
      <c r="CD324" s="2"/>
      <c r="CE324" s="2">
        <v>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 t="shared" si="317"/>
        <v>7977.41</v>
      </c>
      <c r="CQ324" s="2">
        <f t="shared" ref="CQ324:CQ332" si="345">AC324*BC324</f>
        <v>19552.48</v>
      </c>
      <c r="CR324" s="2">
        <f>AD324*BB324</f>
        <v>0</v>
      </c>
      <c r="CS324" s="2">
        <f t="shared" si="318"/>
        <v>0</v>
      </c>
      <c r="CT324" s="2">
        <f t="shared" si="319"/>
        <v>0</v>
      </c>
      <c r="CU324" s="2">
        <f t="shared" si="320"/>
        <v>0</v>
      </c>
      <c r="CV324" s="2">
        <f t="shared" si="321"/>
        <v>0</v>
      </c>
      <c r="CW324" s="2">
        <f t="shared" si="322"/>
        <v>0</v>
      </c>
      <c r="CX324" s="2">
        <f t="shared" si="323"/>
        <v>0</v>
      </c>
      <c r="CY324" s="2">
        <f>0</f>
        <v>0</v>
      </c>
      <c r="CZ324" s="2">
        <f>0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1003</v>
      </c>
      <c r="DV324" s="2" t="s">
        <v>211</v>
      </c>
      <c r="DW324" s="2" t="s">
        <v>211</v>
      </c>
      <c r="DX324" s="2">
        <v>1000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0</v>
      </c>
      <c r="EF324" s="2">
        <v>0</v>
      </c>
      <c r="EG324" s="2" t="s">
        <v>3</v>
      </c>
      <c r="EH324" s="2">
        <v>0</v>
      </c>
      <c r="EI324" s="2" t="s">
        <v>3</v>
      </c>
      <c r="EJ324" s="2">
        <v>0</v>
      </c>
      <c r="EK324" s="2">
        <v>1618</v>
      </c>
      <c r="EL324" s="2" t="s">
        <v>3</v>
      </c>
      <c r="EM324" s="2" t="s">
        <v>3</v>
      </c>
      <c r="EN324" s="2"/>
      <c r="EO324" s="2" t="s">
        <v>3</v>
      </c>
      <c r="EP324" s="2"/>
      <c r="EQ324" s="2">
        <v>132096</v>
      </c>
      <c r="ER324" s="2">
        <v>19552.48</v>
      </c>
      <c r="ES324" s="2">
        <v>19552.48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0</v>
      </c>
      <c r="FY324" s="2">
        <v>0</v>
      </c>
      <c r="FZ324" s="2"/>
      <c r="GA324" s="2" t="s">
        <v>3</v>
      </c>
      <c r="GB324" s="2"/>
      <c r="GC324" s="2"/>
      <c r="GD324" s="2">
        <v>1</v>
      </c>
      <c r="GE324" s="2"/>
      <c r="GF324" s="2">
        <v>1232458701</v>
      </c>
      <c r="GG324" s="2">
        <v>2</v>
      </c>
      <c r="GH324" s="2">
        <v>1</v>
      </c>
      <c r="GI324" s="2">
        <v>-2</v>
      </c>
      <c r="GJ324" s="2">
        <v>0</v>
      </c>
      <c r="GK324" s="2">
        <v>0</v>
      </c>
      <c r="GL324" s="2">
        <f t="shared" si="324"/>
        <v>0</v>
      </c>
      <c r="GM324" s="2">
        <f>ROUND(O324+X324+Y324,2)+GX324</f>
        <v>7977.41</v>
      </c>
      <c r="GN324" s="2">
        <f t="shared" si="325"/>
        <v>7977.41</v>
      </c>
      <c r="GO324" s="2">
        <f t="shared" si="326"/>
        <v>0</v>
      </c>
      <c r="GP324" s="2">
        <f t="shared" si="327"/>
        <v>0</v>
      </c>
      <c r="GQ324" s="2"/>
      <c r="GR324" s="2">
        <v>0</v>
      </c>
      <c r="GS324" s="2">
        <v>0</v>
      </c>
      <c r="GT324" s="2">
        <v>0</v>
      </c>
      <c r="GU324" s="2" t="s">
        <v>3</v>
      </c>
      <c r="GV324" s="2">
        <f t="shared" si="328"/>
        <v>0</v>
      </c>
      <c r="GW324" s="2">
        <v>1</v>
      </c>
      <c r="GX324" s="2">
        <f t="shared" si="329"/>
        <v>0</v>
      </c>
      <c r="GY324" s="2"/>
      <c r="GZ324" s="2"/>
      <c r="HA324" s="2">
        <v>0</v>
      </c>
      <c r="HB324" s="2">
        <v>0</v>
      </c>
      <c r="HC324" s="2">
        <f t="shared" si="330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3</v>
      </c>
      <c r="F325" t="s">
        <v>417</v>
      </c>
      <c r="G325" t="s">
        <v>1020</v>
      </c>
      <c r="H325" t="s">
        <v>211</v>
      </c>
      <c r="I325">
        <f>ROUND(ROUND(400*1.02/1000,4),7)</f>
        <v>0.40799999999999997</v>
      </c>
      <c r="J325">
        <v>0</v>
      </c>
      <c r="K325">
        <f>ROUND(ROUND(400*1.02/1000,4),7)</f>
        <v>0.40799999999999997</v>
      </c>
      <c r="O325">
        <f t="shared" si="302"/>
        <v>77061.8</v>
      </c>
      <c r="P325">
        <f t="shared" si="303"/>
        <v>77061.8</v>
      </c>
      <c r="Q325">
        <f t="shared" si="304"/>
        <v>0</v>
      </c>
      <c r="R325">
        <f t="shared" si="305"/>
        <v>0</v>
      </c>
      <c r="S325">
        <f t="shared" si="306"/>
        <v>0</v>
      </c>
      <c r="T325">
        <f t="shared" si="307"/>
        <v>0</v>
      </c>
      <c r="U325">
        <f t="shared" si="308"/>
        <v>0</v>
      </c>
      <c r="V325">
        <f t="shared" si="309"/>
        <v>0</v>
      </c>
      <c r="W325">
        <f t="shared" si="310"/>
        <v>0</v>
      </c>
      <c r="X325">
        <f t="shared" si="311"/>
        <v>0</v>
      </c>
      <c r="Y325">
        <f t="shared" si="312"/>
        <v>0</v>
      </c>
      <c r="AA325">
        <v>-1</v>
      </c>
      <c r="AB325">
        <f t="shared" si="313"/>
        <v>19552.48</v>
      </c>
      <c r="AC325">
        <f>ROUND((ES325),2)</f>
        <v>19552.48</v>
      </c>
      <c r="AD325">
        <f>ROUND((ET325),2)</f>
        <v>0</v>
      </c>
      <c r="AE325">
        <f t="shared" si="344"/>
        <v>0</v>
      </c>
      <c r="AF325">
        <f t="shared" si="344"/>
        <v>0</v>
      </c>
      <c r="AG325">
        <f t="shared" si="315"/>
        <v>0</v>
      </c>
      <c r="AH325">
        <f t="shared" si="343"/>
        <v>0</v>
      </c>
      <c r="AI325">
        <f t="shared" si="343"/>
        <v>0</v>
      </c>
      <c r="AJ325">
        <f t="shared" si="316"/>
        <v>0</v>
      </c>
      <c r="AK325">
        <v>19552.48</v>
      </c>
      <c r="AL325">
        <v>19552.48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9.66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0</v>
      </c>
      <c r="BJ325" t="s">
        <v>418</v>
      </c>
      <c r="BM325">
        <v>1618</v>
      </c>
      <c r="BN325">
        <v>0</v>
      </c>
      <c r="BO325" t="s">
        <v>3</v>
      </c>
      <c r="BP325">
        <v>0</v>
      </c>
      <c r="BQ325">
        <v>0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317"/>
        <v>77061.8</v>
      </c>
      <c r="CQ325">
        <f t="shared" si="345"/>
        <v>188876.95679999999</v>
      </c>
      <c r="CR325">
        <f>AD325*BB325</f>
        <v>0</v>
      </c>
      <c r="CS325">
        <f t="shared" si="318"/>
        <v>0</v>
      </c>
      <c r="CT325">
        <f t="shared" si="319"/>
        <v>0</v>
      </c>
      <c r="CU325">
        <f t="shared" si="320"/>
        <v>0</v>
      </c>
      <c r="CV325">
        <f t="shared" si="321"/>
        <v>0</v>
      </c>
      <c r="CW325">
        <f t="shared" si="322"/>
        <v>0</v>
      </c>
      <c r="CX325">
        <f t="shared" si="323"/>
        <v>0</v>
      </c>
      <c r="CY325">
        <f>0</f>
        <v>0</v>
      </c>
      <c r="CZ325">
        <f>0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211</v>
      </c>
      <c r="DW325" t="s">
        <v>211</v>
      </c>
      <c r="DX325">
        <v>1000</v>
      </c>
      <c r="DZ325" t="s">
        <v>3</v>
      </c>
      <c r="EA325" t="s">
        <v>3</v>
      </c>
      <c r="EB325" t="s">
        <v>3</v>
      </c>
      <c r="EC325" t="s">
        <v>3</v>
      </c>
      <c r="EE325">
        <v>0</v>
      </c>
      <c r="EF325">
        <v>0</v>
      </c>
      <c r="EG325" t="s">
        <v>3</v>
      </c>
      <c r="EH325">
        <v>0</v>
      </c>
      <c r="EI325" t="s">
        <v>3</v>
      </c>
      <c r="EJ325">
        <v>0</v>
      </c>
      <c r="EK325">
        <v>1618</v>
      </c>
      <c r="EL325" t="s">
        <v>3</v>
      </c>
      <c r="EM325" t="s">
        <v>3</v>
      </c>
      <c r="EO325" t="s">
        <v>3</v>
      </c>
      <c r="EQ325">
        <v>132096</v>
      </c>
      <c r="ER325">
        <v>19552.48</v>
      </c>
      <c r="ES325">
        <v>19552.48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</v>
      </c>
      <c r="GD325">
        <v>0</v>
      </c>
      <c r="GF325">
        <v>1232458701</v>
      </c>
      <c r="GG325">
        <v>2</v>
      </c>
      <c r="GH325">
        <v>1</v>
      </c>
      <c r="GI325">
        <v>5</v>
      </c>
      <c r="GJ325">
        <v>0</v>
      </c>
      <c r="GK325">
        <f>ROUND(R325*(S12)/100,2)</f>
        <v>0</v>
      </c>
      <c r="GL325">
        <f t="shared" si="324"/>
        <v>0</v>
      </c>
      <c r="GM325">
        <f>ROUND(O325+X325+Y325+GK325,2)+GX325</f>
        <v>77061.8</v>
      </c>
      <c r="GN325">
        <f t="shared" si="325"/>
        <v>77061.8</v>
      </c>
      <c r="GO325">
        <f t="shared" si="326"/>
        <v>0</v>
      </c>
      <c r="GP325">
        <f t="shared" si="327"/>
        <v>0</v>
      </c>
      <c r="GR325">
        <v>0</v>
      </c>
      <c r="GS325">
        <v>3</v>
      </c>
      <c r="GT325">
        <v>0</v>
      </c>
      <c r="GU325" t="s">
        <v>3</v>
      </c>
      <c r="GV325">
        <f t="shared" si="328"/>
        <v>0</v>
      </c>
      <c r="GW325">
        <v>1</v>
      </c>
      <c r="GX325">
        <f t="shared" si="329"/>
        <v>0</v>
      </c>
      <c r="HA325">
        <v>0</v>
      </c>
      <c r="HB325">
        <v>0</v>
      </c>
      <c r="HC325">
        <f t="shared" si="330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2">
        <v>17</v>
      </c>
      <c r="B326" s="2">
        <v>1</v>
      </c>
      <c r="C326" s="2"/>
      <c r="D326" s="2"/>
      <c r="E326" s="2" t="s">
        <v>3</v>
      </c>
      <c r="F326" s="2" t="s">
        <v>419</v>
      </c>
      <c r="G326" s="2" t="s">
        <v>420</v>
      </c>
      <c r="H326" s="2" t="s">
        <v>326</v>
      </c>
      <c r="I326" s="2">
        <f>ROUND((30)/100,7)</f>
        <v>0.3</v>
      </c>
      <c r="J326" s="2">
        <v>0</v>
      </c>
      <c r="K326" s="2">
        <f>ROUND((30)/100,7)</f>
        <v>0.3</v>
      </c>
      <c r="L326" s="2"/>
      <c r="M326" s="2"/>
      <c r="N326" s="2"/>
      <c r="O326" s="2">
        <f t="shared" si="302"/>
        <v>76.42</v>
      </c>
      <c r="P326" s="2">
        <f t="shared" si="303"/>
        <v>15.88</v>
      </c>
      <c r="Q326" s="2">
        <f t="shared" si="304"/>
        <v>13.09</v>
      </c>
      <c r="R326" s="2">
        <f t="shared" si="305"/>
        <v>1.59</v>
      </c>
      <c r="S326" s="2">
        <f t="shared" si="306"/>
        <v>47.45</v>
      </c>
      <c r="T326" s="2">
        <f t="shared" si="307"/>
        <v>0</v>
      </c>
      <c r="U326" s="2">
        <f t="shared" si="308"/>
        <v>3.8519999999999999</v>
      </c>
      <c r="V326" s="2">
        <f t="shared" si="309"/>
        <v>0</v>
      </c>
      <c r="W326" s="2">
        <f t="shared" si="310"/>
        <v>0</v>
      </c>
      <c r="X326" s="2">
        <f t="shared" si="311"/>
        <v>110.83</v>
      </c>
      <c r="Y326" s="2">
        <f t="shared" si="312"/>
        <v>29.42</v>
      </c>
      <c r="Z326" s="2"/>
      <c r="AA326" s="2">
        <v>-1</v>
      </c>
      <c r="AB326" s="2">
        <f t="shared" si="313"/>
        <v>254.75</v>
      </c>
      <c r="AC326" s="2">
        <f>ROUND(((ES326*ROUND(1,7))),2)</f>
        <v>52.94</v>
      </c>
      <c r="AD326" s="2">
        <f t="shared" ref="AD326:AF327" si="346">ROUND(((ET326*ROUND(1.2,7))),2)</f>
        <v>43.63</v>
      </c>
      <c r="AE326" s="2">
        <f t="shared" si="346"/>
        <v>5.3</v>
      </c>
      <c r="AF326" s="2">
        <f t="shared" si="346"/>
        <v>158.18</v>
      </c>
      <c r="AG326" s="2">
        <f t="shared" si="315"/>
        <v>0</v>
      </c>
      <c r="AH326" s="2">
        <f>((EW326*ROUND(1.2,7)))</f>
        <v>12.839999999999998</v>
      </c>
      <c r="AI326" s="2">
        <f>((EX326*ROUND(1.2,7)))</f>
        <v>0</v>
      </c>
      <c r="AJ326" s="2">
        <f t="shared" si="316"/>
        <v>0</v>
      </c>
      <c r="AK326" s="2">
        <v>221.12</v>
      </c>
      <c r="AL326" s="2">
        <v>52.94</v>
      </c>
      <c r="AM326" s="2">
        <v>36.36</v>
      </c>
      <c r="AN326" s="2">
        <v>4.42</v>
      </c>
      <c r="AO326" s="2">
        <v>131.82</v>
      </c>
      <c r="AP326" s="2">
        <v>0</v>
      </c>
      <c r="AQ326" s="2">
        <v>10.7</v>
      </c>
      <c r="AR326" s="2">
        <v>0</v>
      </c>
      <c r="AS326" s="2">
        <v>0</v>
      </c>
      <c r="AT326" s="2">
        <v>226</v>
      </c>
      <c r="AU326" s="2">
        <v>60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0</v>
      </c>
      <c r="BI326" s="2">
        <v>2</v>
      </c>
      <c r="BJ326" s="2" t="s">
        <v>421</v>
      </c>
      <c r="BK326" s="2"/>
      <c r="BL326" s="2"/>
      <c r="BM326" s="2">
        <v>318</v>
      </c>
      <c r="BN326" s="2">
        <v>0</v>
      </c>
      <c r="BO326" s="2" t="s">
        <v>3</v>
      </c>
      <c r="BP326" s="2">
        <v>0</v>
      </c>
      <c r="BQ326" s="2">
        <v>3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226</v>
      </c>
      <c r="CA326" s="2">
        <v>60</v>
      </c>
      <c r="CB326" s="2" t="s">
        <v>3</v>
      </c>
      <c r="CC326" s="2"/>
      <c r="CD326" s="2"/>
      <c r="CE326" s="2">
        <v>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1019</v>
      </c>
      <c r="CO326" s="2">
        <v>0</v>
      </c>
      <c r="CP326" s="2">
        <f t="shared" si="317"/>
        <v>76.42</v>
      </c>
      <c r="CQ326" s="2">
        <f t="shared" si="345"/>
        <v>52.94</v>
      </c>
      <c r="CR326" s="2">
        <f>((((ET326*ROUND(1.2,7)))*BB326-((EU326*ROUND(1.2,7)))*BS326)+AE326*BS326)</f>
        <v>43.627999999999993</v>
      </c>
      <c r="CS326" s="2">
        <f t="shared" si="318"/>
        <v>5.3</v>
      </c>
      <c r="CT326" s="2">
        <f t="shared" si="319"/>
        <v>158.18</v>
      </c>
      <c r="CU326" s="2">
        <f t="shared" si="320"/>
        <v>0</v>
      </c>
      <c r="CV326" s="2">
        <f t="shared" si="321"/>
        <v>12.839999999999998</v>
      </c>
      <c r="CW326" s="2">
        <f t="shared" si="322"/>
        <v>0</v>
      </c>
      <c r="CX326" s="2">
        <f t="shared" si="323"/>
        <v>0</v>
      </c>
      <c r="CY326" s="2">
        <f>(((S326+R326)*AT326)/100)</f>
        <v>110.83040000000001</v>
      </c>
      <c r="CZ326" s="2">
        <f>(((S326+R326)*AU326)/100)</f>
        <v>29.424000000000007</v>
      </c>
      <c r="DA326" s="2"/>
      <c r="DB326" s="2"/>
      <c r="DC326" s="2" t="s">
        <v>3</v>
      </c>
      <c r="DD326" s="2" t="s">
        <v>380</v>
      </c>
      <c r="DE326" s="2" t="s">
        <v>17</v>
      </c>
      <c r="DF326" s="2" t="s">
        <v>17</v>
      </c>
      <c r="DG326" s="2" t="s">
        <v>17</v>
      </c>
      <c r="DH326" s="2" t="s">
        <v>3</v>
      </c>
      <c r="DI326" s="2" t="s">
        <v>17</v>
      </c>
      <c r="DJ326" s="2" t="s">
        <v>17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326</v>
      </c>
      <c r="DW326" s="2" t="s">
        <v>326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49994462</v>
      </c>
      <c r="EF326" s="2">
        <v>3</v>
      </c>
      <c r="EG326" s="2" t="s">
        <v>28</v>
      </c>
      <c r="EH326" s="2">
        <v>0</v>
      </c>
      <c r="EI326" s="2" t="s">
        <v>3</v>
      </c>
      <c r="EJ326" s="2">
        <v>2</v>
      </c>
      <c r="EK326" s="2">
        <v>318</v>
      </c>
      <c r="EL326" s="2" t="s">
        <v>409</v>
      </c>
      <c r="EM326" s="2" t="s">
        <v>410</v>
      </c>
      <c r="EN326" s="2"/>
      <c r="EO326" s="2" t="s">
        <v>390</v>
      </c>
      <c r="EP326" s="2"/>
      <c r="EQ326" s="2">
        <v>132096</v>
      </c>
      <c r="ER326" s="2">
        <v>221.12</v>
      </c>
      <c r="ES326" s="2">
        <v>52.94</v>
      </c>
      <c r="ET326" s="2">
        <v>36.36</v>
      </c>
      <c r="EU326" s="2">
        <v>4.42</v>
      </c>
      <c r="EV326" s="2">
        <v>131.82</v>
      </c>
      <c r="EW326" s="2">
        <v>10.7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226</v>
      </c>
      <c r="FY326" s="2">
        <v>60</v>
      </c>
      <c r="FZ326" s="2"/>
      <c r="GA326" s="2" t="s">
        <v>3</v>
      </c>
      <c r="GB326" s="2"/>
      <c r="GC326" s="2"/>
      <c r="GD326" s="2">
        <v>1</v>
      </c>
      <c r="GE326" s="2"/>
      <c r="GF326" s="2">
        <v>-1015902455</v>
      </c>
      <c r="GG326" s="2">
        <v>2</v>
      </c>
      <c r="GH326" s="2">
        <v>1</v>
      </c>
      <c r="GI326" s="2">
        <v>-2</v>
      </c>
      <c r="GJ326" s="2">
        <v>0</v>
      </c>
      <c r="GK326" s="2">
        <v>0</v>
      </c>
      <c r="GL326" s="2">
        <f t="shared" si="324"/>
        <v>0</v>
      </c>
      <c r="GM326" s="2">
        <f>ROUND(O326+X326+Y326,2)+GX326</f>
        <v>216.67</v>
      </c>
      <c r="GN326" s="2">
        <f t="shared" si="325"/>
        <v>0</v>
      </c>
      <c r="GO326" s="2">
        <f t="shared" si="326"/>
        <v>216.67</v>
      </c>
      <c r="GP326" s="2">
        <f t="shared" si="327"/>
        <v>0</v>
      </c>
      <c r="GQ326" s="2"/>
      <c r="GR326" s="2">
        <v>0</v>
      </c>
      <c r="GS326" s="2">
        <v>0</v>
      </c>
      <c r="GT326" s="2">
        <v>0</v>
      </c>
      <c r="GU326" s="2" t="s">
        <v>3</v>
      </c>
      <c r="GV326" s="2">
        <f t="shared" si="328"/>
        <v>0</v>
      </c>
      <c r="GW326" s="2">
        <v>1</v>
      </c>
      <c r="GX326" s="2">
        <f t="shared" si="329"/>
        <v>0</v>
      </c>
      <c r="GY326" s="2"/>
      <c r="GZ326" s="2"/>
      <c r="HA326" s="2">
        <v>0</v>
      </c>
      <c r="HB326" s="2">
        <v>0</v>
      </c>
      <c r="HC326" s="2">
        <f t="shared" si="330"/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E327" t="s">
        <v>3</v>
      </c>
      <c r="F327" t="s">
        <v>419</v>
      </c>
      <c r="G327" t="s">
        <v>420</v>
      </c>
      <c r="H327" t="s">
        <v>326</v>
      </c>
      <c r="I327">
        <f>ROUND((30)/100,7)</f>
        <v>0.3</v>
      </c>
      <c r="J327">
        <v>0</v>
      </c>
      <c r="K327">
        <f>ROUND((30)/100,7)</f>
        <v>0.3</v>
      </c>
      <c r="O327">
        <f t="shared" si="302"/>
        <v>213.96</v>
      </c>
      <c r="P327">
        <f t="shared" si="303"/>
        <v>153.41999999999999</v>
      </c>
      <c r="Q327">
        <f t="shared" si="304"/>
        <v>13.09</v>
      </c>
      <c r="R327">
        <f t="shared" si="305"/>
        <v>1.59</v>
      </c>
      <c r="S327">
        <f t="shared" si="306"/>
        <v>47.45</v>
      </c>
      <c r="T327">
        <f t="shared" si="307"/>
        <v>0</v>
      </c>
      <c r="U327">
        <f t="shared" si="308"/>
        <v>3.8519999999999999</v>
      </c>
      <c r="V327">
        <f t="shared" si="309"/>
        <v>0</v>
      </c>
      <c r="W327">
        <f t="shared" si="310"/>
        <v>0</v>
      </c>
      <c r="X327">
        <f t="shared" si="311"/>
        <v>110.83</v>
      </c>
      <c r="Y327">
        <f t="shared" si="312"/>
        <v>29.42</v>
      </c>
      <c r="AA327">
        <v>-1</v>
      </c>
      <c r="AB327">
        <f t="shared" si="313"/>
        <v>254.75</v>
      </c>
      <c r="AC327">
        <f>ROUND(((ES327*ROUND(1,7))),2)</f>
        <v>52.94</v>
      </c>
      <c r="AD327">
        <f t="shared" si="346"/>
        <v>43.63</v>
      </c>
      <c r="AE327">
        <f t="shared" si="346"/>
        <v>5.3</v>
      </c>
      <c r="AF327">
        <f t="shared" si="346"/>
        <v>158.18</v>
      </c>
      <c r="AG327">
        <f t="shared" si="315"/>
        <v>0</v>
      </c>
      <c r="AH327">
        <f>((EW327*ROUND(1.2,7)))</f>
        <v>12.839999999999998</v>
      </c>
      <c r="AI327">
        <f>((EX327*ROUND(1.2,7)))</f>
        <v>0</v>
      </c>
      <c r="AJ327">
        <f t="shared" si="316"/>
        <v>0</v>
      </c>
      <c r="AK327">
        <v>221.12</v>
      </c>
      <c r="AL327">
        <v>52.94</v>
      </c>
      <c r="AM327">
        <v>36.36</v>
      </c>
      <c r="AN327">
        <v>4.42</v>
      </c>
      <c r="AO327">
        <v>131.82</v>
      </c>
      <c r="AP327">
        <v>0</v>
      </c>
      <c r="AQ327">
        <v>10.7</v>
      </c>
      <c r="AR327">
        <v>0</v>
      </c>
      <c r="AS327">
        <v>0</v>
      </c>
      <c r="AT327">
        <v>226</v>
      </c>
      <c r="AU327">
        <v>60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9.66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2</v>
      </c>
      <c r="BJ327" t="s">
        <v>421</v>
      </c>
      <c r="BM327">
        <v>318</v>
      </c>
      <c r="BN327">
        <v>0</v>
      </c>
      <c r="BO327" t="s">
        <v>3</v>
      </c>
      <c r="BP327">
        <v>0</v>
      </c>
      <c r="BQ327">
        <v>3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226</v>
      </c>
      <c r="CA327">
        <v>60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1019</v>
      </c>
      <c r="CO327">
        <v>0</v>
      </c>
      <c r="CP327">
        <f t="shared" si="317"/>
        <v>213.95999999999998</v>
      </c>
      <c r="CQ327">
        <f t="shared" si="345"/>
        <v>511.40039999999999</v>
      </c>
      <c r="CR327">
        <f>((((ET327*ROUND(1.2,7)))*BB327-((EU327*ROUND(1.2,7)))*BS327)+AE327*BS327)</f>
        <v>43.627999999999993</v>
      </c>
      <c r="CS327">
        <f t="shared" si="318"/>
        <v>5.3</v>
      </c>
      <c r="CT327">
        <f t="shared" si="319"/>
        <v>158.18</v>
      </c>
      <c r="CU327">
        <f t="shared" si="320"/>
        <v>0</v>
      </c>
      <c r="CV327">
        <f t="shared" si="321"/>
        <v>12.839999999999998</v>
      </c>
      <c r="CW327">
        <f t="shared" si="322"/>
        <v>0</v>
      </c>
      <c r="CX327">
        <f t="shared" si="323"/>
        <v>0</v>
      </c>
      <c r="CY327">
        <f>(((S327+R327)*AT327)/100)</f>
        <v>110.83040000000001</v>
      </c>
      <c r="CZ327">
        <f>(((S327+R327)*AU327)/100)</f>
        <v>29.424000000000007</v>
      </c>
      <c r="DC327" t="s">
        <v>3</v>
      </c>
      <c r="DD327" t="s">
        <v>380</v>
      </c>
      <c r="DE327" t="s">
        <v>17</v>
      </c>
      <c r="DF327" t="s">
        <v>17</v>
      </c>
      <c r="DG327" t="s">
        <v>17</v>
      </c>
      <c r="DH327" t="s">
        <v>3</v>
      </c>
      <c r="DI327" t="s">
        <v>17</v>
      </c>
      <c r="DJ327" t="s">
        <v>17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326</v>
      </c>
      <c r="DW327" t="s">
        <v>326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49994462</v>
      </c>
      <c r="EF327">
        <v>3</v>
      </c>
      <c r="EG327" t="s">
        <v>28</v>
      </c>
      <c r="EH327">
        <v>0</v>
      </c>
      <c r="EI327" t="s">
        <v>3</v>
      </c>
      <c r="EJ327">
        <v>2</v>
      </c>
      <c r="EK327">
        <v>318</v>
      </c>
      <c r="EL327" t="s">
        <v>409</v>
      </c>
      <c r="EM327" t="s">
        <v>410</v>
      </c>
      <c r="EO327" t="s">
        <v>390</v>
      </c>
      <c r="EQ327">
        <v>132096</v>
      </c>
      <c r="ER327">
        <v>221.12</v>
      </c>
      <c r="ES327">
        <v>52.94</v>
      </c>
      <c r="ET327">
        <v>36.36</v>
      </c>
      <c r="EU327">
        <v>4.42</v>
      </c>
      <c r="EV327">
        <v>131.82</v>
      </c>
      <c r="EW327">
        <v>10.7</v>
      </c>
      <c r="EX327">
        <v>0</v>
      </c>
      <c r="EY327">
        <v>0</v>
      </c>
      <c r="FQ327">
        <v>0</v>
      </c>
      <c r="FR327">
        <v>0</v>
      </c>
      <c r="FS327">
        <v>0</v>
      </c>
      <c r="FX327">
        <v>226</v>
      </c>
      <c r="FY327">
        <v>60</v>
      </c>
      <c r="GA327" t="s">
        <v>3</v>
      </c>
      <c r="GD327">
        <v>0</v>
      </c>
      <c r="GF327">
        <v>-1015902455</v>
      </c>
      <c r="GG327">
        <v>2</v>
      </c>
      <c r="GH327">
        <v>1</v>
      </c>
      <c r="GI327">
        <v>5</v>
      </c>
      <c r="GJ327">
        <v>0</v>
      </c>
      <c r="GK327">
        <f>ROUND(R327*(S12)/100,2)</f>
        <v>2.54</v>
      </c>
      <c r="GL327">
        <f t="shared" si="324"/>
        <v>0</v>
      </c>
      <c r="GM327">
        <f>ROUND(O327+X327+Y327+GK327,2)+GX327</f>
        <v>356.75</v>
      </c>
      <c r="GN327">
        <f t="shared" si="325"/>
        <v>0</v>
      </c>
      <c r="GO327">
        <f t="shared" si="326"/>
        <v>356.75</v>
      </c>
      <c r="GP327">
        <f t="shared" si="327"/>
        <v>0</v>
      </c>
      <c r="GR327">
        <v>0</v>
      </c>
      <c r="GS327">
        <v>3</v>
      </c>
      <c r="GT327">
        <v>0</v>
      </c>
      <c r="GU327" t="s">
        <v>3</v>
      </c>
      <c r="GV327">
        <f t="shared" si="328"/>
        <v>0</v>
      </c>
      <c r="GW327">
        <v>1</v>
      </c>
      <c r="GX327">
        <f t="shared" si="329"/>
        <v>0</v>
      </c>
      <c r="HA327">
        <v>0</v>
      </c>
      <c r="HB327">
        <v>0</v>
      </c>
      <c r="HC327">
        <f t="shared" si="330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2">
        <v>17</v>
      </c>
      <c r="B328" s="2">
        <v>1</v>
      </c>
      <c r="C328" s="2"/>
      <c r="D328" s="2"/>
      <c r="E328" s="2" t="s">
        <v>3</v>
      </c>
      <c r="F328" s="2" t="s">
        <v>422</v>
      </c>
      <c r="G328" s="2" t="s">
        <v>423</v>
      </c>
      <c r="H328" s="2" t="s">
        <v>211</v>
      </c>
      <c r="I328" s="2">
        <f>ROUND(ROUND(30*1.02/1000,4),7)</f>
        <v>3.0599999999999999E-2</v>
      </c>
      <c r="J328" s="2">
        <v>0</v>
      </c>
      <c r="K328" s="2">
        <f>ROUND(ROUND(30*1.02/1000,4),7)</f>
        <v>3.0599999999999999E-2</v>
      </c>
      <c r="L328" s="2"/>
      <c r="M328" s="2"/>
      <c r="N328" s="2"/>
      <c r="O328" s="2">
        <f t="shared" si="302"/>
        <v>348.68</v>
      </c>
      <c r="P328" s="2">
        <f t="shared" si="303"/>
        <v>348.68</v>
      </c>
      <c r="Q328" s="2">
        <f t="shared" si="304"/>
        <v>0</v>
      </c>
      <c r="R328" s="2">
        <f t="shared" si="305"/>
        <v>0</v>
      </c>
      <c r="S328" s="2">
        <f t="shared" si="306"/>
        <v>0</v>
      </c>
      <c r="T328" s="2">
        <f t="shared" si="307"/>
        <v>0</v>
      </c>
      <c r="U328" s="2">
        <f t="shared" si="308"/>
        <v>0</v>
      </c>
      <c r="V328" s="2">
        <f t="shared" si="309"/>
        <v>0</v>
      </c>
      <c r="W328" s="2">
        <f t="shared" si="310"/>
        <v>0</v>
      </c>
      <c r="X328" s="2">
        <f t="shared" si="311"/>
        <v>0</v>
      </c>
      <c r="Y328" s="2">
        <f t="shared" si="312"/>
        <v>0</v>
      </c>
      <c r="Z328" s="2"/>
      <c r="AA328" s="2">
        <v>-1</v>
      </c>
      <c r="AB328" s="2">
        <f t="shared" si="313"/>
        <v>11394.78</v>
      </c>
      <c r="AC328" s="2">
        <f t="shared" ref="AC328:AF329" si="347">ROUND((ES328),2)</f>
        <v>11394.78</v>
      </c>
      <c r="AD328" s="2">
        <f t="shared" si="347"/>
        <v>0</v>
      </c>
      <c r="AE328" s="2">
        <f t="shared" si="347"/>
        <v>0</v>
      </c>
      <c r="AF328" s="2">
        <f t="shared" si="347"/>
        <v>0</v>
      </c>
      <c r="AG328" s="2">
        <f t="shared" si="315"/>
        <v>0</v>
      </c>
      <c r="AH328" s="2">
        <f>(EW328)</f>
        <v>0</v>
      </c>
      <c r="AI328" s="2">
        <f>(EX328)</f>
        <v>0</v>
      </c>
      <c r="AJ328" s="2">
        <f t="shared" si="316"/>
        <v>0</v>
      </c>
      <c r="AK328" s="2">
        <v>11394.78</v>
      </c>
      <c r="AL328" s="2">
        <v>11394.78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0</v>
      </c>
      <c r="BJ328" s="2" t="s">
        <v>424</v>
      </c>
      <c r="BK328" s="2"/>
      <c r="BL328" s="2"/>
      <c r="BM328" s="2">
        <v>1618</v>
      </c>
      <c r="BN328" s="2">
        <v>0</v>
      </c>
      <c r="BO328" s="2" t="s">
        <v>3</v>
      </c>
      <c r="BP328" s="2">
        <v>0</v>
      </c>
      <c r="BQ328" s="2">
        <v>0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0</v>
      </c>
      <c r="CA328" s="2">
        <v>0</v>
      </c>
      <c r="CB328" s="2" t="s">
        <v>3</v>
      </c>
      <c r="CC328" s="2"/>
      <c r="CD328" s="2"/>
      <c r="CE328" s="2">
        <v>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 t="shared" si="317"/>
        <v>348.68</v>
      </c>
      <c r="CQ328" s="2">
        <f t="shared" si="345"/>
        <v>11394.78</v>
      </c>
      <c r="CR328" s="2">
        <f>AD328*BB328</f>
        <v>0</v>
      </c>
      <c r="CS328" s="2">
        <f t="shared" si="318"/>
        <v>0</v>
      </c>
      <c r="CT328" s="2">
        <f t="shared" si="319"/>
        <v>0</v>
      </c>
      <c r="CU328" s="2">
        <f t="shared" si="320"/>
        <v>0</v>
      </c>
      <c r="CV328" s="2">
        <f t="shared" si="321"/>
        <v>0</v>
      </c>
      <c r="CW328" s="2">
        <f t="shared" si="322"/>
        <v>0</v>
      </c>
      <c r="CX328" s="2">
        <f t="shared" si="323"/>
        <v>0</v>
      </c>
      <c r="CY328" s="2">
        <f>0</f>
        <v>0</v>
      </c>
      <c r="CZ328" s="2">
        <f>0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1003</v>
      </c>
      <c r="DV328" s="2" t="s">
        <v>211</v>
      </c>
      <c r="DW328" s="2" t="s">
        <v>211</v>
      </c>
      <c r="DX328" s="2">
        <v>1000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0</v>
      </c>
      <c r="EF328" s="2">
        <v>0</v>
      </c>
      <c r="EG328" s="2" t="s">
        <v>3</v>
      </c>
      <c r="EH328" s="2">
        <v>0</v>
      </c>
      <c r="EI328" s="2" t="s">
        <v>3</v>
      </c>
      <c r="EJ328" s="2">
        <v>0</v>
      </c>
      <c r="EK328" s="2">
        <v>1618</v>
      </c>
      <c r="EL328" s="2" t="s">
        <v>3</v>
      </c>
      <c r="EM328" s="2" t="s">
        <v>3</v>
      </c>
      <c r="EN328" s="2"/>
      <c r="EO328" s="2" t="s">
        <v>3</v>
      </c>
      <c r="EP328" s="2"/>
      <c r="EQ328" s="2">
        <v>132096</v>
      </c>
      <c r="ER328" s="2">
        <v>11394.78</v>
      </c>
      <c r="ES328" s="2">
        <v>11394.78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0</v>
      </c>
      <c r="FY328" s="2">
        <v>0</v>
      </c>
      <c r="FZ328" s="2"/>
      <c r="GA328" s="2" t="s">
        <v>3</v>
      </c>
      <c r="GB328" s="2"/>
      <c r="GC328" s="2"/>
      <c r="GD328" s="2">
        <v>1</v>
      </c>
      <c r="GE328" s="2"/>
      <c r="GF328" s="2">
        <v>243158046</v>
      </c>
      <c r="GG328" s="2">
        <v>2</v>
      </c>
      <c r="GH328" s="2">
        <v>1</v>
      </c>
      <c r="GI328" s="2">
        <v>-2</v>
      </c>
      <c r="GJ328" s="2">
        <v>0</v>
      </c>
      <c r="GK328" s="2">
        <v>0</v>
      </c>
      <c r="GL328" s="2">
        <f t="shared" si="324"/>
        <v>0</v>
      </c>
      <c r="GM328" s="2">
        <f>ROUND(O328+X328+Y328,2)+GX328</f>
        <v>348.68</v>
      </c>
      <c r="GN328" s="2">
        <f t="shared" si="325"/>
        <v>348.68</v>
      </c>
      <c r="GO328" s="2">
        <f t="shared" si="326"/>
        <v>0</v>
      </c>
      <c r="GP328" s="2">
        <f t="shared" si="327"/>
        <v>0</v>
      </c>
      <c r="GQ328" s="2"/>
      <c r="GR328" s="2">
        <v>0</v>
      </c>
      <c r="GS328" s="2">
        <v>0</v>
      </c>
      <c r="GT328" s="2">
        <v>0</v>
      </c>
      <c r="GU328" s="2" t="s">
        <v>3</v>
      </c>
      <c r="GV328" s="2">
        <f t="shared" si="328"/>
        <v>0</v>
      </c>
      <c r="GW328" s="2">
        <v>1</v>
      </c>
      <c r="GX328" s="2">
        <f t="shared" si="329"/>
        <v>0</v>
      </c>
      <c r="GY328" s="2"/>
      <c r="GZ328" s="2"/>
      <c r="HA328" s="2">
        <v>0</v>
      </c>
      <c r="HB328" s="2">
        <v>0</v>
      </c>
      <c r="HC328" s="2">
        <f t="shared" si="330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E329" t="s">
        <v>3</v>
      </c>
      <c r="F329" t="s">
        <v>422</v>
      </c>
      <c r="G329" t="s">
        <v>423</v>
      </c>
      <c r="H329" t="s">
        <v>211</v>
      </c>
      <c r="I329">
        <f>ROUND(ROUND(30*1.02/1000,4),7)</f>
        <v>3.0599999999999999E-2</v>
      </c>
      <c r="J329">
        <v>0</v>
      </c>
      <c r="K329">
        <f>ROUND(ROUND(30*1.02/1000,4),7)</f>
        <v>3.0599999999999999E-2</v>
      </c>
      <c r="O329">
        <f t="shared" si="302"/>
        <v>3368.25</v>
      </c>
      <c r="P329">
        <f t="shared" si="303"/>
        <v>3368.25</v>
      </c>
      <c r="Q329">
        <f t="shared" si="304"/>
        <v>0</v>
      </c>
      <c r="R329">
        <f t="shared" si="305"/>
        <v>0</v>
      </c>
      <c r="S329">
        <f t="shared" si="306"/>
        <v>0</v>
      </c>
      <c r="T329">
        <f t="shared" si="307"/>
        <v>0</v>
      </c>
      <c r="U329">
        <f t="shared" si="308"/>
        <v>0</v>
      </c>
      <c r="V329">
        <f t="shared" si="309"/>
        <v>0</v>
      </c>
      <c r="W329">
        <f t="shared" si="310"/>
        <v>0</v>
      </c>
      <c r="X329">
        <f t="shared" si="311"/>
        <v>0</v>
      </c>
      <c r="Y329">
        <f t="shared" si="312"/>
        <v>0</v>
      </c>
      <c r="AA329">
        <v>-1</v>
      </c>
      <c r="AB329">
        <f t="shared" si="313"/>
        <v>11394.78</v>
      </c>
      <c r="AC329">
        <f t="shared" si="347"/>
        <v>11394.78</v>
      </c>
      <c r="AD329">
        <f t="shared" si="347"/>
        <v>0</v>
      </c>
      <c r="AE329">
        <f t="shared" si="347"/>
        <v>0</v>
      </c>
      <c r="AF329">
        <f t="shared" si="347"/>
        <v>0</v>
      </c>
      <c r="AG329">
        <f t="shared" si="315"/>
        <v>0</v>
      </c>
      <c r="AH329">
        <f>(EW329)</f>
        <v>0</v>
      </c>
      <c r="AI329">
        <f>(EX329)</f>
        <v>0</v>
      </c>
      <c r="AJ329">
        <f t="shared" si="316"/>
        <v>0</v>
      </c>
      <c r="AK329">
        <v>11394.78</v>
      </c>
      <c r="AL329">
        <v>11394.78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9.66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0</v>
      </c>
      <c r="BJ329" t="s">
        <v>424</v>
      </c>
      <c r="BM329">
        <v>1618</v>
      </c>
      <c r="BN329">
        <v>0</v>
      </c>
      <c r="BO329" t="s">
        <v>3</v>
      </c>
      <c r="BP329">
        <v>0</v>
      </c>
      <c r="BQ329">
        <v>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317"/>
        <v>3368.25</v>
      </c>
      <c r="CQ329">
        <f t="shared" si="345"/>
        <v>110073.5748</v>
      </c>
      <c r="CR329">
        <f>AD329*BB329</f>
        <v>0</v>
      </c>
      <c r="CS329">
        <f t="shared" si="318"/>
        <v>0</v>
      </c>
      <c r="CT329">
        <f t="shared" si="319"/>
        <v>0</v>
      </c>
      <c r="CU329">
        <f t="shared" si="320"/>
        <v>0</v>
      </c>
      <c r="CV329">
        <f t="shared" si="321"/>
        <v>0</v>
      </c>
      <c r="CW329">
        <f t="shared" si="322"/>
        <v>0</v>
      </c>
      <c r="CX329">
        <f t="shared" si="323"/>
        <v>0</v>
      </c>
      <c r="CY329">
        <f>0</f>
        <v>0</v>
      </c>
      <c r="CZ329">
        <f>0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211</v>
      </c>
      <c r="DW329" t="s">
        <v>211</v>
      </c>
      <c r="DX329">
        <v>1000</v>
      </c>
      <c r="DZ329" t="s">
        <v>3</v>
      </c>
      <c r="EA329" t="s">
        <v>3</v>
      </c>
      <c r="EB329" t="s">
        <v>3</v>
      </c>
      <c r="EC329" t="s">
        <v>3</v>
      </c>
      <c r="EE329">
        <v>0</v>
      </c>
      <c r="EF329">
        <v>0</v>
      </c>
      <c r="EG329" t="s">
        <v>3</v>
      </c>
      <c r="EH329">
        <v>0</v>
      </c>
      <c r="EI329" t="s">
        <v>3</v>
      </c>
      <c r="EJ329">
        <v>0</v>
      </c>
      <c r="EK329">
        <v>1618</v>
      </c>
      <c r="EL329" t="s">
        <v>3</v>
      </c>
      <c r="EM329" t="s">
        <v>3</v>
      </c>
      <c r="EO329" t="s">
        <v>3</v>
      </c>
      <c r="EQ329">
        <v>132096</v>
      </c>
      <c r="ER329">
        <v>11394.78</v>
      </c>
      <c r="ES329">
        <v>11394.78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</v>
      </c>
      <c r="GD329">
        <v>0</v>
      </c>
      <c r="GF329">
        <v>243158046</v>
      </c>
      <c r="GG329">
        <v>2</v>
      </c>
      <c r="GH329">
        <v>1</v>
      </c>
      <c r="GI329">
        <v>5</v>
      </c>
      <c r="GJ329">
        <v>0</v>
      </c>
      <c r="GK329">
        <f>ROUND(R329*(S12)/100,2)</f>
        <v>0</v>
      </c>
      <c r="GL329">
        <f t="shared" si="324"/>
        <v>0</v>
      </c>
      <c r="GM329">
        <f>ROUND(O329+X329+Y329+GK329,2)+GX329</f>
        <v>3368.25</v>
      </c>
      <c r="GN329">
        <f t="shared" si="325"/>
        <v>3368.25</v>
      </c>
      <c r="GO329">
        <f t="shared" si="326"/>
        <v>0</v>
      </c>
      <c r="GP329">
        <f t="shared" si="327"/>
        <v>0</v>
      </c>
      <c r="GR329">
        <v>0</v>
      </c>
      <c r="GS329">
        <v>3</v>
      </c>
      <c r="GT329">
        <v>0</v>
      </c>
      <c r="GU329" t="s">
        <v>3</v>
      </c>
      <c r="GV329">
        <f t="shared" si="328"/>
        <v>0</v>
      </c>
      <c r="GW329">
        <v>1</v>
      </c>
      <c r="GX329">
        <f t="shared" si="329"/>
        <v>0</v>
      </c>
      <c r="HA329">
        <v>0</v>
      </c>
      <c r="HB329">
        <v>0</v>
      </c>
      <c r="HC329">
        <f t="shared" si="330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17</v>
      </c>
      <c r="B330" s="2">
        <v>1</v>
      </c>
      <c r="C330" s="2"/>
      <c r="D330" s="2"/>
      <c r="E330" s="2" t="s">
        <v>3</v>
      </c>
      <c r="F330" s="2" t="s">
        <v>425</v>
      </c>
      <c r="G330" s="2" t="s">
        <v>426</v>
      </c>
      <c r="H330" s="2" t="s">
        <v>59</v>
      </c>
      <c r="I330" s="2">
        <f>ROUND(ROUND((2*6)/100,4),7)</f>
        <v>0.12</v>
      </c>
      <c r="J330" s="2">
        <v>0</v>
      </c>
      <c r="K330" s="2">
        <f>ROUND(ROUND((2*6)/100,4),7)</f>
        <v>0.12</v>
      </c>
      <c r="L330" s="2"/>
      <c r="M330" s="2"/>
      <c r="N330" s="2"/>
      <c r="O330" s="2">
        <f t="shared" si="302"/>
        <v>224.83</v>
      </c>
      <c r="P330" s="2">
        <f t="shared" si="303"/>
        <v>59.92</v>
      </c>
      <c r="Q330" s="2">
        <f t="shared" si="304"/>
        <v>71.77</v>
      </c>
      <c r="R330" s="2">
        <f t="shared" si="305"/>
        <v>31.95</v>
      </c>
      <c r="S330" s="2">
        <f t="shared" si="306"/>
        <v>93.14</v>
      </c>
      <c r="T330" s="2">
        <f t="shared" si="307"/>
        <v>0</v>
      </c>
      <c r="U330" s="2">
        <f t="shared" si="308"/>
        <v>7.56</v>
      </c>
      <c r="V330" s="2">
        <f t="shared" si="309"/>
        <v>0</v>
      </c>
      <c r="W330" s="2">
        <f t="shared" si="310"/>
        <v>0</v>
      </c>
      <c r="X330" s="2">
        <f t="shared" si="311"/>
        <v>0</v>
      </c>
      <c r="Y330" s="2">
        <f t="shared" si="312"/>
        <v>0</v>
      </c>
      <c r="Z330" s="2"/>
      <c r="AA330" s="2">
        <v>-1</v>
      </c>
      <c r="AB330" s="2">
        <f t="shared" si="313"/>
        <v>1873.55</v>
      </c>
      <c r="AC330" s="2">
        <f>ROUND(((ES330*ROUND(1,7))),2)</f>
        <v>499.32</v>
      </c>
      <c r="AD330" s="2">
        <f t="shared" ref="AD330:AF331" si="348">ROUND(((ET330*ROUND(1.2,7))),2)</f>
        <v>598.07000000000005</v>
      </c>
      <c r="AE330" s="2">
        <f t="shared" si="348"/>
        <v>266.23</v>
      </c>
      <c r="AF330" s="2">
        <f t="shared" si="348"/>
        <v>776.16</v>
      </c>
      <c r="AG330" s="2">
        <f t="shared" si="315"/>
        <v>0</v>
      </c>
      <c r="AH330" s="2">
        <f>((EW330*ROUND(1.2,7)))</f>
        <v>63</v>
      </c>
      <c r="AI330" s="2">
        <f>((EX330*ROUND(1.2,7)))</f>
        <v>0</v>
      </c>
      <c r="AJ330" s="2">
        <f t="shared" si="316"/>
        <v>0</v>
      </c>
      <c r="AK330" s="2">
        <v>1644.51</v>
      </c>
      <c r="AL330" s="2">
        <v>499.32</v>
      </c>
      <c r="AM330" s="2">
        <v>498.39</v>
      </c>
      <c r="AN330" s="2">
        <v>221.86</v>
      </c>
      <c r="AO330" s="2">
        <v>646.79999999999995</v>
      </c>
      <c r="AP330" s="2">
        <v>0</v>
      </c>
      <c r="AQ330" s="2">
        <v>52.5</v>
      </c>
      <c r="AR330" s="2">
        <v>0</v>
      </c>
      <c r="AS330" s="2">
        <v>0</v>
      </c>
      <c r="AT330" s="2">
        <v>0</v>
      </c>
      <c r="AU330" s="2">
        <v>0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0</v>
      </c>
      <c r="BI330" s="2">
        <v>0</v>
      </c>
      <c r="BJ330" s="2" t="s">
        <v>427</v>
      </c>
      <c r="BK330" s="2"/>
      <c r="BL330" s="2"/>
      <c r="BM330" s="2">
        <v>331</v>
      </c>
      <c r="BN330" s="2">
        <v>0</v>
      </c>
      <c r="BO330" s="2" t="s">
        <v>3</v>
      </c>
      <c r="BP330" s="2">
        <v>0</v>
      </c>
      <c r="BQ330" s="2">
        <v>0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0</v>
      </c>
      <c r="CA330" s="2">
        <v>0</v>
      </c>
      <c r="CB330" s="2" t="s">
        <v>3</v>
      </c>
      <c r="CC330" s="2"/>
      <c r="CD330" s="2"/>
      <c r="CE330" s="2">
        <v>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1019</v>
      </c>
      <c r="CO330" s="2">
        <v>0</v>
      </c>
      <c r="CP330" s="2">
        <f t="shared" si="317"/>
        <v>224.82999999999998</v>
      </c>
      <c r="CQ330" s="2">
        <f t="shared" si="345"/>
        <v>499.32</v>
      </c>
      <c r="CR330" s="2">
        <f>AD330*BB330</f>
        <v>598.07000000000005</v>
      </c>
      <c r="CS330" s="2">
        <f t="shared" si="318"/>
        <v>266.23</v>
      </c>
      <c r="CT330" s="2">
        <f t="shared" si="319"/>
        <v>776.16</v>
      </c>
      <c r="CU330" s="2">
        <f t="shared" si="320"/>
        <v>0</v>
      </c>
      <c r="CV330" s="2">
        <f t="shared" si="321"/>
        <v>63</v>
      </c>
      <c r="CW330" s="2">
        <f t="shared" si="322"/>
        <v>0</v>
      </c>
      <c r="CX330" s="2">
        <f t="shared" si="323"/>
        <v>0</v>
      </c>
      <c r="CY330" s="2">
        <f>0</f>
        <v>0</v>
      </c>
      <c r="CZ330" s="2">
        <f>0</f>
        <v>0</v>
      </c>
      <c r="DA330" s="2"/>
      <c r="DB330" s="2"/>
      <c r="DC330" s="2" t="s">
        <v>3</v>
      </c>
      <c r="DD330" s="2" t="s">
        <v>380</v>
      </c>
      <c r="DE330" s="2" t="s">
        <v>17</v>
      </c>
      <c r="DF330" s="2" t="s">
        <v>17</v>
      </c>
      <c r="DG330" s="2" t="s">
        <v>17</v>
      </c>
      <c r="DH330" s="2" t="s">
        <v>3</v>
      </c>
      <c r="DI330" s="2" t="s">
        <v>17</v>
      </c>
      <c r="DJ330" s="2" t="s">
        <v>17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1003</v>
      </c>
      <c r="DV330" s="2" t="s">
        <v>59</v>
      </c>
      <c r="DW330" s="2" t="s">
        <v>59</v>
      </c>
      <c r="DX330" s="2">
        <v>100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0</v>
      </c>
      <c r="EF330" s="2">
        <v>0</v>
      </c>
      <c r="EG330" s="2" t="s">
        <v>3</v>
      </c>
      <c r="EH330" s="2">
        <v>0</v>
      </c>
      <c r="EI330" s="2" t="s">
        <v>3</v>
      </c>
      <c r="EJ330" s="2">
        <v>0</v>
      </c>
      <c r="EK330" s="2">
        <v>331</v>
      </c>
      <c r="EL330" s="2" t="s">
        <v>3</v>
      </c>
      <c r="EM330" s="2" t="s">
        <v>3</v>
      </c>
      <c r="EN330" s="2"/>
      <c r="EO330" s="2" t="s">
        <v>390</v>
      </c>
      <c r="EP330" s="2"/>
      <c r="EQ330" s="2">
        <v>132096</v>
      </c>
      <c r="ER330" s="2">
        <v>1644.51</v>
      </c>
      <c r="ES330" s="2">
        <v>499.32</v>
      </c>
      <c r="ET330" s="2">
        <v>498.39</v>
      </c>
      <c r="EU330" s="2">
        <v>221.86</v>
      </c>
      <c r="EV330" s="2">
        <v>646.79999999999995</v>
      </c>
      <c r="EW330" s="2">
        <v>52.5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0</v>
      </c>
      <c r="FY330" s="2">
        <v>0</v>
      </c>
      <c r="FZ330" s="2"/>
      <c r="GA330" s="2" t="s">
        <v>3</v>
      </c>
      <c r="GB330" s="2"/>
      <c r="GC330" s="2"/>
      <c r="GD330" s="2">
        <v>1</v>
      </c>
      <c r="GE330" s="2"/>
      <c r="GF330" s="2">
        <v>1635068717</v>
      </c>
      <c r="GG330" s="2">
        <v>2</v>
      </c>
      <c r="GH330" s="2">
        <v>1</v>
      </c>
      <c r="GI330" s="2">
        <v>-2</v>
      </c>
      <c r="GJ330" s="2">
        <v>0</v>
      </c>
      <c r="GK330" s="2">
        <v>0</v>
      </c>
      <c r="GL330" s="2">
        <f t="shared" si="324"/>
        <v>0</v>
      </c>
      <c r="GM330" s="2">
        <f>ROUND(O330+X330+Y330,2)+GX330</f>
        <v>224.83</v>
      </c>
      <c r="GN330" s="2">
        <f t="shared" si="325"/>
        <v>224.83</v>
      </c>
      <c r="GO330" s="2">
        <f t="shared" si="326"/>
        <v>0</v>
      </c>
      <c r="GP330" s="2">
        <f t="shared" si="327"/>
        <v>0</v>
      </c>
      <c r="GQ330" s="2"/>
      <c r="GR330" s="2">
        <v>0</v>
      </c>
      <c r="GS330" s="2">
        <v>0</v>
      </c>
      <c r="GT330" s="2">
        <v>0</v>
      </c>
      <c r="GU330" s="2" t="s">
        <v>3</v>
      </c>
      <c r="GV330" s="2">
        <f t="shared" si="328"/>
        <v>0</v>
      </c>
      <c r="GW330" s="2">
        <v>1</v>
      </c>
      <c r="GX330" s="2">
        <f t="shared" si="329"/>
        <v>0</v>
      </c>
      <c r="GY330" s="2"/>
      <c r="GZ330" s="2"/>
      <c r="HA330" s="2">
        <v>0</v>
      </c>
      <c r="HB330" s="2">
        <v>0</v>
      </c>
      <c r="HC330" s="2">
        <f t="shared" si="330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E331" t="s">
        <v>3</v>
      </c>
      <c r="F331" t="s">
        <v>425</v>
      </c>
      <c r="G331" t="s">
        <v>426</v>
      </c>
      <c r="H331" t="s">
        <v>59</v>
      </c>
      <c r="I331">
        <f>ROUND(ROUND((2*6)/100,4),7)</f>
        <v>0.12</v>
      </c>
      <c r="J331">
        <v>0</v>
      </c>
      <c r="K331">
        <f>ROUND(ROUND((2*6)/100,4),7)</f>
        <v>0.12</v>
      </c>
      <c r="O331">
        <f t="shared" si="302"/>
        <v>743.72</v>
      </c>
      <c r="P331">
        <f t="shared" si="303"/>
        <v>578.80999999999995</v>
      </c>
      <c r="Q331">
        <f t="shared" si="304"/>
        <v>71.77</v>
      </c>
      <c r="R331">
        <f t="shared" si="305"/>
        <v>31.95</v>
      </c>
      <c r="S331">
        <f t="shared" si="306"/>
        <v>93.14</v>
      </c>
      <c r="T331">
        <f t="shared" si="307"/>
        <v>0</v>
      </c>
      <c r="U331">
        <f t="shared" si="308"/>
        <v>7.56</v>
      </c>
      <c r="V331">
        <f t="shared" si="309"/>
        <v>0</v>
      </c>
      <c r="W331">
        <f t="shared" si="310"/>
        <v>0</v>
      </c>
      <c r="X331">
        <f t="shared" si="311"/>
        <v>0</v>
      </c>
      <c r="Y331">
        <f t="shared" si="312"/>
        <v>0</v>
      </c>
      <c r="AA331">
        <v>-1</v>
      </c>
      <c r="AB331">
        <f t="shared" si="313"/>
        <v>1873.55</v>
      </c>
      <c r="AC331">
        <f>ROUND(((ES331*ROUND(1,7))),2)</f>
        <v>499.32</v>
      </c>
      <c r="AD331">
        <f t="shared" si="348"/>
        <v>598.07000000000005</v>
      </c>
      <c r="AE331">
        <f t="shared" si="348"/>
        <v>266.23</v>
      </c>
      <c r="AF331">
        <f t="shared" si="348"/>
        <v>776.16</v>
      </c>
      <c r="AG331">
        <f t="shared" si="315"/>
        <v>0</v>
      </c>
      <c r="AH331">
        <f>((EW331*ROUND(1.2,7)))</f>
        <v>63</v>
      </c>
      <c r="AI331">
        <f>((EX331*ROUND(1.2,7)))</f>
        <v>0</v>
      </c>
      <c r="AJ331">
        <f t="shared" si="316"/>
        <v>0</v>
      </c>
      <c r="AK331">
        <v>1644.51</v>
      </c>
      <c r="AL331">
        <v>499.32</v>
      </c>
      <c r="AM331">
        <v>498.39</v>
      </c>
      <c r="AN331">
        <v>221.86</v>
      </c>
      <c r="AO331">
        <v>646.79999999999995</v>
      </c>
      <c r="AP331">
        <v>0</v>
      </c>
      <c r="AQ331">
        <v>52.5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9.66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0</v>
      </c>
      <c r="BJ331" t="s">
        <v>427</v>
      </c>
      <c r="BM331">
        <v>331</v>
      </c>
      <c r="BN331">
        <v>0</v>
      </c>
      <c r="BO331" t="s">
        <v>3</v>
      </c>
      <c r="BP331">
        <v>0</v>
      </c>
      <c r="BQ331">
        <v>0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1019</v>
      </c>
      <c r="CO331">
        <v>0</v>
      </c>
      <c r="CP331">
        <f t="shared" si="317"/>
        <v>743.71999999999991</v>
      </c>
      <c r="CQ331">
        <f t="shared" si="345"/>
        <v>4823.4312</v>
      </c>
      <c r="CR331">
        <f>AD331*BB331</f>
        <v>598.07000000000005</v>
      </c>
      <c r="CS331">
        <f t="shared" si="318"/>
        <v>266.23</v>
      </c>
      <c r="CT331">
        <f t="shared" si="319"/>
        <v>776.16</v>
      </c>
      <c r="CU331">
        <f t="shared" si="320"/>
        <v>0</v>
      </c>
      <c r="CV331">
        <f t="shared" si="321"/>
        <v>63</v>
      </c>
      <c r="CW331">
        <f t="shared" si="322"/>
        <v>0</v>
      </c>
      <c r="CX331">
        <f t="shared" si="323"/>
        <v>0</v>
      </c>
      <c r="CY331">
        <f>0</f>
        <v>0</v>
      </c>
      <c r="CZ331">
        <f>0</f>
        <v>0</v>
      </c>
      <c r="DC331" t="s">
        <v>3</v>
      </c>
      <c r="DD331" t="s">
        <v>380</v>
      </c>
      <c r="DE331" t="s">
        <v>17</v>
      </c>
      <c r="DF331" t="s">
        <v>17</v>
      </c>
      <c r="DG331" t="s">
        <v>17</v>
      </c>
      <c r="DH331" t="s">
        <v>3</v>
      </c>
      <c r="DI331" t="s">
        <v>17</v>
      </c>
      <c r="DJ331" t="s">
        <v>17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59</v>
      </c>
      <c r="DW331" t="s">
        <v>59</v>
      </c>
      <c r="DX331">
        <v>100</v>
      </c>
      <c r="DZ331" t="s">
        <v>3</v>
      </c>
      <c r="EA331" t="s">
        <v>3</v>
      </c>
      <c r="EB331" t="s">
        <v>3</v>
      </c>
      <c r="EC331" t="s">
        <v>3</v>
      </c>
      <c r="EE331">
        <v>0</v>
      </c>
      <c r="EF331">
        <v>0</v>
      </c>
      <c r="EG331" t="s">
        <v>3</v>
      </c>
      <c r="EH331">
        <v>0</v>
      </c>
      <c r="EI331" t="s">
        <v>3</v>
      </c>
      <c r="EJ331">
        <v>0</v>
      </c>
      <c r="EK331">
        <v>331</v>
      </c>
      <c r="EL331" t="s">
        <v>3</v>
      </c>
      <c r="EM331" t="s">
        <v>3</v>
      </c>
      <c r="EO331" t="s">
        <v>390</v>
      </c>
      <c r="EQ331">
        <v>132096</v>
      </c>
      <c r="ER331">
        <v>1644.51</v>
      </c>
      <c r="ES331">
        <v>499.32</v>
      </c>
      <c r="ET331">
        <v>498.39</v>
      </c>
      <c r="EU331">
        <v>221.86</v>
      </c>
      <c r="EV331">
        <v>646.79999999999995</v>
      </c>
      <c r="EW331">
        <v>52.5</v>
      </c>
      <c r="EX331">
        <v>0</v>
      </c>
      <c r="EY331">
        <v>0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1635068717</v>
      </c>
      <c r="GG331">
        <v>2</v>
      </c>
      <c r="GH331">
        <v>1</v>
      </c>
      <c r="GI331">
        <v>5</v>
      </c>
      <c r="GJ331">
        <v>0</v>
      </c>
      <c r="GK331">
        <v>0</v>
      </c>
      <c r="GL331">
        <f t="shared" si="324"/>
        <v>0</v>
      </c>
      <c r="GM331">
        <f>ROUND(O331+X331+Y331,2)+GX331</f>
        <v>743.72</v>
      </c>
      <c r="GN331">
        <f t="shared" si="325"/>
        <v>743.72</v>
      </c>
      <c r="GO331">
        <f t="shared" si="326"/>
        <v>0</v>
      </c>
      <c r="GP331">
        <f t="shared" si="327"/>
        <v>0</v>
      </c>
      <c r="GR331">
        <v>0</v>
      </c>
      <c r="GS331">
        <v>3</v>
      </c>
      <c r="GT331">
        <v>0</v>
      </c>
      <c r="GU331" t="s">
        <v>3</v>
      </c>
      <c r="GV331">
        <f t="shared" si="328"/>
        <v>0</v>
      </c>
      <c r="GW331">
        <v>1</v>
      </c>
      <c r="GX331">
        <f t="shared" si="329"/>
        <v>0</v>
      </c>
      <c r="HA331">
        <v>0</v>
      </c>
      <c r="HB331">
        <v>0</v>
      </c>
      <c r="HC331">
        <f t="shared" si="330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2">
        <v>17</v>
      </c>
      <c r="B332" s="2">
        <v>1</v>
      </c>
      <c r="C332" s="2"/>
      <c r="D332" s="2"/>
      <c r="E332" s="2" t="s">
        <v>3</v>
      </c>
      <c r="F332" s="2" t="s">
        <v>428</v>
      </c>
      <c r="G332" s="2" t="s">
        <v>429</v>
      </c>
      <c r="H332" s="2" t="s">
        <v>165</v>
      </c>
      <c r="I332" s="2">
        <f>ROUND(ROUND(6,4),7)</f>
        <v>6</v>
      </c>
      <c r="J332" s="2">
        <v>0</v>
      </c>
      <c r="K332" s="2">
        <f>ROUND(ROUND(6,4),7)</f>
        <v>6</v>
      </c>
      <c r="L332" s="2"/>
      <c r="M332" s="2"/>
      <c r="N332" s="2"/>
      <c r="O332" s="2">
        <f t="shared" ref="O332:O361" si="349">ROUND(CP332,2)</f>
        <v>1573.5</v>
      </c>
      <c r="P332" s="2">
        <f t="shared" ref="P332:P361" si="350">ROUND(CQ332*I332,2)</f>
        <v>1573.5</v>
      </c>
      <c r="Q332" s="2">
        <f t="shared" ref="Q332:Q361" si="351">ROUND(CR332*I332,2)</f>
        <v>0</v>
      </c>
      <c r="R332" s="2">
        <f t="shared" ref="R332:R361" si="352">ROUND(CS332*I332,2)</f>
        <v>0</v>
      </c>
      <c r="S332" s="2">
        <f t="shared" ref="S332:S361" si="353">ROUND(CT332*I332,2)</f>
        <v>0</v>
      </c>
      <c r="T332" s="2">
        <f t="shared" ref="T332:T361" si="354">ROUND(CU332*I332,2)</f>
        <v>0</v>
      </c>
      <c r="U332" s="2">
        <f t="shared" ref="U332:U361" si="355">ROUND(CV332*I332,7)</f>
        <v>0</v>
      </c>
      <c r="V332" s="2">
        <f t="shared" ref="V332:V361" si="356">ROUND(CW332*I332,7)</f>
        <v>0</v>
      </c>
      <c r="W332" s="2">
        <f t="shared" ref="W332:W361" si="357">ROUND(CX332*I332,2)</f>
        <v>0</v>
      </c>
      <c r="X332" s="2">
        <f t="shared" ref="X332:X361" si="358">ROUND(CY332,2)</f>
        <v>0</v>
      </c>
      <c r="Y332" s="2">
        <f t="shared" ref="Y332:Y361" si="359">ROUND(CZ332,2)</f>
        <v>0</v>
      </c>
      <c r="Z332" s="2"/>
      <c r="AA332" s="2">
        <v>-1</v>
      </c>
      <c r="AB332" s="2">
        <f t="shared" ref="AB332:AB361" si="360">ROUND((AC332+AD332+AF332),2)</f>
        <v>262.25</v>
      </c>
      <c r="AC332" s="2">
        <f>ROUND((ES332),2)</f>
        <v>262.25</v>
      </c>
      <c r="AD332" s="2">
        <f>ROUND((((ET332)-(EU332))+AE332),2)</f>
        <v>0</v>
      </c>
      <c r="AE332" s="2">
        <f>ROUND((EU332),2)</f>
        <v>0</v>
      </c>
      <c r="AF332" s="2">
        <f>ROUND((EV332),2)</f>
        <v>0</v>
      </c>
      <c r="AG332" s="2">
        <f t="shared" ref="AG332:AG361" si="361">ROUND((AP332),2)</f>
        <v>0</v>
      </c>
      <c r="AH332" s="2">
        <f>(EW332)</f>
        <v>0</v>
      </c>
      <c r="AI332" s="2">
        <f>(EX332)</f>
        <v>0</v>
      </c>
      <c r="AJ332" s="2">
        <f t="shared" ref="AJ332:AJ361" si="362">(AS332)</f>
        <v>0</v>
      </c>
      <c r="AK332" s="2">
        <v>262.25</v>
      </c>
      <c r="AL332" s="2">
        <v>262.25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78</v>
      </c>
      <c r="AU332" s="2">
        <v>57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3</v>
      </c>
      <c r="BK332" s="2"/>
      <c r="BL332" s="2"/>
      <c r="BM332" s="2">
        <v>400002</v>
      </c>
      <c r="BN332" s="2">
        <v>0</v>
      </c>
      <c r="BO332" s="2" t="s">
        <v>3</v>
      </c>
      <c r="BP332" s="2">
        <v>0</v>
      </c>
      <c r="BQ332" s="2">
        <v>7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78</v>
      </c>
      <c r="CA332" s="2">
        <v>57</v>
      </c>
      <c r="CB332" s="2" t="s">
        <v>3</v>
      </c>
      <c r="CC332" s="2"/>
      <c r="CD332" s="2"/>
      <c r="CE332" s="2">
        <v>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3</v>
      </c>
      <c r="CO332" s="2">
        <v>0</v>
      </c>
      <c r="CP332" s="2">
        <f t="shared" ref="CP332:CP361" si="363">(P332+Q332+S332)</f>
        <v>1573.5</v>
      </c>
      <c r="CQ332" s="2">
        <f t="shared" si="345"/>
        <v>262.25</v>
      </c>
      <c r="CR332" s="2">
        <f>(((ET332)*BB332-(EU332)*BS332)+AE332*BS332)</f>
        <v>0</v>
      </c>
      <c r="CS332" s="2">
        <f t="shared" ref="CS332:CS361" si="364">AE332*BS332</f>
        <v>0</v>
      </c>
      <c r="CT332" s="2">
        <f t="shared" ref="CT332:CT361" si="365">AF332*BA332</f>
        <v>0</v>
      </c>
      <c r="CU332" s="2">
        <f t="shared" ref="CU332:CU361" si="366">AG332</f>
        <v>0</v>
      </c>
      <c r="CV332" s="2">
        <f t="shared" ref="CV332:CV361" si="367">AH332</f>
        <v>0</v>
      </c>
      <c r="CW332" s="2">
        <f t="shared" ref="CW332:CW361" si="368">AI332</f>
        <v>0</v>
      </c>
      <c r="CX332" s="2">
        <f t="shared" ref="CX332:CX361" si="369">AJ332</f>
        <v>0</v>
      </c>
      <c r="CY332" s="2">
        <f>(((S332+R332)*AT332)/100)</f>
        <v>0</v>
      </c>
      <c r="CZ332" s="2">
        <f>(((S332+R332)*AU332)/100)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1010</v>
      </c>
      <c r="DV332" s="2" t="s">
        <v>165</v>
      </c>
      <c r="DW332" s="2" t="s">
        <v>165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49994505</v>
      </c>
      <c r="EF332" s="2">
        <v>7</v>
      </c>
      <c r="EG332" s="2" t="s">
        <v>152</v>
      </c>
      <c r="EH332" s="2">
        <v>109</v>
      </c>
      <c r="EI332" s="2" t="s">
        <v>153</v>
      </c>
      <c r="EJ332" s="2">
        <v>1</v>
      </c>
      <c r="EK332" s="2">
        <v>400002</v>
      </c>
      <c r="EL332" s="2" t="s">
        <v>153</v>
      </c>
      <c r="EM332" s="2" t="s">
        <v>114</v>
      </c>
      <c r="EN332" s="2"/>
      <c r="EO332" s="2" t="s">
        <v>3</v>
      </c>
      <c r="EP332" s="2"/>
      <c r="EQ332" s="2">
        <v>132096</v>
      </c>
      <c r="ER332" s="2">
        <v>262.25</v>
      </c>
      <c r="ES332" s="2">
        <v>262.25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78</v>
      </c>
      <c r="FY332" s="2">
        <v>57</v>
      </c>
      <c r="FZ332" s="2"/>
      <c r="GA332" s="2" t="s">
        <v>3</v>
      </c>
      <c r="GB332" s="2"/>
      <c r="GC332" s="2"/>
      <c r="GD332" s="2">
        <v>1</v>
      </c>
      <c r="GE332" s="2"/>
      <c r="GF332" s="2">
        <v>-17039509</v>
      </c>
      <c r="GG332" s="2">
        <v>2</v>
      </c>
      <c r="GH332" s="2">
        <v>0</v>
      </c>
      <c r="GI332" s="2">
        <v>-2</v>
      </c>
      <c r="GJ332" s="2">
        <v>0</v>
      </c>
      <c r="GK332" s="2">
        <v>0</v>
      </c>
      <c r="GL332" s="2">
        <f t="shared" ref="GL332:GL361" si="370">ROUND(IF(AND(BH332=3,BI332=3,FS332&lt;&gt;0),P332,0),2)</f>
        <v>0</v>
      </c>
      <c r="GM332" s="2">
        <f>ROUND(O332+X332+Y332,2)+GX332</f>
        <v>1573.5</v>
      </c>
      <c r="GN332" s="2">
        <f t="shared" ref="GN332:GN361" si="371">IF(OR(BI332=0,BI332=1),GM332-GX332,0)</f>
        <v>1573.5</v>
      </c>
      <c r="GO332" s="2">
        <f t="shared" ref="GO332:GO361" si="372">IF(BI332=2,GM332-GX332,0)</f>
        <v>0</v>
      </c>
      <c r="GP332" s="2">
        <f t="shared" ref="GP332:GP361" si="373">IF(BI332=4,GM332-GX332,0)</f>
        <v>0</v>
      </c>
      <c r="GQ332" s="2"/>
      <c r="GR332" s="2">
        <v>0</v>
      </c>
      <c r="GS332" s="2">
        <v>0</v>
      </c>
      <c r="GT332" s="2">
        <v>0</v>
      </c>
      <c r="GU332" s="2" t="s">
        <v>3</v>
      </c>
      <c r="GV332" s="2">
        <f t="shared" ref="GV332:GV361" si="374">ROUND((GT332),2)</f>
        <v>0</v>
      </c>
      <c r="GW332" s="2">
        <v>1</v>
      </c>
      <c r="GX332" s="2">
        <f t="shared" ref="GX332:GX361" si="375">ROUND(HC332*I332,2)</f>
        <v>0</v>
      </c>
      <c r="GY332" s="2"/>
      <c r="GZ332" s="2"/>
      <c r="HA332" s="2">
        <v>0</v>
      </c>
      <c r="HB332" s="2">
        <v>0</v>
      </c>
      <c r="HC332" s="2">
        <f t="shared" ref="HC332:HC361" si="376">GV332*GW332</f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154</v>
      </c>
      <c r="HO332" s="2" t="s">
        <v>155</v>
      </c>
      <c r="HP332" s="2" t="s">
        <v>153</v>
      </c>
      <c r="HQ332" s="2" t="s">
        <v>153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E333" t="s">
        <v>3</v>
      </c>
      <c r="F333" t="s">
        <v>428</v>
      </c>
      <c r="G333" t="s">
        <v>429</v>
      </c>
      <c r="H333" t="s">
        <v>165</v>
      </c>
      <c r="I333">
        <f>ROUND(ROUND(6,4),7)</f>
        <v>6</v>
      </c>
      <c r="J333">
        <v>0</v>
      </c>
      <c r="K333">
        <f>ROUND(ROUND(6,4),7)</f>
        <v>6</v>
      </c>
      <c r="O333">
        <f t="shared" si="349"/>
        <v>14382</v>
      </c>
      <c r="P333">
        <f t="shared" si="350"/>
        <v>14382</v>
      </c>
      <c r="Q333">
        <f t="shared" si="351"/>
        <v>0</v>
      </c>
      <c r="R333">
        <f t="shared" si="352"/>
        <v>0</v>
      </c>
      <c r="S333">
        <f t="shared" si="353"/>
        <v>0</v>
      </c>
      <c r="T333">
        <f t="shared" si="354"/>
        <v>0</v>
      </c>
      <c r="U333">
        <f t="shared" si="355"/>
        <v>0</v>
      </c>
      <c r="V333">
        <f t="shared" si="356"/>
        <v>0</v>
      </c>
      <c r="W333">
        <f t="shared" si="357"/>
        <v>0</v>
      </c>
      <c r="X333">
        <f t="shared" si="358"/>
        <v>0</v>
      </c>
      <c r="Y333">
        <f t="shared" si="359"/>
        <v>0</v>
      </c>
      <c r="AA333">
        <v>-1</v>
      </c>
      <c r="AB333">
        <f t="shared" si="360"/>
        <v>2397</v>
      </c>
      <c r="AC333">
        <f>ROUND((ES333),2)</f>
        <v>2397</v>
      </c>
      <c r="AD333">
        <f>ROUND((((ET333)-(EU333))+AE333),2)</f>
        <v>0</v>
      </c>
      <c r="AE333">
        <f>ROUND((EU333),2)</f>
        <v>0</v>
      </c>
      <c r="AF333">
        <f>ROUND((EV333),2)</f>
        <v>0</v>
      </c>
      <c r="AG333">
        <f t="shared" si="361"/>
        <v>0</v>
      </c>
      <c r="AH333">
        <f>(EW333)</f>
        <v>0</v>
      </c>
      <c r="AI333">
        <f>(EX333)</f>
        <v>0</v>
      </c>
      <c r="AJ333">
        <f t="shared" si="362"/>
        <v>0</v>
      </c>
      <c r="AK333">
        <v>2397</v>
      </c>
      <c r="AL333">
        <v>2397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78</v>
      </c>
      <c r="AU333">
        <v>57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9.66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400002</v>
      </c>
      <c r="BN333">
        <v>0</v>
      </c>
      <c r="BO333" t="s">
        <v>3</v>
      </c>
      <c r="BP333">
        <v>0</v>
      </c>
      <c r="BQ333">
        <v>7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78</v>
      </c>
      <c r="CA333">
        <v>57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363"/>
        <v>14382</v>
      </c>
      <c r="CQ333">
        <f>AC333</f>
        <v>2397</v>
      </c>
      <c r="CR333">
        <f>(((ET333)-(EU333)*BS333)+AE333*BS333)</f>
        <v>0</v>
      </c>
      <c r="CS333">
        <f t="shared" si="364"/>
        <v>0</v>
      </c>
      <c r="CT333">
        <f t="shared" si="365"/>
        <v>0</v>
      </c>
      <c r="CU333">
        <f t="shared" si="366"/>
        <v>0</v>
      </c>
      <c r="CV333">
        <f t="shared" si="367"/>
        <v>0</v>
      </c>
      <c r="CW333">
        <f t="shared" si="368"/>
        <v>0</v>
      </c>
      <c r="CX333">
        <f t="shared" si="369"/>
        <v>0</v>
      </c>
      <c r="CY333">
        <f>(((S333+R333)*AT333)/100)</f>
        <v>0</v>
      </c>
      <c r="CZ333">
        <f>(((S333+R333)*AU333)/100)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1010</v>
      </c>
      <c r="DV333" t="s">
        <v>165</v>
      </c>
      <c r="DW333" t="s">
        <v>165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49994505</v>
      </c>
      <c r="EF333">
        <v>7</v>
      </c>
      <c r="EG333" t="s">
        <v>152</v>
      </c>
      <c r="EH333">
        <v>109</v>
      </c>
      <c r="EI333" t="s">
        <v>153</v>
      </c>
      <c r="EJ333">
        <v>1</v>
      </c>
      <c r="EK333">
        <v>400002</v>
      </c>
      <c r="EL333" t="s">
        <v>153</v>
      </c>
      <c r="EM333" t="s">
        <v>114</v>
      </c>
      <c r="EO333" t="s">
        <v>3</v>
      </c>
      <c r="EQ333">
        <v>132096</v>
      </c>
      <c r="ER333">
        <v>262.25</v>
      </c>
      <c r="ES333">
        <v>2397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0</v>
      </c>
      <c r="FD333">
        <v>18</v>
      </c>
      <c r="FF333">
        <v>2350</v>
      </c>
      <c r="FQ333">
        <v>0</v>
      </c>
      <c r="FR333">
        <v>0</v>
      </c>
      <c r="FS333">
        <v>0</v>
      </c>
      <c r="FX333">
        <v>78</v>
      </c>
      <c r="FY333">
        <v>57</v>
      </c>
      <c r="GA333" t="s">
        <v>430</v>
      </c>
      <c r="GD333">
        <v>0</v>
      </c>
      <c r="GF333">
        <v>-17039509</v>
      </c>
      <c r="GG333">
        <v>2</v>
      </c>
      <c r="GH333">
        <v>3</v>
      </c>
      <c r="GI333">
        <v>5</v>
      </c>
      <c r="GJ333">
        <v>0</v>
      </c>
      <c r="GK333">
        <f>ROUND(R333*(S12)/100,2)</f>
        <v>0</v>
      </c>
      <c r="GL333">
        <f t="shared" si="370"/>
        <v>0</v>
      </c>
      <c r="GM333">
        <f>ROUND(O333+X333+Y333+GK333,2)+GX333</f>
        <v>14382</v>
      </c>
      <c r="GN333">
        <f t="shared" si="371"/>
        <v>14382</v>
      </c>
      <c r="GO333">
        <f t="shared" si="372"/>
        <v>0</v>
      </c>
      <c r="GP333">
        <f t="shared" si="373"/>
        <v>0</v>
      </c>
      <c r="GR333">
        <v>1</v>
      </c>
      <c r="GS333">
        <v>1</v>
      </c>
      <c r="GT333">
        <v>0</v>
      </c>
      <c r="GU333" t="s">
        <v>3</v>
      </c>
      <c r="GV333">
        <f t="shared" si="374"/>
        <v>0</v>
      </c>
      <c r="GW333">
        <v>1</v>
      </c>
      <c r="GX333">
        <f t="shared" si="375"/>
        <v>0</v>
      </c>
      <c r="HA333">
        <v>0</v>
      </c>
      <c r="HB333">
        <v>0</v>
      </c>
      <c r="HC333">
        <f t="shared" si="376"/>
        <v>0</v>
      </c>
      <c r="HE333" t="s">
        <v>171</v>
      </c>
      <c r="HF333" t="s">
        <v>34</v>
      </c>
      <c r="HG333">
        <f>ROUND(AC333*I333,2)</f>
        <v>14382</v>
      </c>
      <c r="HM333" t="s">
        <v>3</v>
      </c>
      <c r="HN333" t="s">
        <v>154</v>
      </c>
      <c r="HO333" t="s">
        <v>155</v>
      </c>
      <c r="HP333" t="s">
        <v>153</v>
      </c>
      <c r="HQ333" t="s">
        <v>153</v>
      </c>
      <c r="HS333">
        <v>0</v>
      </c>
      <c r="IK333">
        <v>0</v>
      </c>
    </row>
    <row r="334" spans="1:255" x14ac:dyDescent="0.2">
      <c r="A334" s="2">
        <v>17</v>
      </c>
      <c r="B334" s="2">
        <v>1</v>
      </c>
      <c r="C334" s="2"/>
      <c r="D334" s="2"/>
      <c r="E334" s="2" t="s">
        <v>3</v>
      </c>
      <c r="F334" s="2" t="s">
        <v>431</v>
      </c>
      <c r="G334" s="2" t="s">
        <v>432</v>
      </c>
      <c r="H334" s="2" t="s">
        <v>59</v>
      </c>
      <c r="I334" s="2">
        <f>ROUND(ROUND((170)/100,4),7)</f>
        <v>1.7</v>
      </c>
      <c r="J334" s="2">
        <v>0</v>
      </c>
      <c r="K334" s="2">
        <f>ROUND(ROUND((170)/100,4),7)</f>
        <v>1.7</v>
      </c>
      <c r="L334" s="2"/>
      <c r="M334" s="2"/>
      <c r="N334" s="2"/>
      <c r="O334" s="2">
        <f t="shared" si="349"/>
        <v>1973.23</v>
      </c>
      <c r="P334" s="2">
        <f t="shared" si="350"/>
        <v>1127.68</v>
      </c>
      <c r="Q334" s="2">
        <f t="shared" si="351"/>
        <v>94.08</v>
      </c>
      <c r="R334" s="2">
        <f t="shared" si="352"/>
        <v>7.75</v>
      </c>
      <c r="S334" s="2">
        <f t="shared" si="353"/>
        <v>751.47</v>
      </c>
      <c r="T334" s="2">
        <f t="shared" si="354"/>
        <v>0</v>
      </c>
      <c r="U334" s="2">
        <f t="shared" si="355"/>
        <v>60.996000000000002</v>
      </c>
      <c r="V334" s="2">
        <f t="shared" si="356"/>
        <v>0</v>
      </c>
      <c r="W334" s="2">
        <f t="shared" si="357"/>
        <v>0</v>
      </c>
      <c r="X334" s="2">
        <f t="shared" si="358"/>
        <v>0</v>
      </c>
      <c r="Y334" s="2">
        <f t="shared" si="359"/>
        <v>0</v>
      </c>
      <c r="Z334" s="2"/>
      <c r="AA334" s="2">
        <v>-1</v>
      </c>
      <c r="AB334" s="2">
        <f t="shared" si="360"/>
        <v>1160.72</v>
      </c>
      <c r="AC334" s="2">
        <f>ROUND(((ES334*ROUND(1,7))),2)</f>
        <v>663.34</v>
      </c>
      <c r="AD334" s="2">
        <f t="shared" ref="AD334:AF335" si="377">ROUND(((ET334*ROUND(1.2,7))),2)</f>
        <v>55.34</v>
      </c>
      <c r="AE334" s="2">
        <f t="shared" si="377"/>
        <v>4.5599999999999996</v>
      </c>
      <c r="AF334" s="2">
        <f t="shared" si="377"/>
        <v>442.04</v>
      </c>
      <c r="AG334" s="2">
        <f t="shared" si="361"/>
        <v>0</v>
      </c>
      <c r="AH334" s="2">
        <f>((EW334*ROUND(1.2,7)))</f>
        <v>35.879999999999995</v>
      </c>
      <c r="AI334" s="2">
        <f>((EX334*ROUND(1.2,7)))</f>
        <v>0</v>
      </c>
      <c r="AJ334" s="2">
        <f t="shared" si="362"/>
        <v>0</v>
      </c>
      <c r="AK334" s="2">
        <v>1077.83</v>
      </c>
      <c r="AL334" s="2">
        <v>663.34</v>
      </c>
      <c r="AM334" s="2">
        <v>46.12</v>
      </c>
      <c r="AN334" s="2">
        <v>3.8</v>
      </c>
      <c r="AO334" s="2">
        <v>368.37</v>
      </c>
      <c r="AP334" s="2">
        <v>0</v>
      </c>
      <c r="AQ334" s="2">
        <v>29.9</v>
      </c>
      <c r="AR334" s="2">
        <v>0</v>
      </c>
      <c r="AS334" s="2">
        <v>0</v>
      </c>
      <c r="AT334" s="2">
        <v>0</v>
      </c>
      <c r="AU334" s="2">
        <v>0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0</v>
      </c>
      <c r="BI334" s="2">
        <v>0</v>
      </c>
      <c r="BJ334" s="2" t="s">
        <v>433</v>
      </c>
      <c r="BK334" s="2"/>
      <c r="BL334" s="2"/>
      <c r="BM334" s="2">
        <v>331</v>
      </c>
      <c r="BN334" s="2">
        <v>0</v>
      </c>
      <c r="BO334" s="2" t="s">
        <v>3</v>
      </c>
      <c r="BP334" s="2">
        <v>0</v>
      </c>
      <c r="BQ334" s="2">
        <v>0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0</v>
      </c>
      <c r="CA334" s="2">
        <v>0</v>
      </c>
      <c r="CB334" s="2" t="s">
        <v>3</v>
      </c>
      <c r="CC334" s="2"/>
      <c r="CD334" s="2"/>
      <c r="CE334" s="2">
        <v>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1019</v>
      </c>
      <c r="CO334" s="2">
        <v>0</v>
      </c>
      <c r="CP334" s="2">
        <f t="shared" si="363"/>
        <v>1973.23</v>
      </c>
      <c r="CQ334" s="2">
        <f t="shared" ref="CQ334:CQ340" si="378">AC334*BC334</f>
        <v>663.34</v>
      </c>
      <c r="CR334" s="2">
        <f t="shared" ref="CR334:CR339" si="379">AD334*BB334</f>
        <v>55.34</v>
      </c>
      <c r="CS334" s="2">
        <f t="shared" si="364"/>
        <v>4.5599999999999996</v>
      </c>
      <c r="CT334" s="2">
        <f t="shared" si="365"/>
        <v>442.04</v>
      </c>
      <c r="CU334" s="2">
        <f t="shared" si="366"/>
        <v>0</v>
      </c>
      <c r="CV334" s="2">
        <f t="shared" si="367"/>
        <v>35.879999999999995</v>
      </c>
      <c r="CW334" s="2">
        <f t="shared" si="368"/>
        <v>0</v>
      </c>
      <c r="CX334" s="2">
        <f t="shared" si="369"/>
        <v>0</v>
      </c>
      <c r="CY334" s="2">
        <f>0</f>
        <v>0</v>
      </c>
      <c r="CZ334" s="2">
        <f>0</f>
        <v>0</v>
      </c>
      <c r="DA334" s="2"/>
      <c r="DB334" s="2"/>
      <c r="DC334" s="2" t="s">
        <v>3</v>
      </c>
      <c r="DD334" s="2" t="s">
        <v>380</v>
      </c>
      <c r="DE334" s="2" t="s">
        <v>17</v>
      </c>
      <c r="DF334" s="2" t="s">
        <v>17</v>
      </c>
      <c r="DG334" s="2" t="s">
        <v>17</v>
      </c>
      <c r="DH334" s="2" t="s">
        <v>3</v>
      </c>
      <c r="DI334" s="2" t="s">
        <v>17</v>
      </c>
      <c r="DJ334" s="2" t="s">
        <v>17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1003</v>
      </c>
      <c r="DV334" s="2" t="s">
        <v>59</v>
      </c>
      <c r="DW334" s="2" t="s">
        <v>59</v>
      </c>
      <c r="DX334" s="2">
        <v>100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0</v>
      </c>
      <c r="EF334" s="2">
        <v>0</v>
      </c>
      <c r="EG334" s="2" t="s">
        <v>3</v>
      </c>
      <c r="EH334" s="2">
        <v>0</v>
      </c>
      <c r="EI334" s="2" t="s">
        <v>3</v>
      </c>
      <c r="EJ334" s="2">
        <v>0</v>
      </c>
      <c r="EK334" s="2">
        <v>331</v>
      </c>
      <c r="EL334" s="2" t="s">
        <v>3</v>
      </c>
      <c r="EM334" s="2" t="s">
        <v>3</v>
      </c>
      <c r="EN334" s="2"/>
      <c r="EO334" s="2" t="s">
        <v>390</v>
      </c>
      <c r="EP334" s="2"/>
      <c r="EQ334" s="2">
        <v>132096</v>
      </c>
      <c r="ER334" s="2">
        <v>1077.83</v>
      </c>
      <c r="ES334" s="2">
        <v>663.34</v>
      </c>
      <c r="ET334" s="2">
        <v>46.12</v>
      </c>
      <c r="EU334" s="2">
        <v>3.8</v>
      </c>
      <c r="EV334" s="2">
        <v>368.37</v>
      </c>
      <c r="EW334" s="2">
        <v>29.9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0</v>
      </c>
      <c r="FY334" s="2">
        <v>0</v>
      </c>
      <c r="FZ334" s="2"/>
      <c r="GA334" s="2" t="s">
        <v>3</v>
      </c>
      <c r="GB334" s="2"/>
      <c r="GC334" s="2"/>
      <c r="GD334" s="2">
        <v>1</v>
      </c>
      <c r="GE334" s="2"/>
      <c r="GF334" s="2">
        <v>266368189</v>
      </c>
      <c r="GG334" s="2">
        <v>2</v>
      </c>
      <c r="GH334" s="2">
        <v>1</v>
      </c>
      <c r="GI334" s="2">
        <v>-2</v>
      </c>
      <c r="GJ334" s="2">
        <v>0</v>
      </c>
      <c r="GK334" s="2">
        <v>0</v>
      </c>
      <c r="GL334" s="2">
        <f t="shared" si="370"/>
        <v>0</v>
      </c>
      <c r="GM334" s="2">
        <f>ROUND(O334+X334+Y334,2)+GX334</f>
        <v>1973.23</v>
      </c>
      <c r="GN334" s="2">
        <f t="shared" si="371"/>
        <v>1973.23</v>
      </c>
      <c r="GO334" s="2">
        <f t="shared" si="372"/>
        <v>0</v>
      </c>
      <c r="GP334" s="2">
        <f t="shared" si="373"/>
        <v>0</v>
      </c>
      <c r="GQ334" s="2"/>
      <c r="GR334" s="2">
        <v>0</v>
      </c>
      <c r="GS334" s="2">
        <v>0</v>
      </c>
      <c r="GT334" s="2">
        <v>0</v>
      </c>
      <c r="GU334" s="2" t="s">
        <v>3</v>
      </c>
      <c r="GV334" s="2">
        <f t="shared" si="374"/>
        <v>0</v>
      </c>
      <c r="GW334" s="2">
        <v>1</v>
      </c>
      <c r="GX334" s="2">
        <f t="shared" si="375"/>
        <v>0</v>
      </c>
      <c r="GY334" s="2"/>
      <c r="GZ334" s="2"/>
      <c r="HA334" s="2">
        <v>0</v>
      </c>
      <c r="HB334" s="2">
        <v>0</v>
      </c>
      <c r="HC334" s="2">
        <f t="shared" si="376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1</v>
      </c>
      <c r="E335" t="s">
        <v>3</v>
      </c>
      <c r="F335" t="s">
        <v>431</v>
      </c>
      <c r="G335" t="s">
        <v>432</v>
      </c>
      <c r="H335" t="s">
        <v>59</v>
      </c>
      <c r="I335">
        <f>ROUND(ROUND((170)/100,4),7)</f>
        <v>1.7</v>
      </c>
      <c r="J335">
        <v>0</v>
      </c>
      <c r="K335">
        <f>ROUND(ROUND((170)/100,4),7)</f>
        <v>1.7</v>
      </c>
      <c r="O335">
        <f t="shared" si="349"/>
        <v>11738.92</v>
      </c>
      <c r="P335">
        <f t="shared" si="350"/>
        <v>10893.37</v>
      </c>
      <c r="Q335">
        <f t="shared" si="351"/>
        <v>94.08</v>
      </c>
      <c r="R335">
        <f t="shared" si="352"/>
        <v>7.75</v>
      </c>
      <c r="S335">
        <f t="shared" si="353"/>
        <v>751.47</v>
      </c>
      <c r="T335">
        <f t="shared" si="354"/>
        <v>0</v>
      </c>
      <c r="U335">
        <f t="shared" si="355"/>
        <v>60.996000000000002</v>
      </c>
      <c r="V335">
        <f t="shared" si="356"/>
        <v>0</v>
      </c>
      <c r="W335">
        <f t="shared" si="357"/>
        <v>0</v>
      </c>
      <c r="X335">
        <f t="shared" si="358"/>
        <v>0</v>
      </c>
      <c r="Y335">
        <f t="shared" si="359"/>
        <v>0</v>
      </c>
      <c r="AA335">
        <v>-1</v>
      </c>
      <c r="AB335">
        <f t="shared" si="360"/>
        <v>1160.72</v>
      </c>
      <c r="AC335">
        <f>ROUND(((ES335*ROUND(1,7))),2)</f>
        <v>663.34</v>
      </c>
      <c r="AD335">
        <f t="shared" si="377"/>
        <v>55.34</v>
      </c>
      <c r="AE335">
        <f t="shared" si="377"/>
        <v>4.5599999999999996</v>
      </c>
      <c r="AF335">
        <f t="shared" si="377"/>
        <v>442.04</v>
      </c>
      <c r="AG335">
        <f t="shared" si="361"/>
        <v>0</v>
      </c>
      <c r="AH335">
        <f>((EW335*ROUND(1.2,7)))</f>
        <v>35.879999999999995</v>
      </c>
      <c r="AI335">
        <f>((EX335*ROUND(1.2,7)))</f>
        <v>0</v>
      </c>
      <c r="AJ335">
        <f t="shared" si="362"/>
        <v>0</v>
      </c>
      <c r="AK335">
        <v>1077.83</v>
      </c>
      <c r="AL335">
        <v>663.34</v>
      </c>
      <c r="AM335">
        <v>46.12</v>
      </c>
      <c r="AN335">
        <v>3.8</v>
      </c>
      <c r="AO335">
        <v>368.37</v>
      </c>
      <c r="AP335">
        <v>0</v>
      </c>
      <c r="AQ335">
        <v>29.9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9.66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0</v>
      </c>
      <c r="BJ335" t="s">
        <v>433</v>
      </c>
      <c r="BM335">
        <v>331</v>
      </c>
      <c r="BN335">
        <v>0</v>
      </c>
      <c r="BO335" t="s">
        <v>3</v>
      </c>
      <c r="BP335">
        <v>0</v>
      </c>
      <c r="BQ335">
        <v>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1019</v>
      </c>
      <c r="CO335">
        <v>0</v>
      </c>
      <c r="CP335">
        <f t="shared" si="363"/>
        <v>11738.92</v>
      </c>
      <c r="CQ335">
        <f t="shared" si="378"/>
        <v>6407.8644000000004</v>
      </c>
      <c r="CR335">
        <f t="shared" si="379"/>
        <v>55.34</v>
      </c>
      <c r="CS335">
        <f t="shared" si="364"/>
        <v>4.5599999999999996</v>
      </c>
      <c r="CT335">
        <f t="shared" si="365"/>
        <v>442.04</v>
      </c>
      <c r="CU335">
        <f t="shared" si="366"/>
        <v>0</v>
      </c>
      <c r="CV335">
        <f t="shared" si="367"/>
        <v>35.879999999999995</v>
      </c>
      <c r="CW335">
        <f t="shared" si="368"/>
        <v>0</v>
      </c>
      <c r="CX335">
        <f t="shared" si="369"/>
        <v>0</v>
      </c>
      <c r="CY335">
        <f>0</f>
        <v>0</v>
      </c>
      <c r="CZ335">
        <f>0</f>
        <v>0</v>
      </c>
      <c r="DC335" t="s">
        <v>3</v>
      </c>
      <c r="DD335" t="s">
        <v>380</v>
      </c>
      <c r="DE335" t="s">
        <v>17</v>
      </c>
      <c r="DF335" t="s">
        <v>17</v>
      </c>
      <c r="DG335" t="s">
        <v>17</v>
      </c>
      <c r="DH335" t="s">
        <v>3</v>
      </c>
      <c r="DI335" t="s">
        <v>17</v>
      </c>
      <c r="DJ335" t="s">
        <v>17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59</v>
      </c>
      <c r="DW335" t="s">
        <v>59</v>
      </c>
      <c r="DX335">
        <v>100</v>
      </c>
      <c r="DZ335" t="s">
        <v>3</v>
      </c>
      <c r="EA335" t="s">
        <v>3</v>
      </c>
      <c r="EB335" t="s">
        <v>3</v>
      </c>
      <c r="EC335" t="s">
        <v>3</v>
      </c>
      <c r="EE335">
        <v>0</v>
      </c>
      <c r="EF335">
        <v>0</v>
      </c>
      <c r="EG335" t="s">
        <v>3</v>
      </c>
      <c r="EH335">
        <v>0</v>
      </c>
      <c r="EI335" t="s">
        <v>3</v>
      </c>
      <c r="EJ335">
        <v>0</v>
      </c>
      <c r="EK335">
        <v>331</v>
      </c>
      <c r="EL335" t="s">
        <v>3</v>
      </c>
      <c r="EM335" t="s">
        <v>3</v>
      </c>
      <c r="EO335" t="s">
        <v>390</v>
      </c>
      <c r="EQ335">
        <v>132096</v>
      </c>
      <c r="ER335">
        <v>1077.83</v>
      </c>
      <c r="ES335">
        <v>663.34</v>
      </c>
      <c r="ET335">
        <v>46.12</v>
      </c>
      <c r="EU335">
        <v>3.8</v>
      </c>
      <c r="EV335">
        <v>368.37</v>
      </c>
      <c r="EW335">
        <v>29.9</v>
      </c>
      <c r="EX335">
        <v>0</v>
      </c>
      <c r="EY335">
        <v>0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</v>
      </c>
      <c r="GD335">
        <v>1</v>
      </c>
      <c r="GF335">
        <v>266368189</v>
      </c>
      <c r="GG335">
        <v>2</v>
      </c>
      <c r="GH335">
        <v>1</v>
      </c>
      <c r="GI335">
        <v>5</v>
      </c>
      <c r="GJ335">
        <v>0</v>
      </c>
      <c r="GK335">
        <v>0</v>
      </c>
      <c r="GL335">
        <f t="shared" si="370"/>
        <v>0</v>
      </c>
      <c r="GM335">
        <f>ROUND(O335+X335+Y335,2)+GX335</f>
        <v>11738.92</v>
      </c>
      <c r="GN335">
        <f t="shared" si="371"/>
        <v>11738.92</v>
      </c>
      <c r="GO335">
        <f t="shared" si="372"/>
        <v>0</v>
      </c>
      <c r="GP335">
        <f t="shared" si="373"/>
        <v>0</v>
      </c>
      <c r="GR335">
        <v>0</v>
      </c>
      <c r="GS335">
        <v>3</v>
      </c>
      <c r="GT335">
        <v>0</v>
      </c>
      <c r="GU335" t="s">
        <v>3</v>
      </c>
      <c r="GV335">
        <f t="shared" si="374"/>
        <v>0</v>
      </c>
      <c r="GW335">
        <v>1</v>
      </c>
      <c r="GX335">
        <f t="shared" si="375"/>
        <v>0</v>
      </c>
      <c r="HA335">
        <v>0</v>
      </c>
      <c r="HB335">
        <v>0</v>
      </c>
      <c r="HC335">
        <f t="shared" si="376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2">
        <v>17</v>
      </c>
      <c r="B336" s="2">
        <v>1</v>
      </c>
      <c r="C336" s="2"/>
      <c r="D336" s="2"/>
      <c r="E336" s="2" t="s">
        <v>3</v>
      </c>
      <c r="F336" s="2" t="s">
        <v>434</v>
      </c>
      <c r="G336" s="2" t="s">
        <v>1021</v>
      </c>
      <c r="H336" s="2" t="s">
        <v>331</v>
      </c>
      <c r="I336" s="2">
        <f>ROUND(ROUND(170*1.02,4),7)</f>
        <v>173.4</v>
      </c>
      <c r="J336" s="2">
        <v>0</v>
      </c>
      <c r="K336" s="2">
        <f>ROUND(ROUND(170*1.02,4),7)</f>
        <v>173.4</v>
      </c>
      <c r="L336" s="2"/>
      <c r="M336" s="2"/>
      <c r="N336" s="2"/>
      <c r="O336" s="2">
        <f t="shared" si="349"/>
        <v>3301.54</v>
      </c>
      <c r="P336" s="2">
        <f t="shared" si="350"/>
        <v>3301.54</v>
      </c>
      <c r="Q336" s="2">
        <f t="shared" si="351"/>
        <v>0</v>
      </c>
      <c r="R336" s="2">
        <f t="shared" si="352"/>
        <v>0</v>
      </c>
      <c r="S336" s="2">
        <f t="shared" si="353"/>
        <v>0</v>
      </c>
      <c r="T336" s="2">
        <f t="shared" si="354"/>
        <v>0</v>
      </c>
      <c r="U336" s="2">
        <f t="shared" si="355"/>
        <v>0</v>
      </c>
      <c r="V336" s="2">
        <f t="shared" si="356"/>
        <v>0</v>
      </c>
      <c r="W336" s="2">
        <f t="shared" si="357"/>
        <v>0</v>
      </c>
      <c r="X336" s="2">
        <f t="shared" si="358"/>
        <v>0</v>
      </c>
      <c r="Y336" s="2">
        <f t="shared" si="359"/>
        <v>0</v>
      </c>
      <c r="Z336" s="2"/>
      <c r="AA336" s="2">
        <v>-1</v>
      </c>
      <c r="AB336" s="2">
        <f t="shared" si="360"/>
        <v>19.04</v>
      </c>
      <c r="AC336" s="2">
        <f t="shared" ref="AC336:AF337" si="380">ROUND((ES336),2)</f>
        <v>19.04</v>
      </c>
      <c r="AD336" s="2">
        <f t="shared" si="380"/>
        <v>0</v>
      </c>
      <c r="AE336" s="2">
        <f t="shared" si="380"/>
        <v>0</v>
      </c>
      <c r="AF336" s="2">
        <f t="shared" si="380"/>
        <v>0</v>
      </c>
      <c r="AG336" s="2">
        <f t="shared" si="361"/>
        <v>0</v>
      </c>
      <c r="AH336" s="2">
        <f>(EW336)</f>
        <v>0</v>
      </c>
      <c r="AI336" s="2">
        <f>(EX336)</f>
        <v>0</v>
      </c>
      <c r="AJ336" s="2">
        <f t="shared" si="362"/>
        <v>0</v>
      </c>
      <c r="AK336" s="2">
        <v>19.04</v>
      </c>
      <c r="AL336" s="2">
        <v>19.04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0</v>
      </c>
      <c r="BJ336" s="2" t="s">
        <v>435</v>
      </c>
      <c r="BK336" s="2"/>
      <c r="BL336" s="2"/>
      <c r="BM336" s="2">
        <v>1617</v>
      </c>
      <c r="BN336" s="2">
        <v>0</v>
      </c>
      <c r="BO336" s="2" t="s">
        <v>3</v>
      </c>
      <c r="BP336" s="2">
        <v>0</v>
      </c>
      <c r="BQ336" s="2">
        <v>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0</v>
      </c>
      <c r="CA336" s="2">
        <v>0</v>
      </c>
      <c r="CB336" s="2" t="s">
        <v>3</v>
      </c>
      <c r="CC336" s="2"/>
      <c r="CD336" s="2"/>
      <c r="CE336" s="2">
        <v>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3</v>
      </c>
      <c r="CO336" s="2">
        <v>0</v>
      </c>
      <c r="CP336" s="2">
        <f t="shared" si="363"/>
        <v>3301.54</v>
      </c>
      <c r="CQ336" s="2">
        <f t="shared" si="378"/>
        <v>19.04</v>
      </c>
      <c r="CR336" s="2">
        <f t="shared" si="379"/>
        <v>0</v>
      </c>
      <c r="CS336" s="2">
        <f t="shared" si="364"/>
        <v>0</v>
      </c>
      <c r="CT336" s="2">
        <f t="shared" si="365"/>
        <v>0</v>
      </c>
      <c r="CU336" s="2">
        <f t="shared" si="366"/>
        <v>0</v>
      </c>
      <c r="CV336" s="2">
        <f t="shared" si="367"/>
        <v>0</v>
      </c>
      <c r="CW336" s="2">
        <f t="shared" si="368"/>
        <v>0</v>
      </c>
      <c r="CX336" s="2">
        <f t="shared" si="369"/>
        <v>0</v>
      </c>
      <c r="CY336" s="2">
        <f>0</f>
        <v>0</v>
      </c>
      <c r="CZ336" s="2">
        <f>0</f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1003</v>
      </c>
      <c r="DV336" s="2" t="s">
        <v>331</v>
      </c>
      <c r="DW336" s="2" t="s">
        <v>331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0</v>
      </c>
      <c r="EF336" s="2">
        <v>0</v>
      </c>
      <c r="EG336" s="2" t="s">
        <v>3</v>
      </c>
      <c r="EH336" s="2">
        <v>0</v>
      </c>
      <c r="EI336" s="2" t="s">
        <v>3</v>
      </c>
      <c r="EJ336" s="2">
        <v>0</v>
      </c>
      <c r="EK336" s="2">
        <v>1617</v>
      </c>
      <c r="EL336" s="2" t="s">
        <v>3</v>
      </c>
      <c r="EM336" s="2" t="s">
        <v>3</v>
      </c>
      <c r="EN336" s="2"/>
      <c r="EO336" s="2" t="s">
        <v>3</v>
      </c>
      <c r="EP336" s="2"/>
      <c r="EQ336" s="2">
        <v>132096</v>
      </c>
      <c r="ER336" s="2">
        <v>19.04</v>
      </c>
      <c r="ES336" s="2">
        <v>19.04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0</v>
      </c>
      <c r="FY336" s="2">
        <v>0</v>
      </c>
      <c r="FZ336" s="2"/>
      <c r="GA336" s="2" t="s">
        <v>3</v>
      </c>
      <c r="GB336" s="2"/>
      <c r="GC336" s="2"/>
      <c r="GD336" s="2">
        <v>1</v>
      </c>
      <c r="GE336" s="2"/>
      <c r="GF336" s="2">
        <v>-76996756</v>
      </c>
      <c r="GG336" s="2">
        <v>2</v>
      </c>
      <c r="GH336" s="2">
        <v>1</v>
      </c>
      <c r="GI336" s="2">
        <v>-2</v>
      </c>
      <c r="GJ336" s="2">
        <v>0</v>
      </c>
      <c r="GK336" s="2">
        <v>0</v>
      </c>
      <c r="GL336" s="2">
        <f t="shared" si="370"/>
        <v>0</v>
      </c>
      <c r="GM336" s="2">
        <f>ROUND(O336+X336+Y336,2)+GX336</f>
        <v>3301.54</v>
      </c>
      <c r="GN336" s="2">
        <f t="shared" si="371"/>
        <v>3301.54</v>
      </c>
      <c r="GO336" s="2">
        <f t="shared" si="372"/>
        <v>0</v>
      </c>
      <c r="GP336" s="2">
        <f t="shared" si="373"/>
        <v>0</v>
      </c>
      <c r="GQ336" s="2"/>
      <c r="GR336" s="2">
        <v>0</v>
      </c>
      <c r="GS336" s="2">
        <v>0</v>
      </c>
      <c r="GT336" s="2">
        <v>0</v>
      </c>
      <c r="GU336" s="2" t="s">
        <v>3</v>
      </c>
      <c r="GV336" s="2">
        <f t="shared" si="374"/>
        <v>0</v>
      </c>
      <c r="GW336" s="2">
        <v>1</v>
      </c>
      <c r="GX336" s="2">
        <f t="shared" si="375"/>
        <v>0</v>
      </c>
      <c r="GY336" s="2"/>
      <c r="GZ336" s="2"/>
      <c r="HA336" s="2">
        <v>0</v>
      </c>
      <c r="HB336" s="2">
        <v>0</v>
      </c>
      <c r="HC336" s="2">
        <f t="shared" si="376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E337" t="s">
        <v>3</v>
      </c>
      <c r="F337" t="s">
        <v>434</v>
      </c>
      <c r="G337" t="s">
        <v>1021</v>
      </c>
      <c r="H337" t="s">
        <v>331</v>
      </c>
      <c r="I337">
        <f>ROUND(ROUND(170*1.02,4),7)</f>
        <v>173.4</v>
      </c>
      <c r="J337">
        <v>0</v>
      </c>
      <c r="K337">
        <f>ROUND(ROUND(170*1.02,4),7)</f>
        <v>173.4</v>
      </c>
      <c r="O337">
        <f t="shared" si="349"/>
        <v>31892.84</v>
      </c>
      <c r="P337">
        <f t="shared" si="350"/>
        <v>31892.84</v>
      </c>
      <c r="Q337">
        <f t="shared" si="351"/>
        <v>0</v>
      </c>
      <c r="R337">
        <f t="shared" si="352"/>
        <v>0</v>
      </c>
      <c r="S337">
        <f t="shared" si="353"/>
        <v>0</v>
      </c>
      <c r="T337">
        <f t="shared" si="354"/>
        <v>0</v>
      </c>
      <c r="U337">
        <f t="shared" si="355"/>
        <v>0</v>
      </c>
      <c r="V337">
        <f t="shared" si="356"/>
        <v>0</v>
      </c>
      <c r="W337">
        <f t="shared" si="357"/>
        <v>0</v>
      </c>
      <c r="X337">
        <f t="shared" si="358"/>
        <v>0</v>
      </c>
      <c r="Y337">
        <f t="shared" si="359"/>
        <v>0</v>
      </c>
      <c r="AA337">
        <v>-1</v>
      </c>
      <c r="AB337">
        <f t="shared" si="360"/>
        <v>19.04</v>
      </c>
      <c r="AC337">
        <f t="shared" si="380"/>
        <v>19.04</v>
      </c>
      <c r="AD337">
        <f t="shared" si="380"/>
        <v>0</v>
      </c>
      <c r="AE337">
        <f t="shared" si="380"/>
        <v>0</v>
      </c>
      <c r="AF337">
        <f t="shared" si="380"/>
        <v>0</v>
      </c>
      <c r="AG337">
        <f t="shared" si="361"/>
        <v>0</v>
      </c>
      <c r="AH337">
        <f>(EW337)</f>
        <v>0</v>
      </c>
      <c r="AI337">
        <f>(EX337)</f>
        <v>0</v>
      </c>
      <c r="AJ337">
        <f t="shared" si="362"/>
        <v>0</v>
      </c>
      <c r="AK337">
        <v>19.04</v>
      </c>
      <c r="AL337">
        <v>19.04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9.66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0</v>
      </c>
      <c r="BJ337" t="s">
        <v>435</v>
      </c>
      <c r="BM337">
        <v>1617</v>
      </c>
      <c r="BN337">
        <v>0</v>
      </c>
      <c r="BO337" t="s">
        <v>3</v>
      </c>
      <c r="BP337">
        <v>0</v>
      </c>
      <c r="BQ337">
        <v>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363"/>
        <v>31892.84</v>
      </c>
      <c r="CQ337">
        <f t="shared" si="378"/>
        <v>183.9264</v>
      </c>
      <c r="CR337">
        <f t="shared" si="379"/>
        <v>0</v>
      </c>
      <c r="CS337">
        <f t="shared" si="364"/>
        <v>0</v>
      </c>
      <c r="CT337">
        <f t="shared" si="365"/>
        <v>0</v>
      </c>
      <c r="CU337">
        <f t="shared" si="366"/>
        <v>0</v>
      </c>
      <c r="CV337">
        <f t="shared" si="367"/>
        <v>0</v>
      </c>
      <c r="CW337">
        <f t="shared" si="368"/>
        <v>0</v>
      </c>
      <c r="CX337">
        <f t="shared" si="369"/>
        <v>0</v>
      </c>
      <c r="CY337">
        <f>0</f>
        <v>0</v>
      </c>
      <c r="CZ337">
        <f>0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1003</v>
      </c>
      <c r="DV337" t="s">
        <v>331</v>
      </c>
      <c r="DW337" t="s">
        <v>331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0</v>
      </c>
      <c r="EF337">
        <v>0</v>
      </c>
      <c r="EG337" t="s">
        <v>3</v>
      </c>
      <c r="EH337">
        <v>0</v>
      </c>
      <c r="EI337" t="s">
        <v>3</v>
      </c>
      <c r="EJ337">
        <v>0</v>
      </c>
      <c r="EK337">
        <v>1617</v>
      </c>
      <c r="EL337" t="s">
        <v>3</v>
      </c>
      <c r="EM337" t="s">
        <v>3</v>
      </c>
      <c r="EO337" t="s">
        <v>3</v>
      </c>
      <c r="EQ337">
        <v>132096</v>
      </c>
      <c r="ER337">
        <v>19.04</v>
      </c>
      <c r="ES337">
        <v>19.04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</v>
      </c>
      <c r="GD337">
        <v>0</v>
      </c>
      <c r="GF337">
        <v>-76996756</v>
      </c>
      <c r="GG337">
        <v>2</v>
      </c>
      <c r="GH337">
        <v>1</v>
      </c>
      <c r="GI337">
        <v>5</v>
      </c>
      <c r="GJ337">
        <v>0</v>
      </c>
      <c r="GK337">
        <f>ROUND(R337*(S12)/100,2)</f>
        <v>0</v>
      </c>
      <c r="GL337">
        <f t="shared" si="370"/>
        <v>0</v>
      </c>
      <c r="GM337">
        <f>ROUND(O337+X337+Y337+GK337,2)+GX337</f>
        <v>31892.84</v>
      </c>
      <c r="GN337">
        <f t="shared" si="371"/>
        <v>31892.84</v>
      </c>
      <c r="GO337">
        <f t="shared" si="372"/>
        <v>0</v>
      </c>
      <c r="GP337">
        <f t="shared" si="373"/>
        <v>0</v>
      </c>
      <c r="GR337">
        <v>0</v>
      </c>
      <c r="GS337">
        <v>3</v>
      </c>
      <c r="GT337">
        <v>0</v>
      </c>
      <c r="GU337" t="s">
        <v>3</v>
      </c>
      <c r="GV337">
        <f t="shared" si="374"/>
        <v>0</v>
      </c>
      <c r="GW337">
        <v>1</v>
      </c>
      <c r="GX337">
        <f t="shared" si="375"/>
        <v>0</v>
      </c>
      <c r="HA337">
        <v>0</v>
      </c>
      <c r="HB337">
        <v>0</v>
      </c>
      <c r="HC337">
        <f t="shared" si="376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/>
      <c r="D338" s="2"/>
      <c r="E338" s="2" t="s">
        <v>3</v>
      </c>
      <c r="F338" s="2" t="s">
        <v>436</v>
      </c>
      <c r="G338" s="2" t="s">
        <v>437</v>
      </c>
      <c r="H338" s="2" t="s">
        <v>438</v>
      </c>
      <c r="I338" s="2">
        <f>ROUND(ROUND(5,4),7)</f>
        <v>5</v>
      </c>
      <c r="J338" s="2">
        <v>0</v>
      </c>
      <c r="K338" s="2">
        <f>ROUND(ROUND(5,4),7)</f>
        <v>5</v>
      </c>
      <c r="L338" s="2"/>
      <c r="M338" s="2"/>
      <c r="N338" s="2"/>
      <c r="O338" s="2">
        <f t="shared" si="349"/>
        <v>209.6</v>
      </c>
      <c r="P338" s="2">
        <f t="shared" si="350"/>
        <v>0</v>
      </c>
      <c r="Q338" s="2">
        <f t="shared" si="351"/>
        <v>131</v>
      </c>
      <c r="R338" s="2">
        <f t="shared" si="352"/>
        <v>15.9</v>
      </c>
      <c r="S338" s="2">
        <f t="shared" si="353"/>
        <v>78.599999999999994</v>
      </c>
      <c r="T338" s="2">
        <f t="shared" si="354"/>
        <v>0</v>
      </c>
      <c r="U338" s="2">
        <f t="shared" si="355"/>
        <v>7.08</v>
      </c>
      <c r="V338" s="2">
        <f t="shared" si="356"/>
        <v>0</v>
      </c>
      <c r="W338" s="2">
        <f t="shared" si="357"/>
        <v>0</v>
      </c>
      <c r="X338" s="2">
        <f t="shared" si="358"/>
        <v>0</v>
      </c>
      <c r="Y338" s="2">
        <f t="shared" si="359"/>
        <v>0</v>
      </c>
      <c r="Z338" s="2"/>
      <c r="AA338" s="2">
        <v>-1</v>
      </c>
      <c r="AB338" s="2">
        <f t="shared" si="360"/>
        <v>41.92</v>
      </c>
      <c r="AC338" s="2">
        <f>ROUND(((ES338*ROUND(1,7))),2)</f>
        <v>0</v>
      </c>
      <c r="AD338" s="2">
        <f t="shared" ref="AD338:AF339" si="381">ROUND(((ET338*ROUND(1.2,7))),2)</f>
        <v>26.2</v>
      </c>
      <c r="AE338" s="2">
        <f t="shared" si="381"/>
        <v>3.18</v>
      </c>
      <c r="AF338" s="2">
        <f t="shared" si="381"/>
        <v>15.72</v>
      </c>
      <c r="AG338" s="2">
        <f t="shared" si="361"/>
        <v>0</v>
      </c>
      <c r="AH338" s="2">
        <f>((EW338*ROUND(1.2,7)))</f>
        <v>1.4159999999999999</v>
      </c>
      <c r="AI338" s="2">
        <f>((EX338*ROUND(1.2,7)))</f>
        <v>0</v>
      </c>
      <c r="AJ338" s="2">
        <f t="shared" si="362"/>
        <v>0</v>
      </c>
      <c r="AK338" s="2">
        <v>34.93</v>
      </c>
      <c r="AL338" s="2">
        <v>0</v>
      </c>
      <c r="AM338" s="2">
        <v>21.83</v>
      </c>
      <c r="AN338" s="2">
        <v>2.65</v>
      </c>
      <c r="AO338" s="2">
        <v>13.1</v>
      </c>
      <c r="AP338" s="2">
        <v>0</v>
      </c>
      <c r="AQ338" s="2">
        <v>1.18</v>
      </c>
      <c r="AR338" s="2">
        <v>0</v>
      </c>
      <c r="AS338" s="2">
        <v>0</v>
      </c>
      <c r="AT338" s="2">
        <v>0</v>
      </c>
      <c r="AU338" s="2">
        <v>0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0</v>
      </c>
      <c r="BJ338" s="2" t="s">
        <v>439</v>
      </c>
      <c r="BK338" s="2"/>
      <c r="BL338" s="2"/>
      <c r="BM338" s="2">
        <v>2124</v>
      </c>
      <c r="BN338" s="2">
        <v>0</v>
      </c>
      <c r="BO338" s="2" t="s">
        <v>3</v>
      </c>
      <c r="BP338" s="2">
        <v>0</v>
      </c>
      <c r="BQ338" s="2">
        <v>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0</v>
      </c>
      <c r="CA338" s="2">
        <v>0</v>
      </c>
      <c r="CB338" s="2" t="s">
        <v>3</v>
      </c>
      <c r="CC338" s="2"/>
      <c r="CD338" s="2"/>
      <c r="CE338" s="2">
        <v>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379</v>
      </c>
      <c r="CO338" s="2">
        <v>0</v>
      </c>
      <c r="CP338" s="2">
        <f t="shared" si="363"/>
        <v>209.6</v>
      </c>
      <c r="CQ338" s="2">
        <f t="shared" si="378"/>
        <v>0</v>
      </c>
      <c r="CR338" s="2">
        <f t="shared" si="379"/>
        <v>26.2</v>
      </c>
      <c r="CS338" s="2">
        <f t="shared" si="364"/>
        <v>3.18</v>
      </c>
      <c r="CT338" s="2">
        <f t="shared" si="365"/>
        <v>15.72</v>
      </c>
      <c r="CU338" s="2">
        <f t="shared" si="366"/>
        <v>0</v>
      </c>
      <c r="CV338" s="2">
        <f t="shared" si="367"/>
        <v>1.4159999999999999</v>
      </c>
      <c r="CW338" s="2">
        <f t="shared" si="368"/>
        <v>0</v>
      </c>
      <c r="CX338" s="2">
        <f t="shared" si="369"/>
        <v>0</v>
      </c>
      <c r="CY338" s="2">
        <f>0</f>
        <v>0</v>
      </c>
      <c r="CZ338" s="2">
        <f>0</f>
        <v>0</v>
      </c>
      <c r="DA338" s="2"/>
      <c r="DB338" s="2"/>
      <c r="DC338" s="2" t="s">
        <v>3</v>
      </c>
      <c r="DD338" s="2" t="s">
        <v>380</v>
      </c>
      <c r="DE338" s="2" t="s">
        <v>17</v>
      </c>
      <c r="DF338" s="2" t="s">
        <v>17</v>
      </c>
      <c r="DG338" s="2" t="s">
        <v>17</v>
      </c>
      <c r="DH338" s="2" t="s">
        <v>3</v>
      </c>
      <c r="DI338" s="2" t="s">
        <v>17</v>
      </c>
      <c r="DJ338" s="2" t="s">
        <v>17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438</v>
      </c>
      <c r="DW338" s="2" t="s">
        <v>438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0</v>
      </c>
      <c r="EF338" s="2">
        <v>0</v>
      </c>
      <c r="EG338" s="2" t="s">
        <v>3</v>
      </c>
      <c r="EH338" s="2">
        <v>0</v>
      </c>
      <c r="EI338" s="2" t="s">
        <v>3</v>
      </c>
      <c r="EJ338" s="2">
        <v>0</v>
      </c>
      <c r="EK338" s="2">
        <v>2124</v>
      </c>
      <c r="EL338" s="2" t="s">
        <v>3</v>
      </c>
      <c r="EM338" s="2" t="s">
        <v>3</v>
      </c>
      <c r="EN338" s="2"/>
      <c r="EO338" s="2" t="s">
        <v>381</v>
      </c>
      <c r="EP338" s="2"/>
      <c r="EQ338" s="2">
        <v>132096</v>
      </c>
      <c r="ER338" s="2">
        <v>34.93</v>
      </c>
      <c r="ES338" s="2">
        <v>0</v>
      </c>
      <c r="ET338" s="2">
        <v>21.83</v>
      </c>
      <c r="EU338" s="2">
        <v>2.65</v>
      </c>
      <c r="EV338" s="2">
        <v>13.1</v>
      </c>
      <c r="EW338" s="2">
        <v>1.18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0</v>
      </c>
      <c r="FY338" s="2">
        <v>0</v>
      </c>
      <c r="FZ338" s="2"/>
      <c r="GA338" s="2" t="s">
        <v>3</v>
      </c>
      <c r="GB338" s="2"/>
      <c r="GC338" s="2"/>
      <c r="GD338" s="2">
        <v>1</v>
      </c>
      <c r="GE338" s="2"/>
      <c r="GF338" s="2">
        <v>1908332312</v>
      </c>
      <c r="GG338" s="2">
        <v>2</v>
      </c>
      <c r="GH338" s="2">
        <v>1</v>
      </c>
      <c r="GI338" s="2">
        <v>-2</v>
      </c>
      <c r="GJ338" s="2">
        <v>0</v>
      </c>
      <c r="GK338" s="2">
        <v>0</v>
      </c>
      <c r="GL338" s="2">
        <f t="shared" si="370"/>
        <v>0</v>
      </c>
      <c r="GM338" s="2">
        <f>ROUND(O338+X338+Y338,2)+GX338</f>
        <v>209.6</v>
      </c>
      <c r="GN338" s="2">
        <f t="shared" si="371"/>
        <v>209.6</v>
      </c>
      <c r="GO338" s="2">
        <f t="shared" si="372"/>
        <v>0</v>
      </c>
      <c r="GP338" s="2">
        <f t="shared" si="373"/>
        <v>0</v>
      </c>
      <c r="GQ338" s="2"/>
      <c r="GR338" s="2">
        <v>0</v>
      </c>
      <c r="GS338" s="2">
        <v>0</v>
      </c>
      <c r="GT338" s="2">
        <v>0</v>
      </c>
      <c r="GU338" s="2" t="s">
        <v>3</v>
      </c>
      <c r="GV338" s="2">
        <f t="shared" si="374"/>
        <v>0</v>
      </c>
      <c r="GW338" s="2">
        <v>1</v>
      </c>
      <c r="GX338" s="2">
        <f t="shared" si="375"/>
        <v>0</v>
      </c>
      <c r="GY338" s="2"/>
      <c r="GZ338" s="2"/>
      <c r="HA338" s="2">
        <v>0</v>
      </c>
      <c r="HB338" s="2">
        <v>0</v>
      </c>
      <c r="HC338" s="2">
        <f t="shared" si="376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E339" t="s">
        <v>3</v>
      </c>
      <c r="F339" t="s">
        <v>436</v>
      </c>
      <c r="G339" t="s">
        <v>437</v>
      </c>
      <c r="H339" t="s">
        <v>438</v>
      </c>
      <c r="I339">
        <f>ROUND(ROUND(5,4),7)</f>
        <v>5</v>
      </c>
      <c r="J339">
        <v>0</v>
      </c>
      <c r="K339">
        <f>ROUND(ROUND(5,4),7)</f>
        <v>5</v>
      </c>
      <c r="O339">
        <f t="shared" si="349"/>
        <v>209.6</v>
      </c>
      <c r="P339">
        <f t="shared" si="350"/>
        <v>0</v>
      </c>
      <c r="Q339">
        <f t="shared" si="351"/>
        <v>131</v>
      </c>
      <c r="R339">
        <f t="shared" si="352"/>
        <v>15.9</v>
      </c>
      <c r="S339">
        <f t="shared" si="353"/>
        <v>78.599999999999994</v>
      </c>
      <c r="T339">
        <f t="shared" si="354"/>
        <v>0</v>
      </c>
      <c r="U339">
        <f t="shared" si="355"/>
        <v>7.08</v>
      </c>
      <c r="V339">
        <f t="shared" si="356"/>
        <v>0</v>
      </c>
      <c r="W339">
        <f t="shared" si="357"/>
        <v>0</v>
      </c>
      <c r="X339">
        <f t="shared" si="358"/>
        <v>0</v>
      </c>
      <c r="Y339">
        <f t="shared" si="359"/>
        <v>0</v>
      </c>
      <c r="AA339">
        <v>-1</v>
      </c>
      <c r="AB339">
        <f t="shared" si="360"/>
        <v>41.92</v>
      </c>
      <c r="AC339">
        <f>ROUND(((ES339*ROUND(1,7))),2)</f>
        <v>0</v>
      </c>
      <c r="AD339">
        <f t="shared" si="381"/>
        <v>26.2</v>
      </c>
      <c r="AE339">
        <f t="shared" si="381"/>
        <v>3.18</v>
      </c>
      <c r="AF339">
        <f t="shared" si="381"/>
        <v>15.72</v>
      </c>
      <c r="AG339">
        <f t="shared" si="361"/>
        <v>0</v>
      </c>
      <c r="AH339">
        <f>((EW339*ROUND(1.2,7)))</f>
        <v>1.4159999999999999</v>
      </c>
      <c r="AI339">
        <f>((EX339*ROUND(1.2,7)))</f>
        <v>0</v>
      </c>
      <c r="AJ339">
        <f t="shared" si="362"/>
        <v>0</v>
      </c>
      <c r="AK339">
        <v>34.93</v>
      </c>
      <c r="AL339">
        <v>0</v>
      </c>
      <c r="AM339">
        <v>21.83</v>
      </c>
      <c r="AN339">
        <v>2.65</v>
      </c>
      <c r="AO339">
        <v>13.1</v>
      </c>
      <c r="AP339">
        <v>0</v>
      </c>
      <c r="AQ339">
        <v>1.18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9.66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0</v>
      </c>
      <c r="BJ339" t="s">
        <v>439</v>
      </c>
      <c r="BM339">
        <v>2124</v>
      </c>
      <c r="BN339">
        <v>0</v>
      </c>
      <c r="BO339" t="s">
        <v>3</v>
      </c>
      <c r="BP339">
        <v>0</v>
      </c>
      <c r="BQ339">
        <v>0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379</v>
      </c>
      <c r="CO339">
        <v>0</v>
      </c>
      <c r="CP339">
        <f t="shared" si="363"/>
        <v>209.6</v>
      </c>
      <c r="CQ339">
        <f t="shared" si="378"/>
        <v>0</v>
      </c>
      <c r="CR339">
        <f t="shared" si="379"/>
        <v>26.2</v>
      </c>
      <c r="CS339">
        <f t="shared" si="364"/>
        <v>3.18</v>
      </c>
      <c r="CT339">
        <f t="shared" si="365"/>
        <v>15.72</v>
      </c>
      <c r="CU339">
        <f t="shared" si="366"/>
        <v>0</v>
      </c>
      <c r="CV339">
        <f t="shared" si="367"/>
        <v>1.4159999999999999</v>
      </c>
      <c r="CW339">
        <f t="shared" si="368"/>
        <v>0</v>
      </c>
      <c r="CX339">
        <f t="shared" si="369"/>
        <v>0</v>
      </c>
      <c r="CY339">
        <f>0</f>
        <v>0</v>
      </c>
      <c r="CZ339">
        <f>0</f>
        <v>0</v>
      </c>
      <c r="DC339" t="s">
        <v>3</v>
      </c>
      <c r="DD339" t="s">
        <v>380</v>
      </c>
      <c r="DE339" t="s">
        <v>17</v>
      </c>
      <c r="DF339" t="s">
        <v>17</v>
      </c>
      <c r="DG339" t="s">
        <v>17</v>
      </c>
      <c r="DH339" t="s">
        <v>3</v>
      </c>
      <c r="DI339" t="s">
        <v>17</v>
      </c>
      <c r="DJ339" t="s">
        <v>17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438</v>
      </c>
      <c r="DW339" t="s">
        <v>438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0</v>
      </c>
      <c r="EF339">
        <v>0</v>
      </c>
      <c r="EG339" t="s">
        <v>3</v>
      </c>
      <c r="EH339">
        <v>0</v>
      </c>
      <c r="EI339" t="s">
        <v>3</v>
      </c>
      <c r="EJ339">
        <v>0</v>
      </c>
      <c r="EK339">
        <v>2124</v>
      </c>
      <c r="EL339" t="s">
        <v>3</v>
      </c>
      <c r="EM339" t="s">
        <v>3</v>
      </c>
      <c r="EO339" t="s">
        <v>381</v>
      </c>
      <c r="EQ339">
        <v>132096</v>
      </c>
      <c r="ER339">
        <v>34.93</v>
      </c>
      <c r="ES339">
        <v>0</v>
      </c>
      <c r="ET339">
        <v>21.83</v>
      </c>
      <c r="EU339">
        <v>2.65</v>
      </c>
      <c r="EV339">
        <v>13.1</v>
      </c>
      <c r="EW339">
        <v>1.18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</v>
      </c>
      <c r="GD339">
        <v>1</v>
      </c>
      <c r="GF339">
        <v>1908332312</v>
      </c>
      <c r="GG339">
        <v>2</v>
      </c>
      <c r="GH339">
        <v>1</v>
      </c>
      <c r="GI339">
        <v>5</v>
      </c>
      <c r="GJ339">
        <v>0</v>
      </c>
      <c r="GK339">
        <v>0</v>
      </c>
      <c r="GL339">
        <f t="shared" si="370"/>
        <v>0</v>
      </c>
      <c r="GM339">
        <f>ROUND(O339+X339+Y339,2)+GX339</f>
        <v>209.6</v>
      </c>
      <c r="GN339">
        <f t="shared" si="371"/>
        <v>209.6</v>
      </c>
      <c r="GO339">
        <f t="shared" si="372"/>
        <v>0</v>
      </c>
      <c r="GP339">
        <f t="shared" si="373"/>
        <v>0</v>
      </c>
      <c r="GR339">
        <v>0</v>
      </c>
      <c r="GS339">
        <v>3</v>
      </c>
      <c r="GT339">
        <v>0</v>
      </c>
      <c r="GU339" t="s">
        <v>3</v>
      </c>
      <c r="GV339">
        <f t="shared" si="374"/>
        <v>0</v>
      </c>
      <c r="GW339">
        <v>1</v>
      </c>
      <c r="GX339">
        <f t="shared" si="375"/>
        <v>0</v>
      </c>
      <c r="HA339">
        <v>0</v>
      </c>
      <c r="HB339">
        <v>0</v>
      </c>
      <c r="HC339">
        <f t="shared" si="376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3</v>
      </c>
      <c r="F340" s="2" t="s">
        <v>440</v>
      </c>
      <c r="G340" s="2" t="s">
        <v>441</v>
      </c>
      <c r="H340" s="2" t="s">
        <v>165</v>
      </c>
      <c r="I340" s="2">
        <f>ROUND(ROUND(5,4),7)</f>
        <v>5</v>
      </c>
      <c r="J340" s="2">
        <v>0</v>
      </c>
      <c r="K340" s="2">
        <f>ROUND(ROUND(5,4),7)</f>
        <v>5</v>
      </c>
      <c r="L340" s="2"/>
      <c r="M340" s="2"/>
      <c r="N340" s="2"/>
      <c r="O340" s="2">
        <f t="shared" si="349"/>
        <v>3821.3</v>
      </c>
      <c r="P340" s="2">
        <f t="shared" si="350"/>
        <v>3821.3</v>
      </c>
      <c r="Q340" s="2">
        <f t="shared" si="351"/>
        <v>0</v>
      </c>
      <c r="R340" s="2">
        <f t="shared" si="352"/>
        <v>0</v>
      </c>
      <c r="S340" s="2">
        <f t="shared" si="353"/>
        <v>0</v>
      </c>
      <c r="T340" s="2">
        <f t="shared" si="354"/>
        <v>0</v>
      </c>
      <c r="U340" s="2">
        <f t="shared" si="355"/>
        <v>0</v>
      </c>
      <c r="V340" s="2">
        <f t="shared" si="356"/>
        <v>0</v>
      </c>
      <c r="W340" s="2">
        <f t="shared" si="357"/>
        <v>0</v>
      </c>
      <c r="X340" s="2">
        <f t="shared" si="358"/>
        <v>0</v>
      </c>
      <c r="Y340" s="2">
        <f t="shared" si="359"/>
        <v>0</v>
      </c>
      <c r="Z340" s="2"/>
      <c r="AA340" s="2">
        <v>-1</v>
      </c>
      <c r="AB340" s="2">
        <f t="shared" si="360"/>
        <v>764.26</v>
      </c>
      <c r="AC340" s="2">
        <f>ROUND((ES340),2)</f>
        <v>764.26</v>
      </c>
      <c r="AD340" s="2">
        <f>ROUND((((ET340)-(EU340))+AE340),2)</f>
        <v>0</v>
      </c>
      <c r="AE340" s="2">
        <f>ROUND((EU340),2)</f>
        <v>0</v>
      </c>
      <c r="AF340" s="2">
        <f>ROUND((EV340),2)</f>
        <v>0</v>
      </c>
      <c r="AG340" s="2">
        <f t="shared" si="361"/>
        <v>0</v>
      </c>
      <c r="AH340" s="2">
        <f>(EW340)</f>
        <v>0</v>
      </c>
      <c r="AI340" s="2">
        <f>(EX340)</f>
        <v>0</v>
      </c>
      <c r="AJ340" s="2">
        <f t="shared" si="362"/>
        <v>0</v>
      </c>
      <c r="AK340" s="2">
        <v>764.26</v>
      </c>
      <c r="AL340" s="2">
        <v>764.26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78</v>
      </c>
      <c r="AU340" s="2">
        <v>57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3</v>
      </c>
      <c r="BK340" s="2"/>
      <c r="BL340" s="2"/>
      <c r="BM340" s="2">
        <v>400002</v>
      </c>
      <c r="BN340" s="2">
        <v>0</v>
      </c>
      <c r="BO340" s="2" t="s">
        <v>3</v>
      </c>
      <c r="BP340" s="2">
        <v>0</v>
      </c>
      <c r="BQ340" s="2">
        <v>7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78</v>
      </c>
      <c r="CA340" s="2">
        <v>57</v>
      </c>
      <c r="CB340" s="2" t="s">
        <v>3</v>
      </c>
      <c r="CC340" s="2"/>
      <c r="CD340" s="2"/>
      <c r="CE340" s="2">
        <v>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363"/>
        <v>3821.3</v>
      </c>
      <c r="CQ340" s="2">
        <f t="shared" si="378"/>
        <v>764.26</v>
      </c>
      <c r="CR340" s="2">
        <f>(((ET340)*BB340-(EU340)*BS340)+AE340*BS340)</f>
        <v>0</v>
      </c>
      <c r="CS340" s="2">
        <f t="shared" si="364"/>
        <v>0</v>
      </c>
      <c r="CT340" s="2">
        <f t="shared" si="365"/>
        <v>0</v>
      </c>
      <c r="CU340" s="2">
        <f t="shared" si="366"/>
        <v>0</v>
      </c>
      <c r="CV340" s="2">
        <f t="shared" si="367"/>
        <v>0</v>
      </c>
      <c r="CW340" s="2">
        <f t="shared" si="368"/>
        <v>0</v>
      </c>
      <c r="CX340" s="2">
        <f t="shared" si="369"/>
        <v>0</v>
      </c>
      <c r="CY340" s="2">
        <f>(((S340+R340)*AT340)/100)</f>
        <v>0</v>
      </c>
      <c r="CZ340" s="2">
        <f>(((S340+R340)*AU340)/100)</f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1010</v>
      </c>
      <c r="DV340" s="2" t="s">
        <v>165</v>
      </c>
      <c r="DW340" s="2" t="s">
        <v>165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49994505</v>
      </c>
      <c r="EF340" s="2">
        <v>7</v>
      </c>
      <c r="EG340" s="2" t="s">
        <v>152</v>
      </c>
      <c r="EH340" s="2">
        <v>109</v>
      </c>
      <c r="EI340" s="2" t="s">
        <v>153</v>
      </c>
      <c r="EJ340" s="2">
        <v>1</v>
      </c>
      <c r="EK340" s="2">
        <v>400002</v>
      </c>
      <c r="EL340" s="2" t="s">
        <v>153</v>
      </c>
      <c r="EM340" s="2" t="s">
        <v>114</v>
      </c>
      <c r="EN340" s="2"/>
      <c r="EO340" s="2" t="s">
        <v>3</v>
      </c>
      <c r="EP340" s="2"/>
      <c r="EQ340" s="2">
        <v>132096</v>
      </c>
      <c r="ER340" s="2">
        <v>764.26</v>
      </c>
      <c r="ES340" s="2">
        <v>764.26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78</v>
      </c>
      <c r="FY340" s="2">
        <v>57</v>
      </c>
      <c r="FZ340" s="2"/>
      <c r="GA340" s="2" t="s">
        <v>3</v>
      </c>
      <c r="GB340" s="2"/>
      <c r="GC340" s="2"/>
      <c r="GD340" s="2">
        <v>1</v>
      </c>
      <c r="GE340" s="2"/>
      <c r="GF340" s="2">
        <v>-158837170</v>
      </c>
      <c r="GG340" s="2">
        <v>2</v>
      </c>
      <c r="GH340" s="2">
        <v>0</v>
      </c>
      <c r="GI340" s="2">
        <v>-2</v>
      </c>
      <c r="GJ340" s="2">
        <v>0</v>
      </c>
      <c r="GK340" s="2">
        <v>0</v>
      </c>
      <c r="GL340" s="2">
        <f t="shared" si="370"/>
        <v>0</v>
      </c>
      <c r="GM340" s="2">
        <f>ROUND(O340+X340+Y340,2)+GX340</f>
        <v>3821.3</v>
      </c>
      <c r="GN340" s="2">
        <f t="shared" si="371"/>
        <v>3821.3</v>
      </c>
      <c r="GO340" s="2">
        <f t="shared" si="372"/>
        <v>0</v>
      </c>
      <c r="GP340" s="2">
        <f t="shared" si="373"/>
        <v>0</v>
      </c>
      <c r="GQ340" s="2"/>
      <c r="GR340" s="2">
        <v>0</v>
      </c>
      <c r="GS340" s="2">
        <v>0</v>
      </c>
      <c r="GT340" s="2">
        <v>0</v>
      </c>
      <c r="GU340" s="2" t="s">
        <v>3</v>
      </c>
      <c r="GV340" s="2">
        <f t="shared" si="374"/>
        <v>0</v>
      </c>
      <c r="GW340" s="2">
        <v>1</v>
      </c>
      <c r="GX340" s="2">
        <f t="shared" si="375"/>
        <v>0</v>
      </c>
      <c r="GY340" s="2"/>
      <c r="GZ340" s="2"/>
      <c r="HA340" s="2">
        <v>0</v>
      </c>
      <c r="HB340" s="2">
        <v>0</v>
      </c>
      <c r="HC340" s="2">
        <f t="shared" si="376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154</v>
      </c>
      <c r="HO340" s="2" t="s">
        <v>155</v>
      </c>
      <c r="HP340" s="2" t="s">
        <v>153</v>
      </c>
      <c r="HQ340" s="2" t="s">
        <v>153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3</v>
      </c>
      <c r="F341" t="s">
        <v>440</v>
      </c>
      <c r="G341" t="s">
        <v>441</v>
      </c>
      <c r="H341" t="s">
        <v>165</v>
      </c>
      <c r="I341">
        <f>ROUND(ROUND(5,4),7)</f>
        <v>5</v>
      </c>
      <c r="J341">
        <v>0</v>
      </c>
      <c r="K341">
        <f>ROUND(ROUND(5,4),7)</f>
        <v>5</v>
      </c>
      <c r="O341">
        <f t="shared" si="349"/>
        <v>34926.5</v>
      </c>
      <c r="P341">
        <f t="shared" si="350"/>
        <v>34926.5</v>
      </c>
      <c r="Q341">
        <f t="shared" si="351"/>
        <v>0</v>
      </c>
      <c r="R341">
        <f t="shared" si="352"/>
        <v>0</v>
      </c>
      <c r="S341">
        <f t="shared" si="353"/>
        <v>0</v>
      </c>
      <c r="T341">
        <f t="shared" si="354"/>
        <v>0</v>
      </c>
      <c r="U341">
        <f t="shared" si="355"/>
        <v>0</v>
      </c>
      <c r="V341">
        <f t="shared" si="356"/>
        <v>0</v>
      </c>
      <c r="W341">
        <f t="shared" si="357"/>
        <v>0</v>
      </c>
      <c r="X341">
        <f t="shared" si="358"/>
        <v>0</v>
      </c>
      <c r="Y341">
        <f t="shared" si="359"/>
        <v>0</v>
      </c>
      <c r="AA341">
        <v>-1</v>
      </c>
      <c r="AB341">
        <f t="shared" si="360"/>
        <v>6985.3</v>
      </c>
      <c r="AC341">
        <f>ROUND((ES341),2)</f>
        <v>6985.3</v>
      </c>
      <c r="AD341">
        <f>ROUND((((ET341)-(EU341))+AE341),2)</f>
        <v>0</v>
      </c>
      <c r="AE341">
        <f>ROUND((EU341),2)</f>
        <v>0</v>
      </c>
      <c r="AF341">
        <f>ROUND((EV341),2)</f>
        <v>0</v>
      </c>
      <c r="AG341">
        <f t="shared" si="361"/>
        <v>0</v>
      </c>
      <c r="AH341">
        <f>(EW341)</f>
        <v>0</v>
      </c>
      <c r="AI341">
        <f>(EX341)</f>
        <v>0</v>
      </c>
      <c r="AJ341">
        <f t="shared" si="362"/>
        <v>0</v>
      </c>
      <c r="AK341">
        <v>6985.3</v>
      </c>
      <c r="AL341">
        <v>6985.3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78</v>
      </c>
      <c r="AU341">
        <v>57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9.66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400002</v>
      </c>
      <c r="BN341">
        <v>0</v>
      </c>
      <c r="BO341" t="s">
        <v>3</v>
      </c>
      <c r="BP341">
        <v>0</v>
      </c>
      <c r="BQ341">
        <v>7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78</v>
      </c>
      <c r="CA341">
        <v>57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363"/>
        <v>34926.5</v>
      </c>
      <c r="CQ341">
        <f>AC341</f>
        <v>6985.3</v>
      </c>
      <c r="CR341">
        <f>(((ET341)-(EU341)*BS341)+AE341*BS341)</f>
        <v>0</v>
      </c>
      <c r="CS341">
        <f t="shared" si="364"/>
        <v>0</v>
      </c>
      <c r="CT341">
        <f t="shared" si="365"/>
        <v>0</v>
      </c>
      <c r="CU341">
        <f t="shared" si="366"/>
        <v>0</v>
      </c>
      <c r="CV341">
        <f t="shared" si="367"/>
        <v>0</v>
      </c>
      <c r="CW341">
        <f t="shared" si="368"/>
        <v>0</v>
      </c>
      <c r="CX341">
        <f t="shared" si="369"/>
        <v>0</v>
      </c>
      <c r="CY341">
        <f>(((S341+R341)*AT341)/100)</f>
        <v>0</v>
      </c>
      <c r="CZ341">
        <f>(((S341+R341)*AU341)/100)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165</v>
      </c>
      <c r="DW341" t="s">
        <v>165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49994505</v>
      </c>
      <c r="EF341">
        <v>7</v>
      </c>
      <c r="EG341" t="s">
        <v>152</v>
      </c>
      <c r="EH341">
        <v>109</v>
      </c>
      <c r="EI341" t="s">
        <v>153</v>
      </c>
      <c r="EJ341">
        <v>1</v>
      </c>
      <c r="EK341">
        <v>400002</v>
      </c>
      <c r="EL341" t="s">
        <v>153</v>
      </c>
      <c r="EM341" t="s">
        <v>114</v>
      </c>
      <c r="EO341" t="s">
        <v>3</v>
      </c>
      <c r="EQ341">
        <v>132096</v>
      </c>
      <c r="ER341">
        <v>764.26</v>
      </c>
      <c r="ES341">
        <v>6985.3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6848.33</v>
      </c>
      <c r="FQ341">
        <v>0</v>
      </c>
      <c r="FR341">
        <v>0</v>
      </c>
      <c r="FS341">
        <v>0</v>
      </c>
      <c r="FX341">
        <v>78</v>
      </c>
      <c r="FY341">
        <v>57</v>
      </c>
      <c r="GA341" t="s">
        <v>442</v>
      </c>
      <c r="GD341">
        <v>0</v>
      </c>
      <c r="GF341">
        <v>-158837170</v>
      </c>
      <c r="GG341">
        <v>2</v>
      </c>
      <c r="GH341">
        <v>3</v>
      </c>
      <c r="GI341">
        <v>5</v>
      </c>
      <c r="GJ341">
        <v>0</v>
      </c>
      <c r="GK341">
        <f>ROUND(R341*(S12)/100,2)</f>
        <v>0</v>
      </c>
      <c r="GL341">
        <f t="shared" si="370"/>
        <v>0</v>
      </c>
      <c r="GM341">
        <f>ROUND(O341+X341+Y341+GK341,2)+GX341</f>
        <v>34926.5</v>
      </c>
      <c r="GN341">
        <f t="shared" si="371"/>
        <v>34926.5</v>
      </c>
      <c r="GO341">
        <f t="shared" si="372"/>
        <v>0</v>
      </c>
      <c r="GP341">
        <f t="shared" si="373"/>
        <v>0</v>
      </c>
      <c r="GR341">
        <v>1</v>
      </c>
      <c r="GS341">
        <v>1</v>
      </c>
      <c r="GT341">
        <v>0</v>
      </c>
      <c r="GU341" t="s">
        <v>3</v>
      </c>
      <c r="GV341">
        <f t="shared" si="374"/>
        <v>0</v>
      </c>
      <c r="GW341">
        <v>1</v>
      </c>
      <c r="GX341">
        <f t="shared" si="375"/>
        <v>0</v>
      </c>
      <c r="HA341">
        <v>0</v>
      </c>
      <c r="HB341">
        <v>0</v>
      </c>
      <c r="HC341">
        <f t="shared" si="376"/>
        <v>0</v>
      </c>
      <c r="HE341" t="s">
        <v>171</v>
      </c>
      <c r="HF341" t="s">
        <v>34</v>
      </c>
      <c r="HG341">
        <f>ROUND(AC341*I341,2)</f>
        <v>34926.5</v>
      </c>
      <c r="HM341" t="s">
        <v>3</v>
      </c>
      <c r="HN341" t="s">
        <v>154</v>
      </c>
      <c r="HO341" t="s">
        <v>155</v>
      </c>
      <c r="HP341" t="s">
        <v>153</v>
      </c>
      <c r="HQ341" t="s">
        <v>153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/>
      <c r="E342" s="2" t="s">
        <v>3</v>
      </c>
      <c r="F342" s="2" t="s">
        <v>443</v>
      </c>
      <c r="G342" s="2" t="s">
        <v>444</v>
      </c>
      <c r="H342" s="2" t="s">
        <v>59</v>
      </c>
      <c r="I342" s="2">
        <f>ROUND((30)/100,7)</f>
        <v>0.3</v>
      </c>
      <c r="J342" s="2">
        <v>0</v>
      </c>
      <c r="K342" s="2">
        <f>ROUND((30)/100,7)</f>
        <v>0.3</v>
      </c>
      <c r="L342" s="2"/>
      <c r="M342" s="2"/>
      <c r="N342" s="2"/>
      <c r="O342" s="2">
        <f t="shared" si="349"/>
        <v>478.84</v>
      </c>
      <c r="P342" s="2">
        <f t="shared" si="350"/>
        <v>146.87</v>
      </c>
      <c r="Q342" s="2">
        <f t="shared" si="351"/>
        <v>25.94</v>
      </c>
      <c r="R342" s="2">
        <f t="shared" si="352"/>
        <v>3.18</v>
      </c>
      <c r="S342" s="2">
        <f t="shared" si="353"/>
        <v>306.02999999999997</v>
      </c>
      <c r="T342" s="2">
        <f t="shared" si="354"/>
        <v>0</v>
      </c>
      <c r="U342" s="2">
        <f t="shared" si="355"/>
        <v>24.84</v>
      </c>
      <c r="V342" s="2">
        <f t="shared" si="356"/>
        <v>0</v>
      </c>
      <c r="W342" s="2">
        <f t="shared" si="357"/>
        <v>0</v>
      </c>
      <c r="X342" s="2">
        <f t="shared" si="358"/>
        <v>0</v>
      </c>
      <c r="Y342" s="2">
        <f t="shared" si="359"/>
        <v>0</v>
      </c>
      <c r="Z342" s="2"/>
      <c r="AA342" s="2">
        <v>-1</v>
      </c>
      <c r="AB342" s="2">
        <f t="shared" si="360"/>
        <v>1596.14</v>
      </c>
      <c r="AC342" s="2">
        <f>ROUND(((ES342*ROUND(1,7))),2)</f>
        <v>489.58</v>
      </c>
      <c r="AD342" s="2">
        <f t="shared" ref="AD342:AF343" si="382">ROUND(((ET342*ROUND(1.2,7))),2)</f>
        <v>86.46</v>
      </c>
      <c r="AE342" s="2">
        <f t="shared" si="382"/>
        <v>10.6</v>
      </c>
      <c r="AF342" s="2">
        <f t="shared" si="382"/>
        <v>1020.1</v>
      </c>
      <c r="AG342" s="2">
        <f t="shared" si="361"/>
        <v>0</v>
      </c>
      <c r="AH342" s="2">
        <f>((EW342*ROUND(1.2,7)))</f>
        <v>82.8</v>
      </c>
      <c r="AI342" s="2">
        <f>((EX342*ROUND(1.2,7)))</f>
        <v>0</v>
      </c>
      <c r="AJ342" s="2">
        <f t="shared" si="362"/>
        <v>0</v>
      </c>
      <c r="AK342" s="2">
        <v>1411.71</v>
      </c>
      <c r="AL342" s="2">
        <v>489.58</v>
      </c>
      <c r="AM342" s="2">
        <v>72.05</v>
      </c>
      <c r="AN342" s="2">
        <v>8.83</v>
      </c>
      <c r="AO342" s="2">
        <v>850.08</v>
      </c>
      <c r="AP342" s="2">
        <v>0</v>
      </c>
      <c r="AQ342" s="2">
        <v>69</v>
      </c>
      <c r="AR342" s="2">
        <v>0</v>
      </c>
      <c r="AS342" s="2">
        <v>0</v>
      </c>
      <c r="AT342" s="2">
        <v>0</v>
      </c>
      <c r="AU342" s="2">
        <v>0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0</v>
      </c>
      <c r="BJ342" s="2" t="s">
        <v>445</v>
      </c>
      <c r="BK342" s="2"/>
      <c r="BL342" s="2"/>
      <c r="BM342" s="2">
        <v>331</v>
      </c>
      <c r="BN342" s="2">
        <v>0</v>
      </c>
      <c r="BO342" s="2" t="s">
        <v>3</v>
      </c>
      <c r="BP342" s="2">
        <v>0</v>
      </c>
      <c r="BQ342" s="2">
        <v>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0</v>
      </c>
      <c r="CA342" s="2">
        <v>0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1019</v>
      </c>
      <c r="CO342" s="2">
        <v>0</v>
      </c>
      <c r="CP342" s="2">
        <f t="shared" si="363"/>
        <v>478.84</v>
      </c>
      <c r="CQ342" s="2">
        <f t="shared" ref="CQ342:CQ358" si="383">AC342*BC342</f>
        <v>489.58</v>
      </c>
      <c r="CR342" s="2">
        <f t="shared" ref="CR342:CR357" si="384">AD342*BB342</f>
        <v>86.46</v>
      </c>
      <c r="CS342" s="2">
        <f t="shared" si="364"/>
        <v>10.6</v>
      </c>
      <c r="CT342" s="2">
        <f t="shared" si="365"/>
        <v>1020.1</v>
      </c>
      <c r="CU342" s="2">
        <f t="shared" si="366"/>
        <v>0</v>
      </c>
      <c r="CV342" s="2">
        <f t="shared" si="367"/>
        <v>82.8</v>
      </c>
      <c r="CW342" s="2">
        <f t="shared" si="368"/>
        <v>0</v>
      </c>
      <c r="CX342" s="2">
        <f t="shared" si="369"/>
        <v>0</v>
      </c>
      <c r="CY342" s="2">
        <f>0</f>
        <v>0</v>
      </c>
      <c r="CZ342" s="2">
        <f>0</f>
        <v>0</v>
      </c>
      <c r="DA342" s="2"/>
      <c r="DB342" s="2"/>
      <c r="DC342" s="2" t="s">
        <v>3</v>
      </c>
      <c r="DD342" s="2" t="s">
        <v>380</v>
      </c>
      <c r="DE342" s="2" t="s">
        <v>17</v>
      </c>
      <c r="DF342" s="2" t="s">
        <v>17</v>
      </c>
      <c r="DG342" s="2" t="s">
        <v>17</v>
      </c>
      <c r="DH342" s="2" t="s">
        <v>3</v>
      </c>
      <c r="DI342" s="2" t="s">
        <v>17</v>
      </c>
      <c r="DJ342" s="2" t="s">
        <v>17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1003</v>
      </c>
      <c r="DV342" s="2" t="s">
        <v>59</v>
      </c>
      <c r="DW342" s="2" t="s">
        <v>59</v>
      </c>
      <c r="DX342" s="2">
        <v>100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0</v>
      </c>
      <c r="EF342" s="2">
        <v>0</v>
      </c>
      <c r="EG342" s="2" t="s">
        <v>3</v>
      </c>
      <c r="EH342" s="2">
        <v>0</v>
      </c>
      <c r="EI342" s="2" t="s">
        <v>3</v>
      </c>
      <c r="EJ342" s="2">
        <v>0</v>
      </c>
      <c r="EK342" s="2">
        <v>331</v>
      </c>
      <c r="EL342" s="2" t="s">
        <v>3</v>
      </c>
      <c r="EM342" s="2" t="s">
        <v>3</v>
      </c>
      <c r="EN342" s="2"/>
      <c r="EO342" s="2" t="s">
        <v>390</v>
      </c>
      <c r="EP342" s="2"/>
      <c r="EQ342" s="2">
        <v>132096</v>
      </c>
      <c r="ER342" s="2">
        <v>1411.71</v>
      </c>
      <c r="ES342" s="2">
        <v>489.58</v>
      </c>
      <c r="ET342" s="2">
        <v>72.05</v>
      </c>
      <c r="EU342" s="2">
        <v>8.83</v>
      </c>
      <c r="EV342" s="2">
        <v>850.08</v>
      </c>
      <c r="EW342" s="2">
        <v>69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0</v>
      </c>
      <c r="FY342" s="2">
        <v>0</v>
      </c>
      <c r="FZ342" s="2"/>
      <c r="GA342" s="2" t="s">
        <v>3</v>
      </c>
      <c r="GB342" s="2"/>
      <c r="GC342" s="2"/>
      <c r="GD342" s="2">
        <v>1</v>
      </c>
      <c r="GE342" s="2"/>
      <c r="GF342" s="2">
        <v>-1530599383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370"/>
        <v>0</v>
      </c>
      <c r="GM342" s="2">
        <f>ROUND(O342+X342+Y342,2)+GX342</f>
        <v>478.84</v>
      </c>
      <c r="GN342" s="2">
        <f t="shared" si="371"/>
        <v>478.84</v>
      </c>
      <c r="GO342" s="2">
        <f t="shared" si="372"/>
        <v>0</v>
      </c>
      <c r="GP342" s="2">
        <f t="shared" si="373"/>
        <v>0</v>
      </c>
      <c r="GQ342" s="2"/>
      <c r="GR342" s="2">
        <v>0</v>
      </c>
      <c r="GS342" s="2">
        <v>0</v>
      </c>
      <c r="GT342" s="2">
        <v>0</v>
      </c>
      <c r="GU342" s="2" t="s">
        <v>3</v>
      </c>
      <c r="GV342" s="2">
        <f t="shared" si="374"/>
        <v>0</v>
      </c>
      <c r="GW342" s="2">
        <v>1</v>
      </c>
      <c r="GX342" s="2">
        <f t="shared" si="375"/>
        <v>0</v>
      </c>
      <c r="GY342" s="2"/>
      <c r="GZ342" s="2"/>
      <c r="HA342" s="2">
        <v>0</v>
      </c>
      <c r="HB342" s="2">
        <v>0</v>
      </c>
      <c r="HC342" s="2">
        <f t="shared" si="376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E343" t="s">
        <v>3</v>
      </c>
      <c r="F343" t="s">
        <v>443</v>
      </c>
      <c r="G343" t="s">
        <v>444</v>
      </c>
      <c r="H343" t="s">
        <v>59</v>
      </c>
      <c r="I343">
        <f>ROUND((30)/100,7)</f>
        <v>0.3</v>
      </c>
      <c r="J343">
        <v>0</v>
      </c>
      <c r="K343">
        <f>ROUND((30)/100,7)</f>
        <v>0.3</v>
      </c>
      <c r="O343">
        <f t="shared" si="349"/>
        <v>1750.77</v>
      </c>
      <c r="P343">
        <f t="shared" si="350"/>
        <v>1418.8</v>
      </c>
      <c r="Q343">
        <f t="shared" si="351"/>
        <v>25.94</v>
      </c>
      <c r="R343">
        <f t="shared" si="352"/>
        <v>3.18</v>
      </c>
      <c r="S343">
        <f t="shared" si="353"/>
        <v>306.02999999999997</v>
      </c>
      <c r="T343">
        <f t="shared" si="354"/>
        <v>0</v>
      </c>
      <c r="U343">
        <f t="shared" si="355"/>
        <v>24.84</v>
      </c>
      <c r="V343">
        <f t="shared" si="356"/>
        <v>0</v>
      </c>
      <c r="W343">
        <f t="shared" si="357"/>
        <v>0</v>
      </c>
      <c r="X343">
        <f t="shared" si="358"/>
        <v>0</v>
      </c>
      <c r="Y343">
        <f t="shared" si="359"/>
        <v>0</v>
      </c>
      <c r="AA343">
        <v>-1</v>
      </c>
      <c r="AB343">
        <f t="shared" si="360"/>
        <v>1596.14</v>
      </c>
      <c r="AC343">
        <f>ROUND(((ES343*ROUND(1,7))),2)</f>
        <v>489.58</v>
      </c>
      <c r="AD343">
        <f t="shared" si="382"/>
        <v>86.46</v>
      </c>
      <c r="AE343">
        <f t="shared" si="382"/>
        <v>10.6</v>
      </c>
      <c r="AF343">
        <f t="shared" si="382"/>
        <v>1020.1</v>
      </c>
      <c r="AG343">
        <f t="shared" si="361"/>
        <v>0</v>
      </c>
      <c r="AH343">
        <f>((EW343*ROUND(1.2,7)))</f>
        <v>82.8</v>
      </c>
      <c r="AI343">
        <f>((EX343*ROUND(1.2,7)))</f>
        <v>0</v>
      </c>
      <c r="AJ343">
        <f t="shared" si="362"/>
        <v>0</v>
      </c>
      <c r="AK343">
        <v>1411.71</v>
      </c>
      <c r="AL343">
        <v>489.58</v>
      </c>
      <c r="AM343">
        <v>72.05</v>
      </c>
      <c r="AN343">
        <v>8.83</v>
      </c>
      <c r="AO343">
        <v>850.08</v>
      </c>
      <c r="AP343">
        <v>0</v>
      </c>
      <c r="AQ343">
        <v>69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9.66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0</v>
      </c>
      <c r="BJ343" t="s">
        <v>445</v>
      </c>
      <c r="BM343">
        <v>331</v>
      </c>
      <c r="BN343">
        <v>0</v>
      </c>
      <c r="BO343" t="s">
        <v>3</v>
      </c>
      <c r="BP343">
        <v>0</v>
      </c>
      <c r="BQ343">
        <v>0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1019</v>
      </c>
      <c r="CO343">
        <v>0</v>
      </c>
      <c r="CP343">
        <f t="shared" si="363"/>
        <v>1750.77</v>
      </c>
      <c r="CQ343">
        <f t="shared" si="383"/>
        <v>4729.3428000000004</v>
      </c>
      <c r="CR343">
        <f t="shared" si="384"/>
        <v>86.46</v>
      </c>
      <c r="CS343">
        <f t="shared" si="364"/>
        <v>10.6</v>
      </c>
      <c r="CT343">
        <f t="shared" si="365"/>
        <v>1020.1</v>
      </c>
      <c r="CU343">
        <f t="shared" si="366"/>
        <v>0</v>
      </c>
      <c r="CV343">
        <f t="shared" si="367"/>
        <v>82.8</v>
      </c>
      <c r="CW343">
        <f t="shared" si="368"/>
        <v>0</v>
      </c>
      <c r="CX343">
        <f t="shared" si="369"/>
        <v>0</v>
      </c>
      <c r="CY343">
        <f>0</f>
        <v>0</v>
      </c>
      <c r="CZ343">
        <f>0</f>
        <v>0</v>
      </c>
      <c r="DC343" t="s">
        <v>3</v>
      </c>
      <c r="DD343" t="s">
        <v>380</v>
      </c>
      <c r="DE343" t="s">
        <v>17</v>
      </c>
      <c r="DF343" t="s">
        <v>17</v>
      </c>
      <c r="DG343" t="s">
        <v>17</v>
      </c>
      <c r="DH343" t="s">
        <v>3</v>
      </c>
      <c r="DI343" t="s">
        <v>17</v>
      </c>
      <c r="DJ343" t="s">
        <v>17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59</v>
      </c>
      <c r="DW343" t="s">
        <v>59</v>
      </c>
      <c r="DX343">
        <v>100</v>
      </c>
      <c r="DZ343" t="s">
        <v>3</v>
      </c>
      <c r="EA343" t="s">
        <v>3</v>
      </c>
      <c r="EB343" t="s">
        <v>3</v>
      </c>
      <c r="EC343" t="s">
        <v>3</v>
      </c>
      <c r="EE343">
        <v>0</v>
      </c>
      <c r="EF343">
        <v>0</v>
      </c>
      <c r="EG343" t="s">
        <v>3</v>
      </c>
      <c r="EH343">
        <v>0</v>
      </c>
      <c r="EI343" t="s">
        <v>3</v>
      </c>
      <c r="EJ343">
        <v>0</v>
      </c>
      <c r="EK343">
        <v>331</v>
      </c>
      <c r="EL343" t="s">
        <v>3</v>
      </c>
      <c r="EM343" t="s">
        <v>3</v>
      </c>
      <c r="EO343" t="s">
        <v>390</v>
      </c>
      <c r="EQ343">
        <v>132096</v>
      </c>
      <c r="ER343">
        <v>1411.71</v>
      </c>
      <c r="ES343">
        <v>489.58</v>
      </c>
      <c r="ET343">
        <v>72.05</v>
      </c>
      <c r="EU343">
        <v>8.83</v>
      </c>
      <c r="EV343">
        <v>850.08</v>
      </c>
      <c r="EW343">
        <v>69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</v>
      </c>
      <c r="GD343">
        <v>1</v>
      </c>
      <c r="GF343">
        <v>-1530599383</v>
      </c>
      <c r="GG343">
        <v>2</v>
      </c>
      <c r="GH343">
        <v>1</v>
      </c>
      <c r="GI343">
        <v>5</v>
      </c>
      <c r="GJ343">
        <v>0</v>
      </c>
      <c r="GK343">
        <v>0</v>
      </c>
      <c r="GL343">
        <f t="shared" si="370"/>
        <v>0</v>
      </c>
      <c r="GM343">
        <f>ROUND(O343+X343+Y343,2)+GX343</f>
        <v>1750.77</v>
      </c>
      <c r="GN343">
        <f t="shared" si="371"/>
        <v>1750.77</v>
      </c>
      <c r="GO343">
        <f t="shared" si="372"/>
        <v>0</v>
      </c>
      <c r="GP343">
        <f t="shared" si="373"/>
        <v>0</v>
      </c>
      <c r="GR343">
        <v>0</v>
      </c>
      <c r="GS343">
        <v>3</v>
      </c>
      <c r="GT343">
        <v>0</v>
      </c>
      <c r="GU343" t="s">
        <v>3</v>
      </c>
      <c r="GV343">
        <f t="shared" si="374"/>
        <v>0</v>
      </c>
      <c r="GW343">
        <v>1</v>
      </c>
      <c r="GX343">
        <f t="shared" si="375"/>
        <v>0</v>
      </c>
      <c r="HA343">
        <v>0</v>
      </c>
      <c r="HB343">
        <v>0</v>
      </c>
      <c r="HC343">
        <f t="shared" si="376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</v>
      </c>
      <c r="F344" s="2" t="s">
        <v>446</v>
      </c>
      <c r="G344" s="2" t="s">
        <v>447</v>
      </c>
      <c r="H344" s="2" t="s">
        <v>331</v>
      </c>
      <c r="I344" s="2">
        <f>ROUND(30*1.02,7)</f>
        <v>30.6</v>
      </c>
      <c r="J344" s="2">
        <v>0</v>
      </c>
      <c r="K344" s="2">
        <f>ROUND(30*1.02,7)</f>
        <v>30.6</v>
      </c>
      <c r="L344" s="2"/>
      <c r="M344" s="2"/>
      <c r="N344" s="2"/>
      <c r="O344" s="2">
        <f t="shared" si="349"/>
        <v>1073.75</v>
      </c>
      <c r="P344" s="2">
        <f t="shared" si="350"/>
        <v>1073.75</v>
      </c>
      <c r="Q344" s="2">
        <f t="shared" si="351"/>
        <v>0</v>
      </c>
      <c r="R344" s="2">
        <f t="shared" si="352"/>
        <v>0</v>
      </c>
      <c r="S344" s="2">
        <f t="shared" si="353"/>
        <v>0</v>
      </c>
      <c r="T344" s="2">
        <f t="shared" si="354"/>
        <v>0</v>
      </c>
      <c r="U344" s="2">
        <f t="shared" si="355"/>
        <v>0</v>
      </c>
      <c r="V344" s="2">
        <f t="shared" si="356"/>
        <v>0</v>
      </c>
      <c r="W344" s="2">
        <f t="shared" si="357"/>
        <v>0</v>
      </c>
      <c r="X344" s="2">
        <f t="shared" si="358"/>
        <v>0</v>
      </c>
      <c r="Y344" s="2">
        <f t="shared" si="359"/>
        <v>0</v>
      </c>
      <c r="Z344" s="2"/>
      <c r="AA344" s="2">
        <v>-1</v>
      </c>
      <c r="AB344" s="2">
        <f t="shared" si="360"/>
        <v>35.090000000000003</v>
      </c>
      <c r="AC344" s="2">
        <f t="shared" ref="AC344:AF345" si="385">ROUND((ES344),2)</f>
        <v>35.090000000000003</v>
      </c>
      <c r="AD344" s="2">
        <f t="shared" si="385"/>
        <v>0</v>
      </c>
      <c r="AE344" s="2">
        <f t="shared" si="385"/>
        <v>0</v>
      </c>
      <c r="AF344" s="2">
        <f t="shared" si="385"/>
        <v>0</v>
      </c>
      <c r="AG344" s="2">
        <f t="shared" si="361"/>
        <v>0</v>
      </c>
      <c r="AH344" s="2">
        <f>(EW344)</f>
        <v>0</v>
      </c>
      <c r="AI344" s="2">
        <f>(EX344)</f>
        <v>0</v>
      </c>
      <c r="AJ344" s="2">
        <f t="shared" si="362"/>
        <v>0</v>
      </c>
      <c r="AK344" s="2">
        <v>35.090000000000003</v>
      </c>
      <c r="AL344" s="2">
        <v>35.090000000000003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0</v>
      </c>
      <c r="BJ344" s="2" t="s">
        <v>448</v>
      </c>
      <c r="BK344" s="2"/>
      <c r="BL344" s="2"/>
      <c r="BM344" s="2">
        <v>1617</v>
      </c>
      <c r="BN344" s="2">
        <v>0</v>
      </c>
      <c r="BO344" s="2" t="s">
        <v>3</v>
      </c>
      <c r="BP344" s="2">
        <v>0</v>
      </c>
      <c r="BQ344" s="2">
        <v>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363"/>
        <v>1073.75</v>
      </c>
      <c r="CQ344" s="2">
        <f t="shared" si="383"/>
        <v>35.090000000000003</v>
      </c>
      <c r="CR344" s="2">
        <f t="shared" si="384"/>
        <v>0</v>
      </c>
      <c r="CS344" s="2">
        <f t="shared" si="364"/>
        <v>0</v>
      </c>
      <c r="CT344" s="2">
        <f t="shared" si="365"/>
        <v>0</v>
      </c>
      <c r="CU344" s="2">
        <f t="shared" si="366"/>
        <v>0</v>
      </c>
      <c r="CV344" s="2">
        <f t="shared" si="367"/>
        <v>0</v>
      </c>
      <c r="CW344" s="2">
        <f t="shared" si="368"/>
        <v>0</v>
      </c>
      <c r="CX344" s="2">
        <f t="shared" si="369"/>
        <v>0</v>
      </c>
      <c r="CY344" s="2">
        <f>0</f>
        <v>0</v>
      </c>
      <c r="CZ344" s="2">
        <f>0</f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1003</v>
      </c>
      <c r="DV344" s="2" t="s">
        <v>331</v>
      </c>
      <c r="DW344" s="2" t="s">
        <v>331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0</v>
      </c>
      <c r="EF344" s="2">
        <v>0</v>
      </c>
      <c r="EG344" s="2" t="s">
        <v>3</v>
      </c>
      <c r="EH344" s="2">
        <v>0</v>
      </c>
      <c r="EI344" s="2" t="s">
        <v>3</v>
      </c>
      <c r="EJ344" s="2">
        <v>0</v>
      </c>
      <c r="EK344" s="2">
        <v>1617</v>
      </c>
      <c r="EL344" s="2" t="s">
        <v>3</v>
      </c>
      <c r="EM344" s="2" t="s">
        <v>3</v>
      </c>
      <c r="EN344" s="2"/>
      <c r="EO344" s="2" t="s">
        <v>3</v>
      </c>
      <c r="EP344" s="2"/>
      <c r="EQ344" s="2">
        <v>132096</v>
      </c>
      <c r="ER344" s="2">
        <v>35.090000000000003</v>
      </c>
      <c r="ES344" s="2">
        <v>35.090000000000003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</v>
      </c>
      <c r="GB344" s="2"/>
      <c r="GC344" s="2"/>
      <c r="GD344" s="2">
        <v>1</v>
      </c>
      <c r="GE344" s="2"/>
      <c r="GF344" s="2">
        <v>2132199392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370"/>
        <v>0</v>
      </c>
      <c r="GM344" s="2">
        <f>ROUND(O344+X344+Y344,2)+GX344</f>
        <v>1073.75</v>
      </c>
      <c r="GN344" s="2">
        <f t="shared" si="371"/>
        <v>1073.75</v>
      </c>
      <c r="GO344" s="2">
        <f t="shared" si="372"/>
        <v>0</v>
      </c>
      <c r="GP344" s="2">
        <f t="shared" si="373"/>
        <v>0</v>
      </c>
      <c r="GQ344" s="2"/>
      <c r="GR344" s="2">
        <v>0</v>
      </c>
      <c r="GS344" s="2">
        <v>0</v>
      </c>
      <c r="GT344" s="2">
        <v>0</v>
      </c>
      <c r="GU344" s="2" t="s">
        <v>3</v>
      </c>
      <c r="GV344" s="2">
        <f t="shared" si="374"/>
        <v>0</v>
      </c>
      <c r="GW344" s="2">
        <v>1</v>
      </c>
      <c r="GX344" s="2">
        <f t="shared" si="375"/>
        <v>0</v>
      </c>
      <c r="GY344" s="2"/>
      <c r="GZ344" s="2"/>
      <c r="HA344" s="2">
        <v>0</v>
      </c>
      <c r="HB344" s="2">
        <v>0</v>
      </c>
      <c r="HC344" s="2">
        <f t="shared" si="376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</v>
      </c>
      <c r="F345" t="s">
        <v>446</v>
      </c>
      <c r="G345" t="s">
        <v>447</v>
      </c>
      <c r="H345" t="s">
        <v>331</v>
      </c>
      <c r="I345">
        <f>ROUND(30*1.02,7)</f>
        <v>30.6</v>
      </c>
      <c r="J345">
        <v>0</v>
      </c>
      <c r="K345">
        <f>ROUND(30*1.02,7)</f>
        <v>30.6</v>
      </c>
      <c r="O345">
        <f t="shared" si="349"/>
        <v>10372.459999999999</v>
      </c>
      <c r="P345">
        <f t="shared" si="350"/>
        <v>10372.459999999999</v>
      </c>
      <c r="Q345">
        <f t="shared" si="351"/>
        <v>0</v>
      </c>
      <c r="R345">
        <f t="shared" si="352"/>
        <v>0</v>
      </c>
      <c r="S345">
        <f t="shared" si="353"/>
        <v>0</v>
      </c>
      <c r="T345">
        <f t="shared" si="354"/>
        <v>0</v>
      </c>
      <c r="U345">
        <f t="shared" si="355"/>
        <v>0</v>
      </c>
      <c r="V345">
        <f t="shared" si="356"/>
        <v>0</v>
      </c>
      <c r="W345">
        <f t="shared" si="357"/>
        <v>0</v>
      </c>
      <c r="X345">
        <f t="shared" si="358"/>
        <v>0</v>
      </c>
      <c r="Y345">
        <f t="shared" si="359"/>
        <v>0</v>
      </c>
      <c r="AA345">
        <v>-1</v>
      </c>
      <c r="AB345">
        <f t="shared" si="360"/>
        <v>35.090000000000003</v>
      </c>
      <c r="AC345">
        <f t="shared" si="385"/>
        <v>35.090000000000003</v>
      </c>
      <c r="AD345">
        <f t="shared" si="385"/>
        <v>0</v>
      </c>
      <c r="AE345">
        <f t="shared" si="385"/>
        <v>0</v>
      </c>
      <c r="AF345">
        <f t="shared" si="385"/>
        <v>0</v>
      </c>
      <c r="AG345">
        <f t="shared" si="361"/>
        <v>0</v>
      </c>
      <c r="AH345">
        <f>(EW345)</f>
        <v>0</v>
      </c>
      <c r="AI345">
        <f>(EX345)</f>
        <v>0</v>
      </c>
      <c r="AJ345">
        <f t="shared" si="362"/>
        <v>0</v>
      </c>
      <c r="AK345">
        <v>35.090000000000003</v>
      </c>
      <c r="AL345">
        <v>35.090000000000003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9.66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0</v>
      </c>
      <c r="BJ345" t="s">
        <v>448</v>
      </c>
      <c r="BM345">
        <v>1617</v>
      </c>
      <c r="BN345">
        <v>0</v>
      </c>
      <c r="BO345" t="s">
        <v>3</v>
      </c>
      <c r="BP345">
        <v>0</v>
      </c>
      <c r="BQ345">
        <v>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363"/>
        <v>10372.459999999999</v>
      </c>
      <c r="CQ345">
        <f t="shared" si="383"/>
        <v>338.96940000000006</v>
      </c>
      <c r="CR345">
        <f t="shared" si="384"/>
        <v>0</v>
      </c>
      <c r="CS345">
        <f t="shared" si="364"/>
        <v>0</v>
      </c>
      <c r="CT345">
        <f t="shared" si="365"/>
        <v>0</v>
      </c>
      <c r="CU345">
        <f t="shared" si="366"/>
        <v>0</v>
      </c>
      <c r="CV345">
        <f t="shared" si="367"/>
        <v>0</v>
      </c>
      <c r="CW345">
        <f t="shared" si="368"/>
        <v>0</v>
      </c>
      <c r="CX345">
        <f t="shared" si="369"/>
        <v>0</v>
      </c>
      <c r="CY345">
        <f>0</f>
        <v>0</v>
      </c>
      <c r="CZ345">
        <f>0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331</v>
      </c>
      <c r="DW345" t="s">
        <v>331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0</v>
      </c>
      <c r="EF345">
        <v>0</v>
      </c>
      <c r="EG345" t="s">
        <v>3</v>
      </c>
      <c r="EH345">
        <v>0</v>
      </c>
      <c r="EI345" t="s">
        <v>3</v>
      </c>
      <c r="EJ345">
        <v>0</v>
      </c>
      <c r="EK345">
        <v>1617</v>
      </c>
      <c r="EL345" t="s">
        <v>3</v>
      </c>
      <c r="EM345" t="s">
        <v>3</v>
      </c>
      <c r="EO345" t="s">
        <v>3</v>
      </c>
      <c r="EQ345">
        <v>132096</v>
      </c>
      <c r="ER345">
        <v>35.090000000000003</v>
      </c>
      <c r="ES345">
        <v>35.090000000000003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</v>
      </c>
      <c r="GD345">
        <v>0</v>
      </c>
      <c r="GF345">
        <v>2132199392</v>
      </c>
      <c r="GG345">
        <v>2</v>
      </c>
      <c r="GH345">
        <v>1</v>
      </c>
      <c r="GI345">
        <v>5</v>
      </c>
      <c r="GJ345">
        <v>0</v>
      </c>
      <c r="GK345">
        <f>ROUND(R345*(S12)/100,2)</f>
        <v>0</v>
      </c>
      <c r="GL345">
        <f t="shared" si="370"/>
        <v>0</v>
      </c>
      <c r="GM345">
        <f>ROUND(O345+X345+Y345+GK345,2)+GX345</f>
        <v>10372.459999999999</v>
      </c>
      <c r="GN345">
        <f t="shared" si="371"/>
        <v>10372.459999999999</v>
      </c>
      <c r="GO345">
        <f t="shared" si="372"/>
        <v>0</v>
      </c>
      <c r="GP345">
        <f t="shared" si="373"/>
        <v>0</v>
      </c>
      <c r="GR345">
        <v>0</v>
      </c>
      <c r="GS345">
        <v>3</v>
      </c>
      <c r="GT345">
        <v>0</v>
      </c>
      <c r="GU345" t="s">
        <v>3</v>
      </c>
      <c r="GV345">
        <f t="shared" si="374"/>
        <v>0</v>
      </c>
      <c r="GW345">
        <v>1</v>
      </c>
      <c r="GX345">
        <f t="shared" si="375"/>
        <v>0</v>
      </c>
      <c r="HA345">
        <v>0</v>
      </c>
      <c r="HB345">
        <v>0</v>
      </c>
      <c r="HC345">
        <f t="shared" si="376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3</v>
      </c>
      <c r="F346" s="2" t="s">
        <v>449</v>
      </c>
      <c r="G346" s="2" t="s">
        <v>450</v>
      </c>
      <c r="H346" s="2" t="s">
        <v>59</v>
      </c>
      <c r="I346" s="2">
        <f>ROUND((280)/100,7)</f>
        <v>2.8</v>
      </c>
      <c r="J346" s="2">
        <v>0</v>
      </c>
      <c r="K346" s="2">
        <f>ROUND((280)/100,7)</f>
        <v>2.8</v>
      </c>
      <c r="L346" s="2"/>
      <c r="M346" s="2"/>
      <c r="N346" s="2"/>
      <c r="O346" s="2">
        <f t="shared" si="349"/>
        <v>6611.36</v>
      </c>
      <c r="P346" s="2">
        <f t="shared" si="350"/>
        <v>4940.01</v>
      </c>
      <c r="Q346" s="2">
        <f t="shared" si="351"/>
        <v>433.64</v>
      </c>
      <c r="R346" s="2">
        <f t="shared" si="352"/>
        <v>8.4600000000000009</v>
      </c>
      <c r="S346" s="2">
        <f t="shared" si="353"/>
        <v>1237.71</v>
      </c>
      <c r="T346" s="2">
        <f t="shared" si="354"/>
        <v>0</v>
      </c>
      <c r="U346" s="2">
        <f t="shared" si="355"/>
        <v>100.464</v>
      </c>
      <c r="V346" s="2">
        <f t="shared" si="356"/>
        <v>0</v>
      </c>
      <c r="W346" s="2">
        <f t="shared" si="357"/>
        <v>0</v>
      </c>
      <c r="X346" s="2">
        <f t="shared" si="358"/>
        <v>0</v>
      </c>
      <c r="Y346" s="2">
        <f t="shared" si="359"/>
        <v>0</v>
      </c>
      <c r="Z346" s="2"/>
      <c r="AA346" s="2">
        <v>-1</v>
      </c>
      <c r="AB346" s="2">
        <f t="shared" si="360"/>
        <v>2361.1999999999998</v>
      </c>
      <c r="AC346" s="2">
        <f>ROUND(((ES346*ROUND(1,7))),2)</f>
        <v>1764.29</v>
      </c>
      <c r="AD346" s="2">
        <f t="shared" ref="AD346:AF347" si="386">ROUND(((ET346*ROUND(1.2,7))),2)</f>
        <v>154.87</v>
      </c>
      <c r="AE346" s="2">
        <f t="shared" si="386"/>
        <v>3.02</v>
      </c>
      <c r="AF346" s="2">
        <f t="shared" si="386"/>
        <v>442.04</v>
      </c>
      <c r="AG346" s="2">
        <f t="shared" si="361"/>
        <v>0</v>
      </c>
      <c r="AH346" s="2">
        <f>((EW346*ROUND(1.2,7)))</f>
        <v>35.879999999999995</v>
      </c>
      <c r="AI346" s="2">
        <f>((EX346*ROUND(1.2,7)))</f>
        <v>0</v>
      </c>
      <c r="AJ346" s="2">
        <f t="shared" si="362"/>
        <v>0</v>
      </c>
      <c r="AK346" s="2">
        <v>2261.7199999999998</v>
      </c>
      <c r="AL346" s="2">
        <v>1764.29</v>
      </c>
      <c r="AM346" s="2">
        <v>129.06</v>
      </c>
      <c r="AN346" s="2">
        <v>2.52</v>
      </c>
      <c r="AO346" s="2">
        <v>368.37</v>
      </c>
      <c r="AP346" s="2">
        <v>0</v>
      </c>
      <c r="AQ346" s="2">
        <v>29.9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0</v>
      </c>
      <c r="BJ346" s="2" t="s">
        <v>451</v>
      </c>
      <c r="BK346" s="2"/>
      <c r="BL346" s="2"/>
      <c r="BM346" s="2">
        <v>331</v>
      </c>
      <c r="BN346" s="2">
        <v>0</v>
      </c>
      <c r="BO346" s="2" t="s">
        <v>3</v>
      </c>
      <c r="BP346" s="2">
        <v>0</v>
      </c>
      <c r="BQ346" s="2">
        <v>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1019</v>
      </c>
      <c r="CO346" s="2">
        <v>0</v>
      </c>
      <c r="CP346" s="2">
        <f t="shared" si="363"/>
        <v>6611.3600000000006</v>
      </c>
      <c r="CQ346" s="2">
        <f t="shared" si="383"/>
        <v>1764.29</v>
      </c>
      <c r="CR346" s="2">
        <f t="shared" si="384"/>
        <v>154.87</v>
      </c>
      <c r="CS346" s="2">
        <f t="shared" si="364"/>
        <v>3.02</v>
      </c>
      <c r="CT346" s="2">
        <f t="shared" si="365"/>
        <v>442.04</v>
      </c>
      <c r="CU346" s="2">
        <f t="shared" si="366"/>
        <v>0</v>
      </c>
      <c r="CV346" s="2">
        <f t="shared" si="367"/>
        <v>35.879999999999995</v>
      </c>
      <c r="CW346" s="2">
        <f t="shared" si="368"/>
        <v>0</v>
      </c>
      <c r="CX346" s="2">
        <f t="shared" si="369"/>
        <v>0</v>
      </c>
      <c r="CY346" s="2">
        <f>0</f>
        <v>0</v>
      </c>
      <c r="CZ346" s="2">
        <f>0</f>
        <v>0</v>
      </c>
      <c r="DA346" s="2"/>
      <c r="DB346" s="2"/>
      <c r="DC346" s="2" t="s">
        <v>3</v>
      </c>
      <c r="DD346" s="2" t="s">
        <v>380</v>
      </c>
      <c r="DE346" s="2" t="s">
        <v>17</v>
      </c>
      <c r="DF346" s="2" t="s">
        <v>17</v>
      </c>
      <c r="DG346" s="2" t="s">
        <v>17</v>
      </c>
      <c r="DH346" s="2" t="s">
        <v>3</v>
      </c>
      <c r="DI346" s="2" t="s">
        <v>17</v>
      </c>
      <c r="DJ346" s="2" t="s">
        <v>17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1003</v>
      </c>
      <c r="DV346" s="2" t="s">
        <v>59</v>
      </c>
      <c r="DW346" s="2" t="s">
        <v>59</v>
      </c>
      <c r="DX346" s="2">
        <v>100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0</v>
      </c>
      <c r="EF346" s="2">
        <v>0</v>
      </c>
      <c r="EG346" s="2" t="s">
        <v>3</v>
      </c>
      <c r="EH346" s="2">
        <v>0</v>
      </c>
      <c r="EI346" s="2" t="s">
        <v>3</v>
      </c>
      <c r="EJ346" s="2">
        <v>0</v>
      </c>
      <c r="EK346" s="2">
        <v>331</v>
      </c>
      <c r="EL346" s="2" t="s">
        <v>3</v>
      </c>
      <c r="EM346" s="2" t="s">
        <v>3</v>
      </c>
      <c r="EN346" s="2"/>
      <c r="EO346" s="2" t="s">
        <v>390</v>
      </c>
      <c r="EP346" s="2"/>
      <c r="EQ346" s="2">
        <v>132096</v>
      </c>
      <c r="ER346" s="2">
        <v>2261.7199999999998</v>
      </c>
      <c r="ES346" s="2">
        <v>1764.29</v>
      </c>
      <c r="ET346" s="2">
        <v>129.06</v>
      </c>
      <c r="EU346" s="2">
        <v>2.52</v>
      </c>
      <c r="EV346" s="2">
        <v>368.37</v>
      </c>
      <c r="EW346" s="2">
        <v>29.9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1</v>
      </c>
      <c r="GE346" s="2"/>
      <c r="GF346" s="2">
        <v>-1614188173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370"/>
        <v>0</v>
      </c>
      <c r="GM346" s="2">
        <f>ROUND(O346+X346+Y346,2)+GX346</f>
        <v>6611.36</v>
      </c>
      <c r="GN346" s="2">
        <f t="shared" si="371"/>
        <v>6611.36</v>
      </c>
      <c r="GO346" s="2">
        <f t="shared" si="372"/>
        <v>0</v>
      </c>
      <c r="GP346" s="2">
        <f t="shared" si="373"/>
        <v>0</v>
      </c>
      <c r="GQ346" s="2"/>
      <c r="GR346" s="2">
        <v>0</v>
      </c>
      <c r="GS346" s="2">
        <v>0</v>
      </c>
      <c r="GT346" s="2">
        <v>0</v>
      </c>
      <c r="GU346" s="2" t="s">
        <v>3</v>
      </c>
      <c r="GV346" s="2">
        <f t="shared" si="374"/>
        <v>0</v>
      </c>
      <c r="GW346" s="2">
        <v>1</v>
      </c>
      <c r="GX346" s="2">
        <f t="shared" si="375"/>
        <v>0</v>
      </c>
      <c r="GY346" s="2"/>
      <c r="GZ346" s="2"/>
      <c r="HA346" s="2">
        <v>0</v>
      </c>
      <c r="HB346" s="2">
        <v>0</v>
      </c>
      <c r="HC346" s="2">
        <f t="shared" si="376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3</v>
      </c>
      <c r="F347" t="s">
        <v>449</v>
      </c>
      <c r="G347" t="s">
        <v>450</v>
      </c>
      <c r="H347" t="s">
        <v>59</v>
      </c>
      <c r="I347">
        <f>ROUND((280)/100,7)</f>
        <v>2.8</v>
      </c>
      <c r="J347">
        <v>0</v>
      </c>
      <c r="K347">
        <f>ROUND((280)/100,7)</f>
        <v>2.8</v>
      </c>
      <c r="O347">
        <f t="shared" si="349"/>
        <v>49391.87</v>
      </c>
      <c r="P347">
        <f t="shared" si="350"/>
        <v>47720.52</v>
      </c>
      <c r="Q347">
        <f t="shared" si="351"/>
        <v>433.64</v>
      </c>
      <c r="R347">
        <f t="shared" si="352"/>
        <v>8.4600000000000009</v>
      </c>
      <c r="S347">
        <f t="shared" si="353"/>
        <v>1237.71</v>
      </c>
      <c r="T347">
        <f t="shared" si="354"/>
        <v>0</v>
      </c>
      <c r="U347">
        <f t="shared" si="355"/>
        <v>100.464</v>
      </c>
      <c r="V347">
        <f t="shared" si="356"/>
        <v>0</v>
      </c>
      <c r="W347">
        <f t="shared" si="357"/>
        <v>0</v>
      </c>
      <c r="X347">
        <f t="shared" si="358"/>
        <v>0</v>
      </c>
      <c r="Y347">
        <f t="shared" si="359"/>
        <v>0</v>
      </c>
      <c r="AA347">
        <v>-1</v>
      </c>
      <c r="AB347">
        <f t="shared" si="360"/>
        <v>2361.1999999999998</v>
      </c>
      <c r="AC347">
        <f>ROUND(((ES347*ROUND(1,7))),2)</f>
        <v>1764.29</v>
      </c>
      <c r="AD347">
        <f t="shared" si="386"/>
        <v>154.87</v>
      </c>
      <c r="AE347">
        <f t="shared" si="386"/>
        <v>3.02</v>
      </c>
      <c r="AF347">
        <f t="shared" si="386"/>
        <v>442.04</v>
      </c>
      <c r="AG347">
        <f t="shared" si="361"/>
        <v>0</v>
      </c>
      <c r="AH347">
        <f>((EW347*ROUND(1.2,7)))</f>
        <v>35.879999999999995</v>
      </c>
      <c r="AI347">
        <f>((EX347*ROUND(1.2,7)))</f>
        <v>0</v>
      </c>
      <c r="AJ347">
        <f t="shared" si="362"/>
        <v>0</v>
      </c>
      <c r="AK347">
        <v>2261.7199999999998</v>
      </c>
      <c r="AL347">
        <v>1764.29</v>
      </c>
      <c r="AM347">
        <v>129.06</v>
      </c>
      <c r="AN347">
        <v>2.52</v>
      </c>
      <c r="AO347">
        <v>368.37</v>
      </c>
      <c r="AP347">
        <v>0</v>
      </c>
      <c r="AQ347">
        <v>29.9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9.66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0</v>
      </c>
      <c r="BJ347" t="s">
        <v>451</v>
      </c>
      <c r="BM347">
        <v>331</v>
      </c>
      <c r="BN347">
        <v>0</v>
      </c>
      <c r="BO347" t="s">
        <v>3</v>
      </c>
      <c r="BP347">
        <v>0</v>
      </c>
      <c r="BQ347">
        <v>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1019</v>
      </c>
      <c r="CO347">
        <v>0</v>
      </c>
      <c r="CP347">
        <f t="shared" si="363"/>
        <v>49391.869999999995</v>
      </c>
      <c r="CQ347">
        <f t="shared" si="383"/>
        <v>17043.041399999998</v>
      </c>
      <c r="CR347">
        <f t="shared" si="384"/>
        <v>154.87</v>
      </c>
      <c r="CS347">
        <f t="shared" si="364"/>
        <v>3.02</v>
      </c>
      <c r="CT347">
        <f t="shared" si="365"/>
        <v>442.04</v>
      </c>
      <c r="CU347">
        <f t="shared" si="366"/>
        <v>0</v>
      </c>
      <c r="CV347">
        <f t="shared" si="367"/>
        <v>35.879999999999995</v>
      </c>
      <c r="CW347">
        <f t="shared" si="368"/>
        <v>0</v>
      </c>
      <c r="CX347">
        <f t="shared" si="369"/>
        <v>0</v>
      </c>
      <c r="CY347">
        <f>0</f>
        <v>0</v>
      </c>
      <c r="CZ347">
        <f>0</f>
        <v>0</v>
      </c>
      <c r="DC347" t="s">
        <v>3</v>
      </c>
      <c r="DD347" t="s">
        <v>380</v>
      </c>
      <c r="DE347" t="s">
        <v>17</v>
      </c>
      <c r="DF347" t="s">
        <v>17</v>
      </c>
      <c r="DG347" t="s">
        <v>17</v>
      </c>
      <c r="DH347" t="s">
        <v>3</v>
      </c>
      <c r="DI347" t="s">
        <v>17</v>
      </c>
      <c r="DJ347" t="s">
        <v>17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1003</v>
      </c>
      <c r="DV347" t="s">
        <v>59</v>
      </c>
      <c r="DW347" t="s">
        <v>59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0</v>
      </c>
      <c r="EF347">
        <v>0</v>
      </c>
      <c r="EG347" t="s">
        <v>3</v>
      </c>
      <c r="EH347">
        <v>0</v>
      </c>
      <c r="EI347" t="s">
        <v>3</v>
      </c>
      <c r="EJ347">
        <v>0</v>
      </c>
      <c r="EK347">
        <v>331</v>
      </c>
      <c r="EL347" t="s">
        <v>3</v>
      </c>
      <c r="EM347" t="s">
        <v>3</v>
      </c>
      <c r="EO347" t="s">
        <v>390</v>
      </c>
      <c r="EQ347">
        <v>132096</v>
      </c>
      <c r="ER347">
        <v>2261.7199999999998</v>
      </c>
      <c r="ES347">
        <v>1764.29</v>
      </c>
      <c r="ET347">
        <v>129.06</v>
      </c>
      <c r="EU347">
        <v>2.52</v>
      </c>
      <c r="EV347">
        <v>368.37</v>
      </c>
      <c r="EW347">
        <v>29.9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-1614188173</v>
      </c>
      <c r="GG347">
        <v>2</v>
      </c>
      <c r="GH347">
        <v>1</v>
      </c>
      <c r="GI347">
        <v>5</v>
      </c>
      <c r="GJ347">
        <v>0</v>
      </c>
      <c r="GK347">
        <v>0</v>
      </c>
      <c r="GL347">
        <f t="shared" si="370"/>
        <v>0</v>
      </c>
      <c r="GM347">
        <f>ROUND(O347+X347+Y347,2)+GX347</f>
        <v>49391.87</v>
      </c>
      <c r="GN347">
        <f t="shared" si="371"/>
        <v>49391.87</v>
      </c>
      <c r="GO347">
        <f t="shared" si="372"/>
        <v>0</v>
      </c>
      <c r="GP347">
        <f t="shared" si="373"/>
        <v>0</v>
      </c>
      <c r="GR347">
        <v>0</v>
      </c>
      <c r="GS347">
        <v>3</v>
      </c>
      <c r="GT347">
        <v>0</v>
      </c>
      <c r="GU347" t="s">
        <v>3</v>
      </c>
      <c r="GV347">
        <f t="shared" si="374"/>
        <v>0</v>
      </c>
      <c r="GW347">
        <v>1</v>
      </c>
      <c r="GX347">
        <f t="shared" si="375"/>
        <v>0</v>
      </c>
      <c r="HA347">
        <v>0</v>
      </c>
      <c r="HB347">
        <v>0</v>
      </c>
      <c r="HC347">
        <f t="shared" si="376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/>
      <c r="D348" s="2"/>
      <c r="E348" s="2" t="s">
        <v>3</v>
      </c>
      <c r="F348" s="2" t="s">
        <v>452</v>
      </c>
      <c r="G348" s="2" t="s">
        <v>453</v>
      </c>
      <c r="H348" s="2" t="s">
        <v>331</v>
      </c>
      <c r="I348" s="2">
        <f>ROUND(280*1.03,7)</f>
        <v>288.39999999999998</v>
      </c>
      <c r="J348" s="2">
        <v>0</v>
      </c>
      <c r="K348" s="2">
        <f>ROUND(280*1.03,7)</f>
        <v>288.39999999999998</v>
      </c>
      <c r="L348" s="2"/>
      <c r="M348" s="2"/>
      <c r="N348" s="2"/>
      <c r="O348" s="2">
        <f t="shared" si="349"/>
        <v>6708.18</v>
      </c>
      <c r="P348" s="2">
        <f t="shared" si="350"/>
        <v>6708.18</v>
      </c>
      <c r="Q348" s="2">
        <f t="shared" si="351"/>
        <v>0</v>
      </c>
      <c r="R348" s="2">
        <f t="shared" si="352"/>
        <v>0</v>
      </c>
      <c r="S348" s="2">
        <f t="shared" si="353"/>
        <v>0</v>
      </c>
      <c r="T348" s="2">
        <f t="shared" si="354"/>
        <v>0</v>
      </c>
      <c r="U348" s="2">
        <f t="shared" si="355"/>
        <v>0</v>
      </c>
      <c r="V348" s="2">
        <f t="shared" si="356"/>
        <v>0</v>
      </c>
      <c r="W348" s="2">
        <f t="shared" si="357"/>
        <v>0</v>
      </c>
      <c r="X348" s="2">
        <f t="shared" si="358"/>
        <v>0</v>
      </c>
      <c r="Y348" s="2">
        <f t="shared" si="359"/>
        <v>0</v>
      </c>
      <c r="Z348" s="2"/>
      <c r="AA348" s="2">
        <v>-1</v>
      </c>
      <c r="AB348" s="2">
        <f t="shared" si="360"/>
        <v>23.26</v>
      </c>
      <c r="AC348" s="2">
        <f t="shared" ref="AC348:AF351" si="387">ROUND((ES348),2)</f>
        <v>23.26</v>
      </c>
      <c r="AD348" s="2">
        <f t="shared" si="387"/>
        <v>0</v>
      </c>
      <c r="AE348" s="2">
        <f t="shared" si="387"/>
        <v>0</v>
      </c>
      <c r="AF348" s="2">
        <f t="shared" si="387"/>
        <v>0</v>
      </c>
      <c r="AG348" s="2">
        <f t="shared" si="361"/>
        <v>0</v>
      </c>
      <c r="AH348" s="2">
        <f t="shared" ref="AH348:AI351" si="388">(EW348)</f>
        <v>0</v>
      </c>
      <c r="AI348" s="2">
        <f t="shared" si="388"/>
        <v>0</v>
      </c>
      <c r="AJ348" s="2">
        <f t="shared" si="362"/>
        <v>0</v>
      </c>
      <c r="AK348" s="2">
        <v>23.26</v>
      </c>
      <c r="AL348" s="2">
        <v>23.26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0</v>
      </c>
      <c r="BJ348" s="2" t="s">
        <v>454</v>
      </c>
      <c r="BK348" s="2"/>
      <c r="BL348" s="2"/>
      <c r="BM348" s="2">
        <v>1618</v>
      </c>
      <c r="BN348" s="2">
        <v>0</v>
      </c>
      <c r="BO348" s="2" t="s">
        <v>3</v>
      </c>
      <c r="BP348" s="2">
        <v>0</v>
      </c>
      <c r="BQ348" s="2">
        <v>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0</v>
      </c>
      <c r="CA348" s="2">
        <v>0</v>
      </c>
      <c r="CB348" s="2" t="s">
        <v>3</v>
      </c>
      <c r="CC348" s="2"/>
      <c r="CD348" s="2"/>
      <c r="CE348" s="2">
        <v>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363"/>
        <v>6708.18</v>
      </c>
      <c r="CQ348" s="2">
        <f t="shared" si="383"/>
        <v>23.26</v>
      </c>
      <c r="CR348" s="2">
        <f t="shared" si="384"/>
        <v>0</v>
      </c>
      <c r="CS348" s="2">
        <f t="shared" si="364"/>
        <v>0</v>
      </c>
      <c r="CT348" s="2">
        <f t="shared" si="365"/>
        <v>0</v>
      </c>
      <c r="CU348" s="2">
        <f t="shared" si="366"/>
        <v>0</v>
      </c>
      <c r="CV348" s="2">
        <f t="shared" si="367"/>
        <v>0</v>
      </c>
      <c r="CW348" s="2">
        <f t="shared" si="368"/>
        <v>0</v>
      </c>
      <c r="CX348" s="2">
        <f t="shared" si="369"/>
        <v>0</v>
      </c>
      <c r="CY348" s="2">
        <f>0</f>
        <v>0</v>
      </c>
      <c r="CZ348" s="2">
        <f>0</f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1003</v>
      </c>
      <c r="DV348" s="2" t="s">
        <v>331</v>
      </c>
      <c r="DW348" s="2" t="s">
        <v>331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0</v>
      </c>
      <c r="EF348" s="2">
        <v>0</v>
      </c>
      <c r="EG348" s="2" t="s">
        <v>3</v>
      </c>
      <c r="EH348" s="2">
        <v>0</v>
      </c>
      <c r="EI348" s="2" t="s">
        <v>3</v>
      </c>
      <c r="EJ348" s="2">
        <v>0</v>
      </c>
      <c r="EK348" s="2">
        <v>1618</v>
      </c>
      <c r="EL348" s="2" t="s">
        <v>3</v>
      </c>
      <c r="EM348" s="2" t="s">
        <v>3</v>
      </c>
      <c r="EN348" s="2"/>
      <c r="EO348" s="2" t="s">
        <v>3</v>
      </c>
      <c r="EP348" s="2"/>
      <c r="EQ348" s="2">
        <v>132096</v>
      </c>
      <c r="ER348" s="2">
        <v>23.26</v>
      </c>
      <c r="ES348" s="2">
        <v>23.26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0</v>
      </c>
      <c r="FY348" s="2">
        <v>0</v>
      </c>
      <c r="FZ348" s="2"/>
      <c r="GA348" s="2" t="s">
        <v>3</v>
      </c>
      <c r="GB348" s="2"/>
      <c r="GC348" s="2"/>
      <c r="GD348" s="2">
        <v>1</v>
      </c>
      <c r="GE348" s="2"/>
      <c r="GF348" s="2">
        <v>1387586227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70"/>
        <v>0</v>
      </c>
      <c r="GM348" s="2">
        <f>ROUND(O348+X348+Y348,2)+GX348</f>
        <v>6708.18</v>
      </c>
      <c r="GN348" s="2">
        <f t="shared" si="371"/>
        <v>6708.18</v>
      </c>
      <c r="GO348" s="2">
        <f t="shared" si="372"/>
        <v>0</v>
      </c>
      <c r="GP348" s="2">
        <f t="shared" si="373"/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374"/>
        <v>0</v>
      </c>
      <c r="GW348" s="2">
        <v>1</v>
      </c>
      <c r="GX348" s="2">
        <f t="shared" si="375"/>
        <v>0</v>
      </c>
      <c r="GY348" s="2"/>
      <c r="GZ348" s="2"/>
      <c r="HA348" s="2">
        <v>0</v>
      </c>
      <c r="HB348" s="2">
        <v>0</v>
      </c>
      <c r="HC348" s="2">
        <f t="shared" si="376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E349" t="s">
        <v>3</v>
      </c>
      <c r="F349" t="s">
        <v>452</v>
      </c>
      <c r="G349" t="s">
        <v>453</v>
      </c>
      <c r="H349" t="s">
        <v>331</v>
      </c>
      <c r="I349">
        <f>ROUND(280*1.03,7)</f>
        <v>288.39999999999998</v>
      </c>
      <c r="J349">
        <v>0</v>
      </c>
      <c r="K349">
        <f>ROUND(280*1.03,7)</f>
        <v>288.39999999999998</v>
      </c>
      <c r="O349">
        <f t="shared" si="349"/>
        <v>64801.06</v>
      </c>
      <c r="P349">
        <f t="shared" si="350"/>
        <v>64801.06</v>
      </c>
      <c r="Q349">
        <f t="shared" si="351"/>
        <v>0</v>
      </c>
      <c r="R349">
        <f t="shared" si="352"/>
        <v>0</v>
      </c>
      <c r="S349">
        <f t="shared" si="353"/>
        <v>0</v>
      </c>
      <c r="T349">
        <f t="shared" si="354"/>
        <v>0</v>
      </c>
      <c r="U349">
        <f t="shared" si="355"/>
        <v>0</v>
      </c>
      <c r="V349">
        <f t="shared" si="356"/>
        <v>0</v>
      </c>
      <c r="W349">
        <f t="shared" si="357"/>
        <v>0</v>
      </c>
      <c r="X349">
        <f t="shared" si="358"/>
        <v>0</v>
      </c>
      <c r="Y349">
        <f t="shared" si="359"/>
        <v>0</v>
      </c>
      <c r="AA349">
        <v>-1</v>
      </c>
      <c r="AB349">
        <f t="shared" si="360"/>
        <v>23.26</v>
      </c>
      <c r="AC349">
        <f t="shared" si="387"/>
        <v>23.26</v>
      </c>
      <c r="AD349">
        <f t="shared" si="387"/>
        <v>0</v>
      </c>
      <c r="AE349">
        <f t="shared" si="387"/>
        <v>0</v>
      </c>
      <c r="AF349">
        <f t="shared" si="387"/>
        <v>0</v>
      </c>
      <c r="AG349">
        <f t="shared" si="361"/>
        <v>0</v>
      </c>
      <c r="AH349">
        <f t="shared" si="388"/>
        <v>0</v>
      </c>
      <c r="AI349">
        <f t="shared" si="388"/>
        <v>0</v>
      </c>
      <c r="AJ349">
        <f t="shared" si="362"/>
        <v>0</v>
      </c>
      <c r="AK349">
        <v>23.26</v>
      </c>
      <c r="AL349">
        <v>23.26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9.66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0</v>
      </c>
      <c r="BJ349" t="s">
        <v>454</v>
      </c>
      <c r="BM349">
        <v>1618</v>
      </c>
      <c r="BN349">
        <v>0</v>
      </c>
      <c r="BO349" t="s">
        <v>3</v>
      </c>
      <c r="BP349">
        <v>0</v>
      </c>
      <c r="BQ349">
        <v>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363"/>
        <v>64801.06</v>
      </c>
      <c r="CQ349">
        <f t="shared" si="383"/>
        <v>224.69160000000002</v>
      </c>
      <c r="CR349">
        <f t="shared" si="384"/>
        <v>0</v>
      </c>
      <c r="CS349">
        <f t="shared" si="364"/>
        <v>0</v>
      </c>
      <c r="CT349">
        <f t="shared" si="365"/>
        <v>0</v>
      </c>
      <c r="CU349">
        <f t="shared" si="366"/>
        <v>0</v>
      </c>
      <c r="CV349">
        <f t="shared" si="367"/>
        <v>0</v>
      </c>
      <c r="CW349">
        <f t="shared" si="368"/>
        <v>0</v>
      </c>
      <c r="CX349">
        <f t="shared" si="369"/>
        <v>0</v>
      </c>
      <c r="CY349">
        <f>0</f>
        <v>0</v>
      </c>
      <c r="CZ349">
        <f>0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331</v>
      </c>
      <c r="DW349" t="s">
        <v>331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0</v>
      </c>
      <c r="EF349">
        <v>0</v>
      </c>
      <c r="EG349" t="s">
        <v>3</v>
      </c>
      <c r="EH349">
        <v>0</v>
      </c>
      <c r="EI349" t="s">
        <v>3</v>
      </c>
      <c r="EJ349">
        <v>0</v>
      </c>
      <c r="EK349">
        <v>1618</v>
      </c>
      <c r="EL349" t="s">
        <v>3</v>
      </c>
      <c r="EM349" t="s">
        <v>3</v>
      </c>
      <c r="EO349" t="s">
        <v>3</v>
      </c>
      <c r="EQ349">
        <v>132096</v>
      </c>
      <c r="ER349">
        <v>23.26</v>
      </c>
      <c r="ES349">
        <v>23.26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</v>
      </c>
      <c r="GD349">
        <v>0</v>
      </c>
      <c r="GF349">
        <v>1387586227</v>
      </c>
      <c r="GG349">
        <v>2</v>
      </c>
      <c r="GH349">
        <v>1</v>
      </c>
      <c r="GI349">
        <v>5</v>
      </c>
      <c r="GJ349">
        <v>0</v>
      </c>
      <c r="GK349">
        <f>ROUND(R349*(S12)/100,2)</f>
        <v>0</v>
      </c>
      <c r="GL349">
        <f t="shared" si="370"/>
        <v>0</v>
      </c>
      <c r="GM349">
        <f>ROUND(O349+X349+Y349+GK349,2)+GX349</f>
        <v>64801.06</v>
      </c>
      <c r="GN349">
        <f t="shared" si="371"/>
        <v>64801.06</v>
      </c>
      <c r="GO349">
        <f t="shared" si="372"/>
        <v>0</v>
      </c>
      <c r="GP349">
        <f t="shared" si="373"/>
        <v>0</v>
      </c>
      <c r="GR349">
        <v>0</v>
      </c>
      <c r="GS349">
        <v>3</v>
      </c>
      <c r="GT349">
        <v>0</v>
      </c>
      <c r="GU349" t="s">
        <v>3</v>
      </c>
      <c r="GV349">
        <f t="shared" si="374"/>
        <v>0</v>
      </c>
      <c r="GW349">
        <v>1</v>
      </c>
      <c r="GX349">
        <f t="shared" si="375"/>
        <v>0</v>
      </c>
      <c r="HA349">
        <v>0</v>
      </c>
      <c r="HB349">
        <v>0</v>
      </c>
      <c r="HC349">
        <f t="shared" si="376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</v>
      </c>
      <c r="F350" s="2" t="s">
        <v>455</v>
      </c>
      <c r="G350" s="2" t="s">
        <v>456</v>
      </c>
      <c r="H350" s="2" t="s">
        <v>165</v>
      </c>
      <c r="I350" s="2">
        <f>ROUND(ROUND(30,4),7)</f>
        <v>30</v>
      </c>
      <c r="J350" s="2">
        <v>0</v>
      </c>
      <c r="K350" s="2">
        <f>ROUND(ROUND(30,4),7)</f>
        <v>30</v>
      </c>
      <c r="L350" s="2"/>
      <c r="M350" s="2"/>
      <c r="N350" s="2"/>
      <c r="O350" s="2">
        <f t="shared" si="349"/>
        <v>80.400000000000006</v>
      </c>
      <c r="P350" s="2">
        <f t="shared" si="350"/>
        <v>80.400000000000006</v>
      </c>
      <c r="Q350" s="2">
        <f t="shared" si="351"/>
        <v>0</v>
      </c>
      <c r="R350" s="2">
        <f t="shared" si="352"/>
        <v>0</v>
      </c>
      <c r="S350" s="2">
        <f t="shared" si="353"/>
        <v>0</v>
      </c>
      <c r="T350" s="2">
        <f t="shared" si="354"/>
        <v>0</v>
      </c>
      <c r="U350" s="2">
        <f t="shared" si="355"/>
        <v>0</v>
      </c>
      <c r="V350" s="2">
        <f t="shared" si="356"/>
        <v>0</v>
      </c>
      <c r="W350" s="2">
        <f t="shared" si="357"/>
        <v>0</v>
      </c>
      <c r="X350" s="2">
        <f t="shared" si="358"/>
        <v>0</v>
      </c>
      <c r="Y350" s="2">
        <f t="shared" si="359"/>
        <v>0</v>
      </c>
      <c r="Z350" s="2"/>
      <c r="AA350" s="2">
        <v>-1</v>
      </c>
      <c r="AB350" s="2">
        <f t="shared" si="360"/>
        <v>2.68</v>
      </c>
      <c r="AC350" s="2">
        <f t="shared" si="387"/>
        <v>2.68</v>
      </c>
      <c r="AD350" s="2">
        <f t="shared" si="387"/>
        <v>0</v>
      </c>
      <c r="AE350" s="2">
        <f t="shared" si="387"/>
        <v>0</v>
      </c>
      <c r="AF350" s="2">
        <f t="shared" si="387"/>
        <v>0</v>
      </c>
      <c r="AG350" s="2">
        <f t="shared" si="361"/>
        <v>0</v>
      </c>
      <c r="AH350" s="2">
        <f t="shared" si="388"/>
        <v>0</v>
      </c>
      <c r="AI350" s="2">
        <f t="shared" si="388"/>
        <v>0</v>
      </c>
      <c r="AJ350" s="2">
        <f t="shared" si="362"/>
        <v>0</v>
      </c>
      <c r="AK350" s="2">
        <v>2.68</v>
      </c>
      <c r="AL350" s="2">
        <v>2.68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0</v>
      </c>
      <c r="BJ350" s="2" t="s">
        <v>457</v>
      </c>
      <c r="BK350" s="2"/>
      <c r="BL350" s="2"/>
      <c r="BM350" s="2">
        <v>1618</v>
      </c>
      <c r="BN350" s="2">
        <v>0</v>
      </c>
      <c r="BO350" s="2" t="s">
        <v>3</v>
      </c>
      <c r="BP350" s="2">
        <v>0</v>
      </c>
      <c r="BQ350" s="2">
        <v>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363"/>
        <v>80.400000000000006</v>
      </c>
      <c r="CQ350" s="2">
        <f t="shared" si="383"/>
        <v>2.68</v>
      </c>
      <c r="CR350" s="2">
        <f t="shared" si="384"/>
        <v>0</v>
      </c>
      <c r="CS350" s="2">
        <f t="shared" si="364"/>
        <v>0</v>
      </c>
      <c r="CT350" s="2">
        <f t="shared" si="365"/>
        <v>0</v>
      </c>
      <c r="CU350" s="2">
        <f t="shared" si="366"/>
        <v>0</v>
      </c>
      <c r="CV350" s="2">
        <f t="shared" si="367"/>
        <v>0</v>
      </c>
      <c r="CW350" s="2">
        <f t="shared" si="368"/>
        <v>0</v>
      </c>
      <c r="CX350" s="2">
        <f t="shared" si="369"/>
        <v>0</v>
      </c>
      <c r="CY350" s="2">
        <f>0</f>
        <v>0</v>
      </c>
      <c r="CZ350" s="2">
        <f>0</f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1010</v>
      </c>
      <c r="DV350" s="2" t="s">
        <v>165</v>
      </c>
      <c r="DW350" s="2" t="s">
        <v>165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0</v>
      </c>
      <c r="EF350" s="2">
        <v>0</v>
      </c>
      <c r="EG350" s="2" t="s">
        <v>3</v>
      </c>
      <c r="EH350" s="2">
        <v>0</v>
      </c>
      <c r="EI350" s="2" t="s">
        <v>3</v>
      </c>
      <c r="EJ350" s="2">
        <v>0</v>
      </c>
      <c r="EK350" s="2">
        <v>1618</v>
      </c>
      <c r="EL350" s="2" t="s">
        <v>3</v>
      </c>
      <c r="EM350" s="2" t="s">
        <v>3</v>
      </c>
      <c r="EN350" s="2"/>
      <c r="EO350" s="2" t="s">
        <v>3</v>
      </c>
      <c r="EP350" s="2"/>
      <c r="EQ350" s="2">
        <v>132096</v>
      </c>
      <c r="ER350" s="2">
        <v>2.68</v>
      </c>
      <c r="ES350" s="2">
        <v>2.68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1</v>
      </c>
      <c r="GE350" s="2"/>
      <c r="GF350" s="2">
        <v>-287926609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70"/>
        <v>0</v>
      </c>
      <c r="GM350" s="2">
        <f>ROUND(O350+X350+Y350,2)+GX350</f>
        <v>80.400000000000006</v>
      </c>
      <c r="GN350" s="2">
        <f t="shared" si="371"/>
        <v>80.400000000000006</v>
      </c>
      <c r="GO350" s="2">
        <f t="shared" si="372"/>
        <v>0</v>
      </c>
      <c r="GP350" s="2">
        <f t="shared" si="373"/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74"/>
        <v>0</v>
      </c>
      <c r="GW350" s="2">
        <v>1</v>
      </c>
      <c r="GX350" s="2">
        <f t="shared" si="375"/>
        <v>0</v>
      </c>
      <c r="GY350" s="2"/>
      <c r="GZ350" s="2"/>
      <c r="HA350" s="2">
        <v>0</v>
      </c>
      <c r="HB350" s="2">
        <v>0</v>
      </c>
      <c r="HC350" s="2">
        <f t="shared" si="376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</v>
      </c>
      <c r="F351" t="s">
        <v>455</v>
      </c>
      <c r="G351" t="s">
        <v>456</v>
      </c>
      <c r="H351" t="s">
        <v>165</v>
      </c>
      <c r="I351">
        <f>ROUND(ROUND(30,4),7)</f>
        <v>30</v>
      </c>
      <c r="J351">
        <v>0</v>
      </c>
      <c r="K351">
        <f>ROUND(ROUND(30,4),7)</f>
        <v>30</v>
      </c>
      <c r="O351">
        <f t="shared" si="349"/>
        <v>776.66</v>
      </c>
      <c r="P351">
        <f t="shared" si="350"/>
        <v>776.66</v>
      </c>
      <c r="Q351">
        <f t="shared" si="351"/>
        <v>0</v>
      </c>
      <c r="R351">
        <f t="shared" si="352"/>
        <v>0</v>
      </c>
      <c r="S351">
        <f t="shared" si="353"/>
        <v>0</v>
      </c>
      <c r="T351">
        <f t="shared" si="354"/>
        <v>0</v>
      </c>
      <c r="U351">
        <f t="shared" si="355"/>
        <v>0</v>
      </c>
      <c r="V351">
        <f t="shared" si="356"/>
        <v>0</v>
      </c>
      <c r="W351">
        <f t="shared" si="357"/>
        <v>0</v>
      </c>
      <c r="X351">
        <f t="shared" si="358"/>
        <v>0</v>
      </c>
      <c r="Y351">
        <f t="shared" si="359"/>
        <v>0</v>
      </c>
      <c r="AA351">
        <v>-1</v>
      </c>
      <c r="AB351">
        <f t="shared" si="360"/>
        <v>2.68</v>
      </c>
      <c r="AC351">
        <f t="shared" si="387"/>
        <v>2.68</v>
      </c>
      <c r="AD351">
        <f t="shared" si="387"/>
        <v>0</v>
      </c>
      <c r="AE351">
        <f t="shared" si="387"/>
        <v>0</v>
      </c>
      <c r="AF351">
        <f t="shared" si="387"/>
        <v>0</v>
      </c>
      <c r="AG351">
        <f t="shared" si="361"/>
        <v>0</v>
      </c>
      <c r="AH351">
        <f t="shared" si="388"/>
        <v>0</v>
      </c>
      <c r="AI351">
        <f t="shared" si="388"/>
        <v>0</v>
      </c>
      <c r="AJ351">
        <f t="shared" si="362"/>
        <v>0</v>
      </c>
      <c r="AK351">
        <v>2.68</v>
      </c>
      <c r="AL351">
        <v>2.68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9.66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0</v>
      </c>
      <c r="BJ351" t="s">
        <v>457</v>
      </c>
      <c r="BM351">
        <v>1618</v>
      </c>
      <c r="BN351">
        <v>0</v>
      </c>
      <c r="BO351" t="s">
        <v>3</v>
      </c>
      <c r="BP351">
        <v>0</v>
      </c>
      <c r="BQ351">
        <v>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363"/>
        <v>776.66</v>
      </c>
      <c r="CQ351">
        <f t="shared" si="383"/>
        <v>25.888800000000003</v>
      </c>
      <c r="CR351">
        <f t="shared" si="384"/>
        <v>0</v>
      </c>
      <c r="CS351">
        <f t="shared" si="364"/>
        <v>0</v>
      </c>
      <c r="CT351">
        <f t="shared" si="365"/>
        <v>0</v>
      </c>
      <c r="CU351">
        <f t="shared" si="366"/>
        <v>0</v>
      </c>
      <c r="CV351">
        <f t="shared" si="367"/>
        <v>0</v>
      </c>
      <c r="CW351">
        <f t="shared" si="368"/>
        <v>0</v>
      </c>
      <c r="CX351">
        <f t="shared" si="369"/>
        <v>0</v>
      </c>
      <c r="CY351">
        <f>0</f>
        <v>0</v>
      </c>
      <c r="CZ351">
        <f>0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165</v>
      </c>
      <c r="DW351" t="s">
        <v>165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0</v>
      </c>
      <c r="EF351">
        <v>0</v>
      </c>
      <c r="EG351" t="s">
        <v>3</v>
      </c>
      <c r="EH351">
        <v>0</v>
      </c>
      <c r="EI351" t="s">
        <v>3</v>
      </c>
      <c r="EJ351">
        <v>0</v>
      </c>
      <c r="EK351">
        <v>1618</v>
      </c>
      <c r="EL351" t="s">
        <v>3</v>
      </c>
      <c r="EM351" t="s">
        <v>3</v>
      </c>
      <c r="EO351" t="s">
        <v>3</v>
      </c>
      <c r="EQ351">
        <v>132096</v>
      </c>
      <c r="ER351">
        <v>2.68</v>
      </c>
      <c r="ES351">
        <v>2.68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0</v>
      </c>
      <c r="GF351">
        <v>-287926609</v>
      </c>
      <c r="GG351">
        <v>2</v>
      </c>
      <c r="GH351">
        <v>1</v>
      </c>
      <c r="GI351">
        <v>5</v>
      </c>
      <c r="GJ351">
        <v>0</v>
      </c>
      <c r="GK351">
        <f>ROUND(R351*(S12)/100,2)</f>
        <v>0</v>
      </c>
      <c r="GL351">
        <f t="shared" si="370"/>
        <v>0</v>
      </c>
      <c r="GM351">
        <f>ROUND(O351+X351+Y351+GK351,2)+GX351</f>
        <v>776.66</v>
      </c>
      <c r="GN351">
        <f t="shared" si="371"/>
        <v>776.66</v>
      </c>
      <c r="GO351">
        <f t="shared" si="372"/>
        <v>0</v>
      </c>
      <c r="GP351">
        <f t="shared" si="373"/>
        <v>0</v>
      </c>
      <c r="GR351">
        <v>0</v>
      </c>
      <c r="GS351">
        <v>3</v>
      </c>
      <c r="GT351">
        <v>0</v>
      </c>
      <c r="GU351" t="s">
        <v>3</v>
      </c>
      <c r="GV351">
        <f t="shared" si="374"/>
        <v>0</v>
      </c>
      <c r="GW351">
        <v>1</v>
      </c>
      <c r="GX351">
        <f t="shared" si="375"/>
        <v>0</v>
      </c>
      <c r="HA351">
        <v>0</v>
      </c>
      <c r="HB351">
        <v>0</v>
      </c>
      <c r="HC351">
        <f t="shared" si="376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3</v>
      </c>
      <c r="F352" s="2" t="s">
        <v>458</v>
      </c>
      <c r="G352" s="2" t="s">
        <v>459</v>
      </c>
      <c r="H352" s="2" t="s">
        <v>50</v>
      </c>
      <c r="I352" s="2">
        <f>ROUND(ROUND(10,4),7)</f>
        <v>10</v>
      </c>
      <c r="J352" s="2">
        <v>0</v>
      </c>
      <c r="K352" s="2">
        <f>ROUND(ROUND(10,4),7)</f>
        <v>10</v>
      </c>
      <c r="L352" s="2"/>
      <c r="M352" s="2"/>
      <c r="N352" s="2"/>
      <c r="O352" s="2">
        <f t="shared" si="349"/>
        <v>1073.7</v>
      </c>
      <c r="P352" s="2">
        <f t="shared" si="350"/>
        <v>382.9</v>
      </c>
      <c r="Q352" s="2">
        <f t="shared" si="351"/>
        <v>24</v>
      </c>
      <c r="R352" s="2">
        <f t="shared" si="352"/>
        <v>0</v>
      </c>
      <c r="S352" s="2">
        <f t="shared" si="353"/>
        <v>666.8</v>
      </c>
      <c r="T352" s="2">
        <f t="shared" si="354"/>
        <v>0</v>
      </c>
      <c r="U352" s="2">
        <f t="shared" si="355"/>
        <v>53.52</v>
      </c>
      <c r="V352" s="2">
        <f t="shared" si="356"/>
        <v>0</v>
      </c>
      <c r="W352" s="2">
        <f t="shared" si="357"/>
        <v>0</v>
      </c>
      <c r="X352" s="2">
        <f t="shared" si="358"/>
        <v>0</v>
      </c>
      <c r="Y352" s="2">
        <f t="shared" si="359"/>
        <v>0</v>
      </c>
      <c r="Z352" s="2"/>
      <c r="AA352" s="2">
        <v>-1</v>
      </c>
      <c r="AB352" s="2">
        <f t="shared" si="360"/>
        <v>107.37</v>
      </c>
      <c r="AC352" s="2">
        <f>ROUND(((ES352*ROUND(1,7))),2)</f>
        <v>38.29</v>
      </c>
      <c r="AD352" s="2">
        <f t="shared" ref="AD352:AF353" si="389">ROUND(((ET352*ROUND(1.2,7))),2)</f>
        <v>2.4</v>
      </c>
      <c r="AE352" s="2">
        <f t="shared" si="389"/>
        <v>0</v>
      </c>
      <c r="AF352" s="2">
        <f t="shared" si="389"/>
        <v>66.680000000000007</v>
      </c>
      <c r="AG352" s="2">
        <f t="shared" si="361"/>
        <v>0</v>
      </c>
      <c r="AH352" s="2">
        <f>((EW352*ROUND(1.2,7)))</f>
        <v>5.3519999999999994</v>
      </c>
      <c r="AI352" s="2">
        <f>((EX352*ROUND(1.2,7)))</f>
        <v>0</v>
      </c>
      <c r="AJ352" s="2">
        <f t="shared" si="362"/>
        <v>0</v>
      </c>
      <c r="AK352" s="2">
        <v>95.86</v>
      </c>
      <c r="AL352" s="2">
        <v>38.29</v>
      </c>
      <c r="AM352" s="2">
        <v>2</v>
      </c>
      <c r="AN352" s="2">
        <v>0</v>
      </c>
      <c r="AO352" s="2">
        <v>55.57</v>
      </c>
      <c r="AP352" s="2">
        <v>0</v>
      </c>
      <c r="AQ352" s="2">
        <v>4.46</v>
      </c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0</v>
      </c>
      <c r="BJ352" s="2" t="s">
        <v>460</v>
      </c>
      <c r="BK352" s="2"/>
      <c r="BL352" s="2"/>
      <c r="BM352" s="2">
        <v>333</v>
      </c>
      <c r="BN352" s="2">
        <v>0</v>
      </c>
      <c r="BO352" s="2" t="s">
        <v>3</v>
      </c>
      <c r="BP352" s="2">
        <v>0</v>
      </c>
      <c r="BQ352" s="2">
        <v>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1019</v>
      </c>
      <c r="CO352" s="2">
        <v>0</v>
      </c>
      <c r="CP352" s="2">
        <f t="shared" si="363"/>
        <v>1073.6999999999998</v>
      </c>
      <c r="CQ352" s="2">
        <f t="shared" si="383"/>
        <v>38.29</v>
      </c>
      <c r="CR352" s="2">
        <f t="shared" si="384"/>
        <v>2.4</v>
      </c>
      <c r="CS352" s="2">
        <f t="shared" si="364"/>
        <v>0</v>
      </c>
      <c r="CT352" s="2">
        <f t="shared" si="365"/>
        <v>66.680000000000007</v>
      </c>
      <c r="CU352" s="2">
        <f t="shared" si="366"/>
        <v>0</v>
      </c>
      <c r="CV352" s="2">
        <f t="shared" si="367"/>
        <v>5.3519999999999994</v>
      </c>
      <c r="CW352" s="2">
        <f t="shared" si="368"/>
        <v>0</v>
      </c>
      <c r="CX352" s="2">
        <f t="shared" si="369"/>
        <v>0</v>
      </c>
      <c r="CY352" s="2">
        <f>0</f>
        <v>0</v>
      </c>
      <c r="CZ352" s="2">
        <f>0</f>
        <v>0</v>
      </c>
      <c r="DA352" s="2"/>
      <c r="DB352" s="2"/>
      <c r="DC352" s="2" t="s">
        <v>3</v>
      </c>
      <c r="DD352" s="2" t="s">
        <v>380</v>
      </c>
      <c r="DE352" s="2" t="s">
        <v>17</v>
      </c>
      <c r="DF352" s="2" t="s">
        <v>17</v>
      </c>
      <c r="DG352" s="2" t="s">
        <v>17</v>
      </c>
      <c r="DH352" s="2" t="s">
        <v>3</v>
      </c>
      <c r="DI352" s="2" t="s">
        <v>17</v>
      </c>
      <c r="DJ352" s="2" t="s">
        <v>17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50</v>
      </c>
      <c r="DW352" s="2" t="s">
        <v>50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0</v>
      </c>
      <c r="EF352" s="2">
        <v>0</v>
      </c>
      <c r="EG352" s="2" t="s">
        <v>3</v>
      </c>
      <c r="EH352" s="2">
        <v>0</v>
      </c>
      <c r="EI352" s="2" t="s">
        <v>3</v>
      </c>
      <c r="EJ352" s="2">
        <v>0</v>
      </c>
      <c r="EK352" s="2">
        <v>333</v>
      </c>
      <c r="EL352" s="2" t="s">
        <v>3</v>
      </c>
      <c r="EM352" s="2" t="s">
        <v>3</v>
      </c>
      <c r="EN352" s="2"/>
      <c r="EO352" s="2" t="s">
        <v>390</v>
      </c>
      <c r="EP352" s="2"/>
      <c r="EQ352" s="2">
        <v>132096</v>
      </c>
      <c r="ER352" s="2">
        <v>95.86</v>
      </c>
      <c r="ES352" s="2">
        <v>38.29</v>
      </c>
      <c r="ET352" s="2">
        <v>2</v>
      </c>
      <c r="EU352" s="2">
        <v>0</v>
      </c>
      <c r="EV352" s="2">
        <v>55.57</v>
      </c>
      <c r="EW352" s="2">
        <v>4.46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3</v>
      </c>
      <c r="GB352" s="2"/>
      <c r="GC352" s="2"/>
      <c r="GD352" s="2">
        <v>1</v>
      </c>
      <c r="GE352" s="2"/>
      <c r="GF352" s="2">
        <v>-1011586074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70"/>
        <v>0</v>
      </c>
      <c r="GM352" s="2">
        <f>ROUND(O352+X352+Y352,2)+GX352</f>
        <v>1073.7</v>
      </c>
      <c r="GN352" s="2">
        <f t="shared" si="371"/>
        <v>1073.7</v>
      </c>
      <c r="GO352" s="2">
        <f t="shared" si="372"/>
        <v>0</v>
      </c>
      <c r="GP352" s="2">
        <f t="shared" si="373"/>
        <v>0</v>
      </c>
      <c r="GQ352" s="2"/>
      <c r="GR352" s="2">
        <v>0</v>
      </c>
      <c r="GS352" s="2">
        <v>0</v>
      </c>
      <c r="GT352" s="2">
        <v>0</v>
      </c>
      <c r="GU352" s="2" t="s">
        <v>3</v>
      </c>
      <c r="GV352" s="2">
        <f t="shared" si="374"/>
        <v>0</v>
      </c>
      <c r="GW352" s="2">
        <v>1</v>
      </c>
      <c r="GX352" s="2">
        <f t="shared" si="375"/>
        <v>0</v>
      </c>
      <c r="GY352" s="2"/>
      <c r="GZ352" s="2"/>
      <c r="HA352" s="2">
        <v>0</v>
      </c>
      <c r="HB352" s="2">
        <v>0</v>
      </c>
      <c r="HC352" s="2">
        <f t="shared" si="376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3</v>
      </c>
      <c r="F353" t="s">
        <v>458</v>
      </c>
      <c r="G353" t="s">
        <v>459</v>
      </c>
      <c r="H353" t="s">
        <v>50</v>
      </c>
      <c r="I353">
        <f>ROUND(ROUND(10,4),7)</f>
        <v>10</v>
      </c>
      <c r="J353">
        <v>0</v>
      </c>
      <c r="K353">
        <f>ROUND(ROUND(10,4),7)</f>
        <v>10</v>
      </c>
      <c r="O353">
        <f t="shared" si="349"/>
        <v>4389.6099999999997</v>
      </c>
      <c r="P353">
        <f t="shared" si="350"/>
        <v>3698.81</v>
      </c>
      <c r="Q353">
        <f t="shared" si="351"/>
        <v>24</v>
      </c>
      <c r="R353">
        <f t="shared" si="352"/>
        <v>0</v>
      </c>
      <c r="S353">
        <f t="shared" si="353"/>
        <v>666.8</v>
      </c>
      <c r="T353">
        <f t="shared" si="354"/>
        <v>0</v>
      </c>
      <c r="U353">
        <f t="shared" si="355"/>
        <v>53.52</v>
      </c>
      <c r="V353">
        <f t="shared" si="356"/>
        <v>0</v>
      </c>
      <c r="W353">
        <f t="shared" si="357"/>
        <v>0</v>
      </c>
      <c r="X353">
        <f t="shared" si="358"/>
        <v>0</v>
      </c>
      <c r="Y353">
        <f t="shared" si="359"/>
        <v>0</v>
      </c>
      <c r="AA353">
        <v>-1</v>
      </c>
      <c r="AB353">
        <f t="shared" si="360"/>
        <v>107.37</v>
      </c>
      <c r="AC353">
        <f>ROUND(((ES353*ROUND(1,7))),2)</f>
        <v>38.29</v>
      </c>
      <c r="AD353">
        <f t="shared" si="389"/>
        <v>2.4</v>
      </c>
      <c r="AE353">
        <f t="shared" si="389"/>
        <v>0</v>
      </c>
      <c r="AF353">
        <f t="shared" si="389"/>
        <v>66.680000000000007</v>
      </c>
      <c r="AG353">
        <f t="shared" si="361"/>
        <v>0</v>
      </c>
      <c r="AH353">
        <f>((EW353*ROUND(1.2,7)))</f>
        <v>5.3519999999999994</v>
      </c>
      <c r="AI353">
        <f>((EX353*ROUND(1.2,7)))</f>
        <v>0</v>
      </c>
      <c r="AJ353">
        <f t="shared" si="362"/>
        <v>0</v>
      </c>
      <c r="AK353">
        <v>95.86</v>
      </c>
      <c r="AL353">
        <v>38.29</v>
      </c>
      <c r="AM353">
        <v>2</v>
      </c>
      <c r="AN353">
        <v>0</v>
      </c>
      <c r="AO353">
        <v>55.57</v>
      </c>
      <c r="AP353">
        <v>0</v>
      </c>
      <c r="AQ353">
        <v>4.46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9.66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0</v>
      </c>
      <c r="BJ353" t="s">
        <v>460</v>
      </c>
      <c r="BM353">
        <v>333</v>
      </c>
      <c r="BN353">
        <v>0</v>
      </c>
      <c r="BO353" t="s">
        <v>3</v>
      </c>
      <c r="BP353">
        <v>0</v>
      </c>
      <c r="BQ353">
        <v>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1019</v>
      </c>
      <c r="CO353">
        <v>0</v>
      </c>
      <c r="CP353">
        <f t="shared" si="363"/>
        <v>4389.6099999999997</v>
      </c>
      <c r="CQ353">
        <f t="shared" si="383"/>
        <v>369.88139999999999</v>
      </c>
      <c r="CR353">
        <f t="shared" si="384"/>
        <v>2.4</v>
      </c>
      <c r="CS353">
        <f t="shared" si="364"/>
        <v>0</v>
      </c>
      <c r="CT353">
        <f t="shared" si="365"/>
        <v>66.680000000000007</v>
      </c>
      <c r="CU353">
        <f t="shared" si="366"/>
        <v>0</v>
      </c>
      <c r="CV353">
        <f t="shared" si="367"/>
        <v>5.3519999999999994</v>
      </c>
      <c r="CW353">
        <f t="shared" si="368"/>
        <v>0</v>
      </c>
      <c r="CX353">
        <f t="shared" si="369"/>
        <v>0</v>
      </c>
      <c r="CY353">
        <f>0</f>
        <v>0</v>
      </c>
      <c r="CZ353">
        <f>0</f>
        <v>0</v>
      </c>
      <c r="DC353" t="s">
        <v>3</v>
      </c>
      <c r="DD353" t="s">
        <v>380</v>
      </c>
      <c r="DE353" t="s">
        <v>17</v>
      </c>
      <c r="DF353" t="s">
        <v>17</v>
      </c>
      <c r="DG353" t="s">
        <v>17</v>
      </c>
      <c r="DH353" t="s">
        <v>3</v>
      </c>
      <c r="DI353" t="s">
        <v>17</v>
      </c>
      <c r="DJ353" t="s">
        <v>17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50</v>
      </c>
      <c r="DW353" t="s">
        <v>50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0</v>
      </c>
      <c r="EF353">
        <v>0</v>
      </c>
      <c r="EG353" t="s">
        <v>3</v>
      </c>
      <c r="EH353">
        <v>0</v>
      </c>
      <c r="EI353" t="s">
        <v>3</v>
      </c>
      <c r="EJ353">
        <v>0</v>
      </c>
      <c r="EK353">
        <v>333</v>
      </c>
      <c r="EL353" t="s">
        <v>3</v>
      </c>
      <c r="EM353" t="s">
        <v>3</v>
      </c>
      <c r="EO353" t="s">
        <v>390</v>
      </c>
      <c r="EQ353">
        <v>132096</v>
      </c>
      <c r="ER353">
        <v>95.86</v>
      </c>
      <c r="ES353">
        <v>38.29</v>
      </c>
      <c r="ET353">
        <v>2</v>
      </c>
      <c r="EU353">
        <v>0</v>
      </c>
      <c r="EV353">
        <v>55.57</v>
      </c>
      <c r="EW353">
        <v>4.46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3</v>
      </c>
      <c r="GD353">
        <v>1</v>
      </c>
      <c r="GF353">
        <v>-1011586074</v>
      </c>
      <c r="GG353">
        <v>2</v>
      </c>
      <c r="GH353">
        <v>1</v>
      </c>
      <c r="GI353">
        <v>5</v>
      </c>
      <c r="GJ353">
        <v>0</v>
      </c>
      <c r="GK353">
        <v>0</v>
      </c>
      <c r="GL353">
        <f t="shared" si="370"/>
        <v>0</v>
      </c>
      <c r="GM353">
        <f>ROUND(O353+X353+Y353,2)+GX353</f>
        <v>4389.6099999999997</v>
      </c>
      <c r="GN353">
        <f t="shared" si="371"/>
        <v>4389.6099999999997</v>
      </c>
      <c r="GO353">
        <f t="shared" si="372"/>
        <v>0</v>
      </c>
      <c r="GP353">
        <f t="shared" si="373"/>
        <v>0</v>
      </c>
      <c r="GR353">
        <v>0</v>
      </c>
      <c r="GS353">
        <v>3</v>
      </c>
      <c r="GT353">
        <v>0</v>
      </c>
      <c r="GU353" t="s">
        <v>3</v>
      </c>
      <c r="GV353">
        <f t="shared" si="374"/>
        <v>0</v>
      </c>
      <c r="GW353">
        <v>1</v>
      </c>
      <c r="GX353">
        <f t="shared" si="375"/>
        <v>0</v>
      </c>
      <c r="HA353">
        <v>0</v>
      </c>
      <c r="HB353">
        <v>0</v>
      </c>
      <c r="HC353">
        <f t="shared" si="376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/>
      <c r="D354" s="2"/>
      <c r="E354" s="2" t="s">
        <v>3</v>
      </c>
      <c r="F354" s="2" t="s">
        <v>461</v>
      </c>
      <c r="G354" s="2" t="s">
        <v>462</v>
      </c>
      <c r="H354" s="2" t="s">
        <v>165</v>
      </c>
      <c r="I354" s="2">
        <f>ROUND(ROUND(10,4),7)</f>
        <v>10</v>
      </c>
      <c r="J354" s="2">
        <v>0</v>
      </c>
      <c r="K354" s="2">
        <f>ROUND(ROUND(10,4),7)</f>
        <v>10</v>
      </c>
      <c r="L354" s="2"/>
      <c r="M354" s="2"/>
      <c r="N354" s="2"/>
      <c r="O354" s="2">
        <f t="shared" si="349"/>
        <v>1836.8</v>
      </c>
      <c r="P354" s="2">
        <f t="shared" si="350"/>
        <v>1836.8</v>
      </c>
      <c r="Q354" s="2">
        <f t="shared" si="351"/>
        <v>0</v>
      </c>
      <c r="R354" s="2">
        <f t="shared" si="352"/>
        <v>0</v>
      </c>
      <c r="S354" s="2">
        <f t="shared" si="353"/>
        <v>0</v>
      </c>
      <c r="T354" s="2">
        <f t="shared" si="354"/>
        <v>0</v>
      </c>
      <c r="U354" s="2">
        <f t="shared" si="355"/>
        <v>0</v>
      </c>
      <c r="V354" s="2">
        <f t="shared" si="356"/>
        <v>0</v>
      </c>
      <c r="W354" s="2">
        <f t="shared" si="357"/>
        <v>0</v>
      </c>
      <c r="X354" s="2">
        <f t="shared" si="358"/>
        <v>0</v>
      </c>
      <c r="Y354" s="2">
        <f t="shared" si="359"/>
        <v>0</v>
      </c>
      <c r="Z354" s="2"/>
      <c r="AA354" s="2">
        <v>-1</v>
      </c>
      <c r="AB354" s="2">
        <f t="shared" si="360"/>
        <v>183.68</v>
      </c>
      <c r="AC354" s="2">
        <f t="shared" ref="AC354:AF355" si="390">ROUND((ES354),2)</f>
        <v>183.68</v>
      </c>
      <c r="AD354" s="2">
        <f t="shared" si="390"/>
        <v>0</v>
      </c>
      <c r="AE354" s="2">
        <f t="shared" si="390"/>
        <v>0</v>
      </c>
      <c r="AF354" s="2">
        <f t="shared" si="390"/>
        <v>0</v>
      </c>
      <c r="AG354" s="2">
        <f t="shared" si="361"/>
        <v>0</v>
      </c>
      <c r="AH354" s="2">
        <f>(EW354)</f>
        <v>0</v>
      </c>
      <c r="AI354" s="2">
        <f>(EX354)</f>
        <v>0</v>
      </c>
      <c r="AJ354" s="2">
        <f t="shared" si="362"/>
        <v>0</v>
      </c>
      <c r="AK354" s="2">
        <v>183.68</v>
      </c>
      <c r="AL354" s="2">
        <v>183.68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0</v>
      </c>
      <c r="BJ354" s="2" t="s">
        <v>463</v>
      </c>
      <c r="BK354" s="2"/>
      <c r="BL354" s="2"/>
      <c r="BM354" s="2">
        <v>1618</v>
      </c>
      <c r="BN354" s="2">
        <v>0</v>
      </c>
      <c r="BO354" s="2" t="s">
        <v>3</v>
      </c>
      <c r="BP354" s="2">
        <v>0</v>
      </c>
      <c r="BQ354" s="2">
        <v>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0</v>
      </c>
      <c r="CA354" s="2">
        <v>0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363"/>
        <v>1836.8</v>
      </c>
      <c r="CQ354" s="2">
        <f t="shared" si="383"/>
        <v>183.68</v>
      </c>
      <c r="CR354" s="2">
        <f t="shared" si="384"/>
        <v>0</v>
      </c>
      <c r="CS354" s="2">
        <f t="shared" si="364"/>
        <v>0</v>
      </c>
      <c r="CT354" s="2">
        <f t="shared" si="365"/>
        <v>0</v>
      </c>
      <c r="CU354" s="2">
        <f t="shared" si="366"/>
        <v>0</v>
      </c>
      <c r="CV354" s="2">
        <f t="shared" si="367"/>
        <v>0</v>
      </c>
      <c r="CW354" s="2">
        <f t="shared" si="368"/>
        <v>0</v>
      </c>
      <c r="CX354" s="2">
        <f t="shared" si="369"/>
        <v>0</v>
      </c>
      <c r="CY354" s="2">
        <f>0</f>
        <v>0</v>
      </c>
      <c r="CZ354" s="2">
        <f>0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1010</v>
      </c>
      <c r="DV354" s="2" t="s">
        <v>165</v>
      </c>
      <c r="DW354" s="2" t="s">
        <v>165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0</v>
      </c>
      <c r="EF354" s="2">
        <v>0</v>
      </c>
      <c r="EG354" s="2" t="s">
        <v>3</v>
      </c>
      <c r="EH354" s="2">
        <v>0</v>
      </c>
      <c r="EI354" s="2" t="s">
        <v>3</v>
      </c>
      <c r="EJ354" s="2">
        <v>0</v>
      </c>
      <c r="EK354" s="2">
        <v>1618</v>
      </c>
      <c r="EL354" s="2" t="s">
        <v>3</v>
      </c>
      <c r="EM354" s="2" t="s">
        <v>3</v>
      </c>
      <c r="EN354" s="2"/>
      <c r="EO354" s="2" t="s">
        <v>3</v>
      </c>
      <c r="EP354" s="2"/>
      <c r="EQ354" s="2">
        <v>132096</v>
      </c>
      <c r="ER354" s="2">
        <v>183.68</v>
      </c>
      <c r="ES354" s="2">
        <v>183.68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0</v>
      </c>
      <c r="FY354" s="2">
        <v>0</v>
      </c>
      <c r="FZ354" s="2"/>
      <c r="GA354" s="2" t="s">
        <v>3</v>
      </c>
      <c r="GB354" s="2"/>
      <c r="GC354" s="2"/>
      <c r="GD354" s="2">
        <v>1</v>
      </c>
      <c r="GE354" s="2"/>
      <c r="GF354" s="2">
        <v>221029472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70"/>
        <v>0</v>
      </c>
      <c r="GM354" s="2">
        <f>ROUND(O354+X354+Y354,2)+GX354</f>
        <v>1836.8</v>
      </c>
      <c r="GN354" s="2">
        <f t="shared" si="371"/>
        <v>1836.8</v>
      </c>
      <c r="GO354" s="2">
        <f t="shared" si="372"/>
        <v>0</v>
      </c>
      <c r="GP354" s="2">
        <f t="shared" si="373"/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374"/>
        <v>0</v>
      </c>
      <c r="GW354" s="2">
        <v>1</v>
      </c>
      <c r="GX354" s="2">
        <f t="shared" si="375"/>
        <v>0</v>
      </c>
      <c r="GY354" s="2"/>
      <c r="GZ354" s="2"/>
      <c r="HA354" s="2">
        <v>0</v>
      </c>
      <c r="HB354" s="2">
        <v>0</v>
      </c>
      <c r="HC354" s="2">
        <f t="shared" si="376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E355" t="s">
        <v>3</v>
      </c>
      <c r="F355" t="s">
        <v>461</v>
      </c>
      <c r="G355" t="s">
        <v>462</v>
      </c>
      <c r="H355" t="s">
        <v>165</v>
      </c>
      <c r="I355">
        <f>ROUND(ROUND(10,4),7)</f>
        <v>10</v>
      </c>
      <c r="J355">
        <v>0</v>
      </c>
      <c r="K355">
        <f>ROUND(ROUND(10,4),7)</f>
        <v>10</v>
      </c>
      <c r="O355">
        <f t="shared" si="349"/>
        <v>17743.490000000002</v>
      </c>
      <c r="P355">
        <f t="shared" si="350"/>
        <v>17743.490000000002</v>
      </c>
      <c r="Q355">
        <f t="shared" si="351"/>
        <v>0</v>
      </c>
      <c r="R355">
        <f t="shared" si="352"/>
        <v>0</v>
      </c>
      <c r="S355">
        <f t="shared" si="353"/>
        <v>0</v>
      </c>
      <c r="T355">
        <f t="shared" si="354"/>
        <v>0</v>
      </c>
      <c r="U355">
        <f t="shared" si="355"/>
        <v>0</v>
      </c>
      <c r="V355">
        <f t="shared" si="356"/>
        <v>0</v>
      </c>
      <c r="W355">
        <f t="shared" si="357"/>
        <v>0</v>
      </c>
      <c r="X355">
        <f t="shared" si="358"/>
        <v>0</v>
      </c>
      <c r="Y355">
        <f t="shared" si="359"/>
        <v>0</v>
      </c>
      <c r="AA355">
        <v>-1</v>
      </c>
      <c r="AB355">
        <f t="shared" si="360"/>
        <v>183.68</v>
      </c>
      <c r="AC355">
        <f t="shared" si="390"/>
        <v>183.68</v>
      </c>
      <c r="AD355">
        <f t="shared" si="390"/>
        <v>0</v>
      </c>
      <c r="AE355">
        <f t="shared" si="390"/>
        <v>0</v>
      </c>
      <c r="AF355">
        <f t="shared" si="390"/>
        <v>0</v>
      </c>
      <c r="AG355">
        <f t="shared" si="361"/>
        <v>0</v>
      </c>
      <c r="AH355">
        <f>(EW355)</f>
        <v>0</v>
      </c>
      <c r="AI355">
        <f>(EX355)</f>
        <v>0</v>
      </c>
      <c r="AJ355">
        <f t="shared" si="362"/>
        <v>0</v>
      </c>
      <c r="AK355">
        <v>183.68</v>
      </c>
      <c r="AL355">
        <v>183.68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9.66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0</v>
      </c>
      <c r="BJ355" t="s">
        <v>463</v>
      </c>
      <c r="BM355">
        <v>1618</v>
      </c>
      <c r="BN355">
        <v>0</v>
      </c>
      <c r="BO355" t="s">
        <v>3</v>
      </c>
      <c r="BP355">
        <v>0</v>
      </c>
      <c r="BQ355">
        <v>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363"/>
        <v>17743.490000000002</v>
      </c>
      <c r="CQ355">
        <f t="shared" si="383"/>
        <v>1774.3488</v>
      </c>
      <c r="CR355">
        <f t="shared" si="384"/>
        <v>0</v>
      </c>
      <c r="CS355">
        <f t="shared" si="364"/>
        <v>0</v>
      </c>
      <c r="CT355">
        <f t="shared" si="365"/>
        <v>0</v>
      </c>
      <c r="CU355">
        <f t="shared" si="366"/>
        <v>0</v>
      </c>
      <c r="CV355">
        <f t="shared" si="367"/>
        <v>0</v>
      </c>
      <c r="CW355">
        <f t="shared" si="368"/>
        <v>0</v>
      </c>
      <c r="CX355">
        <f t="shared" si="369"/>
        <v>0</v>
      </c>
      <c r="CY355">
        <f>0</f>
        <v>0</v>
      </c>
      <c r="CZ355">
        <f>0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165</v>
      </c>
      <c r="DW355" t="s">
        <v>165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0</v>
      </c>
      <c r="EF355">
        <v>0</v>
      </c>
      <c r="EG355" t="s">
        <v>3</v>
      </c>
      <c r="EH355">
        <v>0</v>
      </c>
      <c r="EI355" t="s">
        <v>3</v>
      </c>
      <c r="EJ355">
        <v>0</v>
      </c>
      <c r="EK355">
        <v>1618</v>
      </c>
      <c r="EL355" t="s">
        <v>3</v>
      </c>
      <c r="EM355" t="s">
        <v>3</v>
      </c>
      <c r="EO355" t="s">
        <v>3</v>
      </c>
      <c r="EQ355">
        <v>132096</v>
      </c>
      <c r="ER355">
        <v>183.68</v>
      </c>
      <c r="ES355">
        <v>183.68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3</v>
      </c>
      <c r="GD355">
        <v>0</v>
      </c>
      <c r="GF355">
        <v>221029472</v>
      </c>
      <c r="GG355">
        <v>2</v>
      </c>
      <c r="GH355">
        <v>1</v>
      </c>
      <c r="GI355">
        <v>5</v>
      </c>
      <c r="GJ355">
        <v>0</v>
      </c>
      <c r="GK355">
        <f>ROUND(R355*(S12)/100,2)</f>
        <v>0</v>
      </c>
      <c r="GL355">
        <f t="shared" si="370"/>
        <v>0</v>
      </c>
      <c r="GM355">
        <f>ROUND(O355+X355+Y355+GK355,2)+GX355</f>
        <v>17743.490000000002</v>
      </c>
      <c r="GN355">
        <f t="shared" si="371"/>
        <v>17743.490000000002</v>
      </c>
      <c r="GO355">
        <f t="shared" si="372"/>
        <v>0</v>
      </c>
      <c r="GP355">
        <f t="shared" si="373"/>
        <v>0</v>
      </c>
      <c r="GR355">
        <v>0</v>
      </c>
      <c r="GS355">
        <v>3</v>
      </c>
      <c r="GT355">
        <v>0</v>
      </c>
      <c r="GU355" t="s">
        <v>3</v>
      </c>
      <c r="GV355">
        <f t="shared" si="374"/>
        <v>0</v>
      </c>
      <c r="GW355">
        <v>1</v>
      </c>
      <c r="GX355">
        <f t="shared" si="375"/>
        <v>0</v>
      </c>
      <c r="HA355">
        <v>0</v>
      </c>
      <c r="HB355">
        <v>0</v>
      </c>
      <c r="HC355">
        <f t="shared" si="376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</v>
      </c>
      <c r="F356" s="2" t="s">
        <v>464</v>
      </c>
      <c r="G356" s="2" t="s">
        <v>465</v>
      </c>
      <c r="H356" s="2" t="s">
        <v>466</v>
      </c>
      <c r="I356" s="2">
        <v>0</v>
      </c>
      <c r="J356" s="2">
        <v>0</v>
      </c>
      <c r="K356" s="2">
        <v>0</v>
      </c>
      <c r="L356" s="2"/>
      <c r="M356" s="2"/>
      <c r="N356" s="2"/>
      <c r="O356" s="2">
        <f t="shared" si="349"/>
        <v>0</v>
      </c>
      <c r="P356" s="2">
        <f t="shared" si="350"/>
        <v>0</v>
      </c>
      <c r="Q356" s="2">
        <f t="shared" si="351"/>
        <v>0</v>
      </c>
      <c r="R356" s="2">
        <f t="shared" si="352"/>
        <v>0</v>
      </c>
      <c r="S356" s="2">
        <f t="shared" si="353"/>
        <v>0</v>
      </c>
      <c r="T356" s="2">
        <f t="shared" si="354"/>
        <v>0</v>
      </c>
      <c r="U356" s="2">
        <f t="shared" si="355"/>
        <v>0</v>
      </c>
      <c r="V356" s="2">
        <f t="shared" si="356"/>
        <v>0</v>
      </c>
      <c r="W356" s="2">
        <f t="shared" si="357"/>
        <v>0</v>
      </c>
      <c r="X356" s="2">
        <f t="shared" si="358"/>
        <v>0</v>
      </c>
      <c r="Y356" s="2">
        <f t="shared" si="359"/>
        <v>0</v>
      </c>
      <c r="Z356" s="2"/>
      <c r="AA356" s="2">
        <v>-1</v>
      </c>
      <c r="AB356" s="2">
        <f t="shared" si="360"/>
        <v>66.150000000000006</v>
      </c>
      <c r="AC356" s="2">
        <f>ROUND(((ES356*ROUND(1,7))),2)</f>
        <v>59.2</v>
      </c>
      <c r="AD356" s="2">
        <f t="shared" ref="AD356:AF357" si="391">ROUND(((ET356*ROUND(1.2,7))),2)</f>
        <v>0</v>
      </c>
      <c r="AE356" s="2">
        <f t="shared" si="391"/>
        <v>0</v>
      </c>
      <c r="AF356" s="2">
        <f t="shared" si="391"/>
        <v>6.95</v>
      </c>
      <c r="AG356" s="2">
        <f t="shared" si="361"/>
        <v>0</v>
      </c>
      <c r="AH356" s="2">
        <f t="shared" ref="AH356:AI359" si="392">((EW356*ROUND(1.2,7)))</f>
        <v>0.56399999999999995</v>
      </c>
      <c r="AI356" s="2">
        <f t="shared" si="392"/>
        <v>0</v>
      </c>
      <c r="AJ356" s="2">
        <f t="shared" si="362"/>
        <v>0</v>
      </c>
      <c r="AK356" s="2">
        <v>64.989999999999995</v>
      </c>
      <c r="AL356" s="2">
        <v>59.2</v>
      </c>
      <c r="AM356" s="2">
        <v>0</v>
      </c>
      <c r="AN356" s="2">
        <v>0</v>
      </c>
      <c r="AO356" s="2">
        <v>5.79</v>
      </c>
      <c r="AP356" s="2">
        <v>0</v>
      </c>
      <c r="AQ356" s="2">
        <v>0.47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0</v>
      </c>
      <c r="BJ356" s="2" t="s">
        <v>467</v>
      </c>
      <c r="BK356" s="2"/>
      <c r="BL356" s="2"/>
      <c r="BM356" s="2">
        <v>320</v>
      </c>
      <c r="BN356" s="2">
        <v>0</v>
      </c>
      <c r="BO356" s="2" t="s">
        <v>3</v>
      </c>
      <c r="BP356" s="2">
        <v>0</v>
      </c>
      <c r="BQ356" s="2">
        <v>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1019</v>
      </c>
      <c r="CO356" s="2">
        <v>0</v>
      </c>
      <c r="CP356" s="2">
        <f t="shared" si="363"/>
        <v>0</v>
      </c>
      <c r="CQ356" s="2">
        <f t="shared" si="383"/>
        <v>59.2</v>
      </c>
      <c r="CR356" s="2">
        <f t="shared" si="384"/>
        <v>0</v>
      </c>
      <c r="CS356" s="2">
        <f t="shared" si="364"/>
        <v>0</v>
      </c>
      <c r="CT356" s="2">
        <f t="shared" si="365"/>
        <v>6.95</v>
      </c>
      <c r="CU356" s="2">
        <f t="shared" si="366"/>
        <v>0</v>
      </c>
      <c r="CV356" s="2">
        <f t="shared" si="367"/>
        <v>0.56399999999999995</v>
      </c>
      <c r="CW356" s="2">
        <f t="shared" si="368"/>
        <v>0</v>
      </c>
      <c r="CX356" s="2">
        <f t="shared" si="369"/>
        <v>0</v>
      </c>
      <c r="CY356" s="2">
        <f>0</f>
        <v>0</v>
      </c>
      <c r="CZ356" s="2">
        <f>0</f>
        <v>0</v>
      </c>
      <c r="DA356" s="2"/>
      <c r="DB356" s="2"/>
      <c r="DC356" s="2" t="s">
        <v>3</v>
      </c>
      <c r="DD356" s="2" t="s">
        <v>380</v>
      </c>
      <c r="DE356" s="2" t="s">
        <v>17</v>
      </c>
      <c r="DF356" s="2" t="s">
        <v>17</v>
      </c>
      <c r="DG356" s="2" t="s">
        <v>17</v>
      </c>
      <c r="DH356" s="2" t="s">
        <v>3</v>
      </c>
      <c r="DI356" s="2" t="s">
        <v>17</v>
      </c>
      <c r="DJ356" s="2" t="s">
        <v>17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466</v>
      </c>
      <c r="DW356" s="2" t="s">
        <v>466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0</v>
      </c>
      <c r="EF356" s="2">
        <v>0</v>
      </c>
      <c r="EG356" s="2" t="s">
        <v>3</v>
      </c>
      <c r="EH356" s="2">
        <v>0</v>
      </c>
      <c r="EI356" s="2" t="s">
        <v>3</v>
      </c>
      <c r="EJ356" s="2">
        <v>0</v>
      </c>
      <c r="EK356" s="2">
        <v>320</v>
      </c>
      <c r="EL356" s="2" t="s">
        <v>3</v>
      </c>
      <c r="EM356" s="2" t="s">
        <v>3</v>
      </c>
      <c r="EN356" s="2"/>
      <c r="EO356" s="2" t="s">
        <v>390</v>
      </c>
      <c r="EP356" s="2"/>
      <c r="EQ356" s="2">
        <v>132096</v>
      </c>
      <c r="ER356" s="2">
        <v>64.989999999999995</v>
      </c>
      <c r="ES356" s="2">
        <v>59.2</v>
      </c>
      <c r="ET356" s="2">
        <v>0</v>
      </c>
      <c r="EU356" s="2">
        <v>0</v>
      </c>
      <c r="EV356" s="2">
        <v>5.79</v>
      </c>
      <c r="EW356" s="2">
        <v>0.47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</v>
      </c>
      <c r="GB356" s="2"/>
      <c r="GC356" s="2"/>
      <c r="GD356" s="2">
        <v>1</v>
      </c>
      <c r="GE356" s="2"/>
      <c r="GF356" s="2">
        <v>1225845739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70"/>
        <v>0</v>
      </c>
      <c r="GM356" s="2">
        <f>ROUND(O356+X356+Y356,2)+GX356</f>
        <v>0</v>
      </c>
      <c r="GN356" s="2">
        <f t="shared" si="371"/>
        <v>0</v>
      </c>
      <c r="GO356" s="2">
        <f t="shared" si="372"/>
        <v>0</v>
      </c>
      <c r="GP356" s="2">
        <f t="shared" si="373"/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74"/>
        <v>0</v>
      </c>
      <c r="GW356" s="2">
        <v>1</v>
      </c>
      <c r="GX356" s="2">
        <f t="shared" si="375"/>
        <v>0</v>
      </c>
      <c r="GY356" s="2"/>
      <c r="GZ356" s="2"/>
      <c r="HA356" s="2">
        <v>0</v>
      </c>
      <c r="HB356" s="2">
        <v>0</v>
      </c>
      <c r="HC356" s="2">
        <f t="shared" si="376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</v>
      </c>
      <c r="F357" t="s">
        <v>464</v>
      </c>
      <c r="G357" t="s">
        <v>465</v>
      </c>
      <c r="H357" t="s">
        <v>466</v>
      </c>
      <c r="I357">
        <v>0</v>
      </c>
      <c r="J357">
        <v>0</v>
      </c>
      <c r="K357">
        <v>0</v>
      </c>
      <c r="O357">
        <f t="shared" si="349"/>
        <v>0</v>
      </c>
      <c r="P357">
        <f t="shared" si="350"/>
        <v>0</v>
      </c>
      <c r="Q357">
        <f t="shared" si="351"/>
        <v>0</v>
      </c>
      <c r="R357">
        <f t="shared" si="352"/>
        <v>0</v>
      </c>
      <c r="S357">
        <f t="shared" si="353"/>
        <v>0</v>
      </c>
      <c r="T357">
        <f t="shared" si="354"/>
        <v>0</v>
      </c>
      <c r="U357">
        <f t="shared" si="355"/>
        <v>0</v>
      </c>
      <c r="V357">
        <f t="shared" si="356"/>
        <v>0</v>
      </c>
      <c r="W357">
        <f t="shared" si="357"/>
        <v>0</v>
      </c>
      <c r="X357">
        <f t="shared" si="358"/>
        <v>0</v>
      </c>
      <c r="Y357">
        <f t="shared" si="359"/>
        <v>0</v>
      </c>
      <c r="AA357">
        <v>-1</v>
      </c>
      <c r="AB357">
        <f t="shared" si="360"/>
        <v>66.150000000000006</v>
      </c>
      <c r="AC357">
        <f>ROUND(((ES357*ROUND(1,7))),2)</f>
        <v>59.2</v>
      </c>
      <c r="AD357">
        <f t="shared" si="391"/>
        <v>0</v>
      </c>
      <c r="AE357">
        <f t="shared" si="391"/>
        <v>0</v>
      </c>
      <c r="AF357">
        <f t="shared" si="391"/>
        <v>6.95</v>
      </c>
      <c r="AG357">
        <f t="shared" si="361"/>
        <v>0</v>
      </c>
      <c r="AH357">
        <f t="shared" si="392"/>
        <v>0.56399999999999995</v>
      </c>
      <c r="AI357">
        <f t="shared" si="392"/>
        <v>0</v>
      </c>
      <c r="AJ357">
        <f t="shared" si="362"/>
        <v>0</v>
      </c>
      <c r="AK357">
        <v>64.989999999999995</v>
      </c>
      <c r="AL357">
        <v>59.2</v>
      </c>
      <c r="AM357">
        <v>0</v>
      </c>
      <c r="AN357">
        <v>0</v>
      </c>
      <c r="AO357">
        <v>5.79</v>
      </c>
      <c r="AP357">
        <v>0</v>
      </c>
      <c r="AQ357">
        <v>0.47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9.66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0</v>
      </c>
      <c r="BJ357" t="s">
        <v>467</v>
      </c>
      <c r="BM357">
        <v>320</v>
      </c>
      <c r="BN357">
        <v>0</v>
      </c>
      <c r="BO357" t="s">
        <v>3</v>
      </c>
      <c r="BP357">
        <v>0</v>
      </c>
      <c r="BQ357">
        <v>0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1019</v>
      </c>
      <c r="CO357">
        <v>0</v>
      </c>
      <c r="CP357">
        <f t="shared" si="363"/>
        <v>0</v>
      </c>
      <c r="CQ357">
        <f t="shared" si="383"/>
        <v>571.87200000000007</v>
      </c>
      <c r="CR357">
        <f t="shared" si="384"/>
        <v>0</v>
      </c>
      <c r="CS357">
        <f t="shared" si="364"/>
        <v>0</v>
      </c>
      <c r="CT357">
        <f t="shared" si="365"/>
        <v>6.95</v>
      </c>
      <c r="CU357">
        <f t="shared" si="366"/>
        <v>0</v>
      </c>
      <c r="CV357">
        <f t="shared" si="367"/>
        <v>0.56399999999999995</v>
      </c>
      <c r="CW357">
        <f t="shared" si="368"/>
        <v>0</v>
      </c>
      <c r="CX357">
        <f t="shared" si="369"/>
        <v>0</v>
      </c>
      <c r="CY357">
        <f>0</f>
        <v>0</v>
      </c>
      <c r="CZ357">
        <f>0</f>
        <v>0</v>
      </c>
      <c r="DC357" t="s">
        <v>3</v>
      </c>
      <c r="DD357" t="s">
        <v>380</v>
      </c>
      <c r="DE357" t="s">
        <v>17</v>
      </c>
      <c r="DF357" t="s">
        <v>17</v>
      </c>
      <c r="DG357" t="s">
        <v>17</v>
      </c>
      <c r="DH357" t="s">
        <v>3</v>
      </c>
      <c r="DI357" t="s">
        <v>17</v>
      </c>
      <c r="DJ357" t="s">
        <v>17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466</v>
      </c>
      <c r="DW357" t="s">
        <v>466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0</v>
      </c>
      <c r="EF357">
        <v>0</v>
      </c>
      <c r="EG357" t="s">
        <v>3</v>
      </c>
      <c r="EH357">
        <v>0</v>
      </c>
      <c r="EI357" t="s">
        <v>3</v>
      </c>
      <c r="EJ357">
        <v>0</v>
      </c>
      <c r="EK357">
        <v>320</v>
      </c>
      <c r="EL357" t="s">
        <v>3</v>
      </c>
      <c r="EM357" t="s">
        <v>3</v>
      </c>
      <c r="EO357" t="s">
        <v>390</v>
      </c>
      <c r="EQ357">
        <v>132096</v>
      </c>
      <c r="ER357">
        <v>64.989999999999995</v>
      </c>
      <c r="ES357">
        <v>59.2</v>
      </c>
      <c r="ET357">
        <v>0</v>
      </c>
      <c r="EU357">
        <v>0</v>
      </c>
      <c r="EV357">
        <v>5.79</v>
      </c>
      <c r="EW357">
        <v>0.47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</v>
      </c>
      <c r="GD357">
        <v>1</v>
      </c>
      <c r="GF357">
        <v>1225845739</v>
      </c>
      <c r="GG357">
        <v>2</v>
      </c>
      <c r="GH357">
        <v>1</v>
      </c>
      <c r="GI357">
        <v>5</v>
      </c>
      <c r="GJ357">
        <v>0</v>
      </c>
      <c r="GK357">
        <v>0</v>
      </c>
      <c r="GL357">
        <f t="shared" si="370"/>
        <v>0</v>
      </c>
      <c r="GM357">
        <f>ROUND(O357+X357+Y357,2)+GX357</f>
        <v>0</v>
      </c>
      <c r="GN357">
        <f t="shared" si="371"/>
        <v>0</v>
      </c>
      <c r="GO357">
        <f t="shared" si="372"/>
        <v>0</v>
      </c>
      <c r="GP357">
        <f t="shared" si="373"/>
        <v>0</v>
      </c>
      <c r="GR357">
        <v>0</v>
      </c>
      <c r="GS357">
        <v>3</v>
      </c>
      <c r="GT357">
        <v>0</v>
      </c>
      <c r="GU357" t="s">
        <v>3</v>
      </c>
      <c r="GV357">
        <f t="shared" si="374"/>
        <v>0</v>
      </c>
      <c r="GW357">
        <v>1</v>
      </c>
      <c r="GX357">
        <f t="shared" si="375"/>
        <v>0</v>
      </c>
      <c r="HA357">
        <v>0</v>
      </c>
      <c r="HB357">
        <v>0</v>
      </c>
      <c r="HC357">
        <f t="shared" si="376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3</v>
      </c>
      <c r="F358" s="2" t="s">
        <v>468</v>
      </c>
      <c r="G358" s="2" t="s">
        <v>469</v>
      </c>
      <c r="H358" s="2" t="s">
        <v>165</v>
      </c>
      <c r="I358" s="2">
        <f>ROUND(ROUND(1,4),7)</f>
        <v>1</v>
      </c>
      <c r="J358" s="2">
        <v>0</v>
      </c>
      <c r="K358" s="2">
        <f>ROUND(ROUND(1,4),7)</f>
        <v>1</v>
      </c>
      <c r="L358" s="2"/>
      <c r="M358" s="2"/>
      <c r="N358" s="2"/>
      <c r="O358" s="2">
        <f t="shared" si="349"/>
        <v>2353.77</v>
      </c>
      <c r="P358" s="2">
        <f t="shared" si="350"/>
        <v>2353.77</v>
      </c>
      <c r="Q358" s="2">
        <f t="shared" si="351"/>
        <v>0</v>
      </c>
      <c r="R358" s="2">
        <f t="shared" si="352"/>
        <v>0</v>
      </c>
      <c r="S358" s="2">
        <f t="shared" si="353"/>
        <v>0</v>
      </c>
      <c r="T358" s="2">
        <f t="shared" si="354"/>
        <v>0</v>
      </c>
      <c r="U358" s="2">
        <f t="shared" si="355"/>
        <v>0</v>
      </c>
      <c r="V358" s="2">
        <f t="shared" si="356"/>
        <v>0</v>
      </c>
      <c r="W358" s="2">
        <f t="shared" si="357"/>
        <v>0</v>
      </c>
      <c r="X358" s="2">
        <f t="shared" si="358"/>
        <v>0</v>
      </c>
      <c r="Y358" s="2">
        <f t="shared" si="359"/>
        <v>0</v>
      </c>
      <c r="Z358" s="2"/>
      <c r="AA358" s="2">
        <v>-1</v>
      </c>
      <c r="AB358" s="2">
        <f t="shared" si="360"/>
        <v>2353.77</v>
      </c>
      <c r="AC358" s="2">
        <f>ROUND((ES358),2)</f>
        <v>2353.77</v>
      </c>
      <c r="AD358" s="2">
        <f>ROUND(((((ET358*ROUND(1.2,7)))-((EU358*ROUND(1.2,7))))+AE358),2)</f>
        <v>0</v>
      </c>
      <c r="AE358" s="2">
        <f>ROUND(((EU358*ROUND(1.2,7))),2)</f>
        <v>0</v>
      </c>
      <c r="AF358" s="2">
        <f>ROUND(((EV358*ROUND(1.2,7))),2)</f>
        <v>0</v>
      </c>
      <c r="AG358" s="2">
        <f t="shared" si="361"/>
        <v>0</v>
      </c>
      <c r="AH358" s="2">
        <f t="shared" si="392"/>
        <v>0</v>
      </c>
      <c r="AI358" s="2">
        <f t="shared" si="392"/>
        <v>0</v>
      </c>
      <c r="AJ358" s="2">
        <f t="shared" si="362"/>
        <v>0</v>
      </c>
      <c r="AK358" s="2">
        <v>2353.77</v>
      </c>
      <c r="AL358" s="2">
        <v>2353.77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78</v>
      </c>
      <c r="AU358" s="2">
        <v>57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</v>
      </c>
      <c r="BK358" s="2"/>
      <c r="BL358" s="2"/>
      <c r="BM358" s="2">
        <v>400002</v>
      </c>
      <c r="BN358" s="2">
        <v>0</v>
      </c>
      <c r="BO358" s="2" t="s">
        <v>3</v>
      </c>
      <c r="BP358" s="2">
        <v>0</v>
      </c>
      <c r="BQ358" s="2">
        <v>7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78</v>
      </c>
      <c r="CA358" s="2">
        <v>57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1014</v>
      </c>
      <c r="CO358" s="2">
        <v>0</v>
      </c>
      <c r="CP358" s="2">
        <f t="shared" si="363"/>
        <v>2353.77</v>
      </c>
      <c r="CQ358" s="2">
        <f t="shared" si="383"/>
        <v>2353.77</v>
      </c>
      <c r="CR358" s="2">
        <f>((((ET358*ROUND(1.2,7)))*BB358-((EU358*ROUND(1.2,7)))*BS358)+AE358*BS358)</f>
        <v>0</v>
      </c>
      <c r="CS358" s="2">
        <f t="shared" si="364"/>
        <v>0</v>
      </c>
      <c r="CT358" s="2">
        <f t="shared" si="365"/>
        <v>0</v>
      </c>
      <c r="CU358" s="2">
        <f t="shared" si="366"/>
        <v>0</v>
      </c>
      <c r="CV358" s="2">
        <f t="shared" si="367"/>
        <v>0</v>
      </c>
      <c r="CW358" s="2">
        <f t="shared" si="368"/>
        <v>0</v>
      </c>
      <c r="CX358" s="2">
        <f t="shared" si="369"/>
        <v>0</v>
      </c>
      <c r="CY358" s="2">
        <f>(((S358+R358)*AT358)/100)</f>
        <v>0</v>
      </c>
      <c r="CZ358" s="2">
        <f>(((S358+R358)*AU358)/100)</f>
        <v>0</v>
      </c>
      <c r="DA358" s="2"/>
      <c r="DB358" s="2"/>
      <c r="DC358" s="2" t="s">
        <v>3</v>
      </c>
      <c r="DD358" s="2" t="s">
        <v>3</v>
      </c>
      <c r="DE358" s="2" t="s">
        <v>17</v>
      </c>
      <c r="DF358" s="2" t="s">
        <v>17</v>
      </c>
      <c r="DG358" s="2" t="s">
        <v>17</v>
      </c>
      <c r="DH358" s="2" t="s">
        <v>3</v>
      </c>
      <c r="DI358" s="2" t="s">
        <v>17</v>
      </c>
      <c r="DJ358" s="2" t="s">
        <v>17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1010</v>
      </c>
      <c r="DV358" s="2" t="s">
        <v>165</v>
      </c>
      <c r="DW358" s="2" t="s">
        <v>165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49994505</v>
      </c>
      <c r="EF358" s="2">
        <v>7</v>
      </c>
      <c r="EG358" s="2" t="s">
        <v>152</v>
      </c>
      <c r="EH358" s="2">
        <v>109</v>
      </c>
      <c r="EI358" s="2" t="s">
        <v>153</v>
      </c>
      <c r="EJ358" s="2">
        <v>1</v>
      </c>
      <c r="EK358" s="2">
        <v>400002</v>
      </c>
      <c r="EL358" s="2" t="s">
        <v>153</v>
      </c>
      <c r="EM358" s="2" t="s">
        <v>114</v>
      </c>
      <c r="EN358" s="2"/>
      <c r="EO358" s="2" t="s">
        <v>18</v>
      </c>
      <c r="EP358" s="2"/>
      <c r="EQ358" s="2">
        <v>132096</v>
      </c>
      <c r="ER358" s="2">
        <v>2353.77</v>
      </c>
      <c r="ES358" s="2">
        <v>2353.77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78</v>
      </c>
      <c r="FY358" s="2">
        <v>57</v>
      </c>
      <c r="FZ358" s="2"/>
      <c r="GA358" s="2" t="s">
        <v>3</v>
      </c>
      <c r="GB358" s="2"/>
      <c r="GC358" s="2"/>
      <c r="GD358" s="2">
        <v>1</v>
      </c>
      <c r="GE358" s="2"/>
      <c r="GF358" s="2">
        <v>506471095</v>
      </c>
      <c r="GG358" s="2">
        <v>2</v>
      </c>
      <c r="GH358" s="2">
        <v>0</v>
      </c>
      <c r="GI358" s="2">
        <v>-2</v>
      </c>
      <c r="GJ358" s="2">
        <v>0</v>
      </c>
      <c r="GK358" s="2">
        <v>0</v>
      </c>
      <c r="GL358" s="2">
        <f t="shared" si="370"/>
        <v>0</v>
      </c>
      <c r="GM358" s="2">
        <f>ROUND(O358+X358+Y358,2)+GX358</f>
        <v>2353.77</v>
      </c>
      <c r="GN358" s="2">
        <f t="shared" si="371"/>
        <v>2353.77</v>
      </c>
      <c r="GO358" s="2">
        <f t="shared" si="372"/>
        <v>0</v>
      </c>
      <c r="GP358" s="2">
        <f t="shared" si="373"/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74"/>
        <v>0</v>
      </c>
      <c r="GW358" s="2">
        <v>1</v>
      </c>
      <c r="GX358" s="2">
        <f t="shared" si="375"/>
        <v>0</v>
      </c>
      <c r="GY358" s="2"/>
      <c r="GZ358" s="2"/>
      <c r="HA358" s="2">
        <v>0</v>
      </c>
      <c r="HB358" s="2">
        <v>0</v>
      </c>
      <c r="HC358" s="2">
        <f t="shared" si="376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154</v>
      </c>
      <c r="HO358" s="2" t="s">
        <v>155</v>
      </c>
      <c r="HP358" s="2" t="s">
        <v>153</v>
      </c>
      <c r="HQ358" s="2" t="s">
        <v>153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3</v>
      </c>
      <c r="F359" t="s">
        <v>468</v>
      </c>
      <c r="G359" t="s">
        <v>469</v>
      </c>
      <c r="H359" t="s">
        <v>165</v>
      </c>
      <c r="I359">
        <f>ROUND(ROUND(1,4),7)</f>
        <v>1</v>
      </c>
      <c r="J359">
        <v>0</v>
      </c>
      <c r="K359">
        <f>ROUND(ROUND(1,4),7)</f>
        <v>1</v>
      </c>
      <c r="O359">
        <f t="shared" si="349"/>
        <v>21513.5</v>
      </c>
      <c r="P359">
        <f t="shared" si="350"/>
        <v>21513.5</v>
      </c>
      <c r="Q359">
        <f t="shared" si="351"/>
        <v>0</v>
      </c>
      <c r="R359">
        <f t="shared" si="352"/>
        <v>0</v>
      </c>
      <c r="S359">
        <f t="shared" si="353"/>
        <v>0</v>
      </c>
      <c r="T359">
        <f t="shared" si="354"/>
        <v>0</v>
      </c>
      <c r="U359">
        <f t="shared" si="355"/>
        <v>0</v>
      </c>
      <c r="V359">
        <f t="shared" si="356"/>
        <v>0</v>
      </c>
      <c r="W359">
        <f t="shared" si="357"/>
        <v>0</v>
      </c>
      <c r="X359">
        <f t="shared" si="358"/>
        <v>0</v>
      </c>
      <c r="Y359">
        <f t="shared" si="359"/>
        <v>0</v>
      </c>
      <c r="AA359">
        <v>-1</v>
      </c>
      <c r="AB359">
        <f t="shared" si="360"/>
        <v>21513.5</v>
      </c>
      <c r="AC359">
        <f>ROUND((ES359),2)</f>
        <v>21513.5</v>
      </c>
      <c r="AD359">
        <f>ROUND(((((ET359*ROUND(1.2,7)))-((EU359*ROUND(1.2,7))))+AE359),2)</f>
        <v>0</v>
      </c>
      <c r="AE359">
        <f>ROUND(((EU359*ROUND(1.2,7))),2)</f>
        <v>0</v>
      </c>
      <c r="AF359">
        <f>ROUND(((EV359*ROUND(1.2,7))),2)</f>
        <v>0</v>
      </c>
      <c r="AG359">
        <f t="shared" si="361"/>
        <v>0</v>
      </c>
      <c r="AH359">
        <f t="shared" si="392"/>
        <v>0</v>
      </c>
      <c r="AI359">
        <f t="shared" si="392"/>
        <v>0</v>
      </c>
      <c r="AJ359">
        <f t="shared" si="362"/>
        <v>0</v>
      </c>
      <c r="AK359">
        <v>21513.5</v>
      </c>
      <c r="AL359">
        <v>21513.5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78</v>
      </c>
      <c r="AU359">
        <v>57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9.66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400002</v>
      </c>
      <c r="BN359">
        <v>0</v>
      </c>
      <c r="BO359" t="s">
        <v>3</v>
      </c>
      <c r="BP359">
        <v>0</v>
      </c>
      <c r="BQ359">
        <v>7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78</v>
      </c>
      <c r="CA359">
        <v>57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1014</v>
      </c>
      <c r="CO359">
        <v>0</v>
      </c>
      <c r="CP359">
        <f t="shared" si="363"/>
        <v>21513.5</v>
      </c>
      <c r="CQ359">
        <f>AC359</f>
        <v>21513.5</v>
      </c>
      <c r="CR359">
        <f>((((ET359*ROUND(1.2,7)))-((EU359*ROUND(1.2,7)))*BS359)+AE359*BS359)</f>
        <v>0</v>
      </c>
      <c r="CS359">
        <f t="shared" si="364"/>
        <v>0</v>
      </c>
      <c r="CT359">
        <f t="shared" si="365"/>
        <v>0</v>
      </c>
      <c r="CU359">
        <f t="shared" si="366"/>
        <v>0</v>
      </c>
      <c r="CV359">
        <f t="shared" si="367"/>
        <v>0</v>
      </c>
      <c r="CW359">
        <f t="shared" si="368"/>
        <v>0</v>
      </c>
      <c r="CX359">
        <f t="shared" si="369"/>
        <v>0</v>
      </c>
      <c r="CY359">
        <f>(((S359+R359)*AT359)/100)</f>
        <v>0</v>
      </c>
      <c r="CZ359">
        <f>(((S359+R359)*AU359)/100)</f>
        <v>0</v>
      </c>
      <c r="DC359" t="s">
        <v>3</v>
      </c>
      <c r="DD359" t="s">
        <v>3</v>
      </c>
      <c r="DE359" t="s">
        <v>17</v>
      </c>
      <c r="DF359" t="s">
        <v>17</v>
      </c>
      <c r="DG359" t="s">
        <v>17</v>
      </c>
      <c r="DH359" t="s">
        <v>3</v>
      </c>
      <c r="DI359" t="s">
        <v>17</v>
      </c>
      <c r="DJ359" t="s">
        <v>17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165</v>
      </c>
      <c r="DW359" t="s">
        <v>165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49994505</v>
      </c>
      <c r="EF359">
        <v>7</v>
      </c>
      <c r="EG359" t="s">
        <v>152</v>
      </c>
      <c r="EH359">
        <v>109</v>
      </c>
      <c r="EI359" t="s">
        <v>153</v>
      </c>
      <c r="EJ359">
        <v>1</v>
      </c>
      <c r="EK359">
        <v>400002</v>
      </c>
      <c r="EL359" t="s">
        <v>153</v>
      </c>
      <c r="EM359" t="s">
        <v>114</v>
      </c>
      <c r="EO359" t="s">
        <v>18</v>
      </c>
      <c r="EQ359">
        <v>132096</v>
      </c>
      <c r="ER359">
        <v>2353.77</v>
      </c>
      <c r="ES359">
        <v>21513.5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0</v>
      </c>
      <c r="FD359">
        <v>18</v>
      </c>
      <c r="FF359">
        <v>21091.67</v>
      </c>
      <c r="FQ359">
        <v>0</v>
      </c>
      <c r="FR359">
        <v>0</v>
      </c>
      <c r="FS359">
        <v>0</v>
      </c>
      <c r="FX359">
        <v>78</v>
      </c>
      <c r="FY359">
        <v>57</v>
      </c>
      <c r="GA359" t="s">
        <v>470</v>
      </c>
      <c r="GD359">
        <v>0</v>
      </c>
      <c r="GF359">
        <v>506471095</v>
      </c>
      <c r="GG359">
        <v>2</v>
      </c>
      <c r="GH359">
        <v>3</v>
      </c>
      <c r="GI359">
        <v>5</v>
      </c>
      <c r="GJ359">
        <v>0</v>
      </c>
      <c r="GK359">
        <f>ROUND(R359*(S12)/100,2)</f>
        <v>0</v>
      </c>
      <c r="GL359">
        <f t="shared" si="370"/>
        <v>0</v>
      </c>
      <c r="GM359">
        <f>ROUND(O359+X359+Y359+GK359,2)+GX359</f>
        <v>21513.5</v>
      </c>
      <c r="GN359">
        <f t="shared" si="371"/>
        <v>21513.5</v>
      </c>
      <c r="GO359">
        <f t="shared" si="372"/>
        <v>0</v>
      </c>
      <c r="GP359">
        <f t="shared" si="373"/>
        <v>0</v>
      </c>
      <c r="GR359">
        <v>1</v>
      </c>
      <c r="GS359">
        <v>1</v>
      </c>
      <c r="GT359">
        <v>0</v>
      </c>
      <c r="GU359" t="s">
        <v>3</v>
      </c>
      <c r="GV359">
        <f t="shared" si="374"/>
        <v>0</v>
      </c>
      <c r="GW359">
        <v>1</v>
      </c>
      <c r="GX359">
        <f t="shared" si="375"/>
        <v>0</v>
      </c>
      <c r="HA359">
        <v>0</v>
      </c>
      <c r="HB359">
        <v>0</v>
      </c>
      <c r="HC359">
        <f t="shared" si="376"/>
        <v>0</v>
      </c>
      <c r="HE359" t="s">
        <v>171</v>
      </c>
      <c r="HF359" t="s">
        <v>34</v>
      </c>
      <c r="HG359">
        <f>ROUND(AC359*I359,2)</f>
        <v>21513.5</v>
      </c>
      <c r="HM359" t="s">
        <v>3</v>
      </c>
      <c r="HN359" t="s">
        <v>154</v>
      </c>
      <c r="HO359" t="s">
        <v>155</v>
      </c>
      <c r="HP359" t="s">
        <v>153</v>
      </c>
      <c r="HQ359" t="s">
        <v>153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/>
      <c r="D360" s="2"/>
      <c r="E360" s="2" t="s">
        <v>3</v>
      </c>
      <c r="F360" s="2" t="s">
        <v>471</v>
      </c>
      <c r="G360" s="2" t="s">
        <v>472</v>
      </c>
      <c r="H360" s="2" t="s">
        <v>165</v>
      </c>
      <c r="I360" s="2">
        <f>ROUND(ROUND(20,4),7)</f>
        <v>20</v>
      </c>
      <c r="J360" s="2">
        <v>0</v>
      </c>
      <c r="K360" s="2">
        <f>ROUND(ROUND(20,4),7)</f>
        <v>20</v>
      </c>
      <c r="L360" s="2"/>
      <c r="M360" s="2"/>
      <c r="N360" s="2"/>
      <c r="O360" s="2">
        <f t="shared" si="349"/>
        <v>223.2</v>
      </c>
      <c r="P360" s="2">
        <f t="shared" si="350"/>
        <v>223.2</v>
      </c>
      <c r="Q360" s="2">
        <f t="shared" si="351"/>
        <v>0</v>
      </c>
      <c r="R360" s="2">
        <f t="shared" si="352"/>
        <v>0</v>
      </c>
      <c r="S360" s="2">
        <f t="shared" si="353"/>
        <v>0</v>
      </c>
      <c r="T360" s="2">
        <f t="shared" si="354"/>
        <v>0</v>
      </c>
      <c r="U360" s="2">
        <f t="shared" si="355"/>
        <v>0</v>
      </c>
      <c r="V360" s="2">
        <f t="shared" si="356"/>
        <v>0</v>
      </c>
      <c r="W360" s="2">
        <f t="shared" si="357"/>
        <v>0</v>
      </c>
      <c r="X360" s="2">
        <f t="shared" si="358"/>
        <v>0</v>
      </c>
      <c r="Y360" s="2">
        <f t="shared" si="359"/>
        <v>0</v>
      </c>
      <c r="Z360" s="2"/>
      <c r="AA360" s="2">
        <v>-1</v>
      </c>
      <c r="AB360" s="2">
        <f t="shared" si="360"/>
        <v>11.16</v>
      </c>
      <c r="AC360" s="2">
        <f>ROUND((ES360),2)</f>
        <v>11.16</v>
      </c>
      <c r="AD360" s="2">
        <f>ROUND((((ET360)-(EU360))+AE360),2)</f>
        <v>0</v>
      </c>
      <c r="AE360" s="2">
        <f>ROUND((EU360),2)</f>
        <v>0</v>
      </c>
      <c r="AF360" s="2">
        <f>ROUND((EV360),2)</f>
        <v>0</v>
      </c>
      <c r="AG360" s="2">
        <f t="shared" si="361"/>
        <v>0</v>
      </c>
      <c r="AH360" s="2">
        <f>(EW360)</f>
        <v>0</v>
      </c>
      <c r="AI360" s="2">
        <f>(EX360)</f>
        <v>0</v>
      </c>
      <c r="AJ360" s="2">
        <f t="shared" si="362"/>
        <v>0</v>
      </c>
      <c r="AK360" s="2">
        <v>11.16</v>
      </c>
      <c r="AL360" s="2">
        <v>11.16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78</v>
      </c>
      <c r="AU360" s="2">
        <v>57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3</v>
      </c>
      <c r="BI360" s="2">
        <v>1</v>
      </c>
      <c r="BJ360" s="2" t="s">
        <v>3</v>
      </c>
      <c r="BK360" s="2"/>
      <c r="BL360" s="2"/>
      <c r="BM360" s="2">
        <v>400002</v>
      </c>
      <c r="BN360" s="2">
        <v>0</v>
      </c>
      <c r="BO360" s="2" t="s">
        <v>3</v>
      </c>
      <c r="BP360" s="2">
        <v>0</v>
      </c>
      <c r="BQ360" s="2">
        <v>7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78</v>
      </c>
      <c r="CA360" s="2">
        <v>57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363"/>
        <v>223.2</v>
      </c>
      <c r="CQ360" s="2">
        <f>AC360*BC360</f>
        <v>11.16</v>
      </c>
      <c r="CR360" s="2">
        <f>(((ET360)*BB360-(EU360)*BS360)+AE360*BS360)</f>
        <v>0</v>
      </c>
      <c r="CS360" s="2">
        <f t="shared" si="364"/>
        <v>0</v>
      </c>
      <c r="CT360" s="2">
        <f t="shared" si="365"/>
        <v>0</v>
      </c>
      <c r="CU360" s="2">
        <f t="shared" si="366"/>
        <v>0</v>
      </c>
      <c r="CV360" s="2">
        <f t="shared" si="367"/>
        <v>0</v>
      </c>
      <c r="CW360" s="2">
        <f t="shared" si="368"/>
        <v>0</v>
      </c>
      <c r="CX360" s="2">
        <f t="shared" si="369"/>
        <v>0</v>
      </c>
      <c r="CY360" s="2">
        <f>(((S360+R360)*AT360)/100)</f>
        <v>0</v>
      </c>
      <c r="CZ360" s="2">
        <f>(((S360+R360)*AU360)/100)</f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1010</v>
      </c>
      <c r="DV360" s="2" t="s">
        <v>165</v>
      </c>
      <c r="DW360" s="2" t="s">
        <v>165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49994505</v>
      </c>
      <c r="EF360" s="2">
        <v>7</v>
      </c>
      <c r="EG360" s="2" t="s">
        <v>152</v>
      </c>
      <c r="EH360" s="2">
        <v>109</v>
      </c>
      <c r="EI360" s="2" t="s">
        <v>153</v>
      </c>
      <c r="EJ360" s="2">
        <v>1</v>
      </c>
      <c r="EK360" s="2">
        <v>400002</v>
      </c>
      <c r="EL360" s="2" t="s">
        <v>153</v>
      </c>
      <c r="EM360" s="2" t="s">
        <v>114</v>
      </c>
      <c r="EN360" s="2"/>
      <c r="EO360" s="2" t="s">
        <v>3</v>
      </c>
      <c r="EP360" s="2"/>
      <c r="EQ360" s="2">
        <v>132096</v>
      </c>
      <c r="ER360" s="2">
        <v>11.16</v>
      </c>
      <c r="ES360" s="2">
        <v>11.16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78</v>
      </c>
      <c r="FY360" s="2">
        <v>57</v>
      </c>
      <c r="FZ360" s="2"/>
      <c r="GA360" s="2" t="s">
        <v>3</v>
      </c>
      <c r="GB360" s="2"/>
      <c r="GC360" s="2"/>
      <c r="GD360" s="2">
        <v>1</v>
      </c>
      <c r="GE360" s="2"/>
      <c r="GF360" s="2">
        <v>-822079628</v>
      </c>
      <c r="GG360" s="2">
        <v>2</v>
      </c>
      <c r="GH360" s="2">
        <v>0</v>
      </c>
      <c r="GI360" s="2">
        <v>-2</v>
      </c>
      <c r="GJ360" s="2">
        <v>0</v>
      </c>
      <c r="GK360" s="2">
        <v>0</v>
      </c>
      <c r="GL360" s="2">
        <f t="shared" si="370"/>
        <v>0</v>
      </c>
      <c r="GM360" s="2">
        <f>ROUND(O360+X360+Y360,2)+GX360</f>
        <v>223.2</v>
      </c>
      <c r="GN360" s="2">
        <f t="shared" si="371"/>
        <v>223.2</v>
      </c>
      <c r="GO360" s="2">
        <f t="shared" si="372"/>
        <v>0</v>
      </c>
      <c r="GP360" s="2">
        <f t="shared" si="373"/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74"/>
        <v>0</v>
      </c>
      <c r="GW360" s="2">
        <v>1</v>
      </c>
      <c r="GX360" s="2">
        <f t="shared" si="375"/>
        <v>0</v>
      </c>
      <c r="GY360" s="2"/>
      <c r="GZ360" s="2"/>
      <c r="HA360" s="2">
        <v>0</v>
      </c>
      <c r="HB360" s="2">
        <v>0</v>
      </c>
      <c r="HC360" s="2">
        <f t="shared" si="376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154</v>
      </c>
      <c r="HO360" s="2" t="s">
        <v>155</v>
      </c>
      <c r="HP360" s="2" t="s">
        <v>153</v>
      </c>
      <c r="HQ360" s="2" t="s">
        <v>153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E361" t="s">
        <v>3</v>
      </c>
      <c r="F361" t="s">
        <v>471</v>
      </c>
      <c r="G361" t="s">
        <v>472</v>
      </c>
      <c r="H361" t="s">
        <v>165</v>
      </c>
      <c r="I361">
        <f>ROUND(ROUND(20,4),7)</f>
        <v>20</v>
      </c>
      <c r="J361">
        <v>0</v>
      </c>
      <c r="K361">
        <f>ROUND(ROUND(20,4),7)</f>
        <v>20</v>
      </c>
      <c r="O361">
        <f t="shared" si="349"/>
        <v>2040</v>
      </c>
      <c r="P361">
        <f t="shared" si="350"/>
        <v>2040</v>
      </c>
      <c r="Q361">
        <f t="shared" si="351"/>
        <v>0</v>
      </c>
      <c r="R361">
        <f t="shared" si="352"/>
        <v>0</v>
      </c>
      <c r="S361">
        <f t="shared" si="353"/>
        <v>0</v>
      </c>
      <c r="T361">
        <f t="shared" si="354"/>
        <v>0</v>
      </c>
      <c r="U361">
        <f t="shared" si="355"/>
        <v>0</v>
      </c>
      <c r="V361">
        <f t="shared" si="356"/>
        <v>0</v>
      </c>
      <c r="W361">
        <f t="shared" si="357"/>
        <v>0</v>
      </c>
      <c r="X361">
        <f t="shared" si="358"/>
        <v>0</v>
      </c>
      <c r="Y361">
        <f t="shared" si="359"/>
        <v>0</v>
      </c>
      <c r="AA361">
        <v>-1</v>
      </c>
      <c r="AB361">
        <f t="shared" si="360"/>
        <v>102</v>
      </c>
      <c r="AC361">
        <f>ROUND((ES361),2)</f>
        <v>102</v>
      </c>
      <c r="AD361">
        <f>ROUND((((ET361)-(EU361))+AE361),2)</f>
        <v>0</v>
      </c>
      <c r="AE361">
        <f>ROUND((EU361),2)</f>
        <v>0</v>
      </c>
      <c r="AF361">
        <f>ROUND((EV361),2)</f>
        <v>0</v>
      </c>
      <c r="AG361">
        <f t="shared" si="361"/>
        <v>0</v>
      </c>
      <c r="AH361">
        <f>(EW361)</f>
        <v>0</v>
      </c>
      <c r="AI361">
        <f>(EX361)</f>
        <v>0</v>
      </c>
      <c r="AJ361">
        <f t="shared" si="362"/>
        <v>0</v>
      </c>
      <c r="AK361">
        <v>102</v>
      </c>
      <c r="AL361">
        <v>102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78</v>
      </c>
      <c r="AU361">
        <v>57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9.66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400002</v>
      </c>
      <c r="BN361">
        <v>0</v>
      </c>
      <c r="BO361" t="s">
        <v>3</v>
      </c>
      <c r="BP361">
        <v>0</v>
      </c>
      <c r="BQ361">
        <v>7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78</v>
      </c>
      <c r="CA361">
        <v>57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63"/>
        <v>2040</v>
      </c>
      <c r="CQ361">
        <f>AC361</f>
        <v>102</v>
      </c>
      <c r="CR361">
        <f>(((ET361)-(EU361)*BS361)+AE361*BS361)</f>
        <v>0</v>
      </c>
      <c r="CS361">
        <f t="shared" si="364"/>
        <v>0</v>
      </c>
      <c r="CT361">
        <f t="shared" si="365"/>
        <v>0</v>
      </c>
      <c r="CU361">
        <f t="shared" si="366"/>
        <v>0</v>
      </c>
      <c r="CV361">
        <f t="shared" si="367"/>
        <v>0</v>
      </c>
      <c r="CW361">
        <f t="shared" si="368"/>
        <v>0</v>
      </c>
      <c r="CX361">
        <f t="shared" si="369"/>
        <v>0</v>
      </c>
      <c r="CY361">
        <f>(((S361+R361)*AT361)/100)</f>
        <v>0</v>
      </c>
      <c r="CZ361">
        <f>(((S361+R361)*AU361)/100)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165</v>
      </c>
      <c r="DW361" t="s">
        <v>165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49994505</v>
      </c>
      <c r="EF361">
        <v>7</v>
      </c>
      <c r="EG361" t="s">
        <v>152</v>
      </c>
      <c r="EH361">
        <v>109</v>
      </c>
      <c r="EI361" t="s">
        <v>153</v>
      </c>
      <c r="EJ361">
        <v>1</v>
      </c>
      <c r="EK361">
        <v>400002</v>
      </c>
      <c r="EL361" t="s">
        <v>153</v>
      </c>
      <c r="EM361" t="s">
        <v>114</v>
      </c>
      <c r="EO361" t="s">
        <v>3</v>
      </c>
      <c r="EQ361">
        <v>132096</v>
      </c>
      <c r="ER361">
        <v>11.16</v>
      </c>
      <c r="ES361">
        <v>102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100</v>
      </c>
      <c r="FQ361">
        <v>0</v>
      </c>
      <c r="FR361">
        <v>0</v>
      </c>
      <c r="FS361">
        <v>0</v>
      </c>
      <c r="FX361">
        <v>78</v>
      </c>
      <c r="FY361">
        <v>57</v>
      </c>
      <c r="GA361" t="s">
        <v>473</v>
      </c>
      <c r="GD361">
        <v>0</v>
      </c>
      <c r="GF361">
        <v>-822079628</v>
      </c>
      <c r="GG361">
        <v>2</v>
      </c>
      <c r="GH361">
        <v>3</v>
      </c>
      <c r="GI361">
        <v>5</v>
      </c>
      <c r="GJ361">
        <v>0</v>
      </c>
      <c r="GK361">
        <f>ROUND(R361*(S12)/100,2)</f>
        <v>0</v>
      </c>
      <c r="GL361">
        <f t="shared" si="370"/>
        <v>0</v>
      </c>
      <c r="GM361">
        <f>ROUND(O361+X361+Y361+GK361,2)+GX361</f>
        <v>2040</v>
      </c>
      <c r="GN361">
        <f t="shared" si="371"/>
        <v>2040</v>
      </c>
      <c r="GO361">
        <f t="shared" si="372"/>
        <v>0</v>
      </c>
      <c r="GP361">
        <f t="shared" si="373"/>
        <v>0</v>
      </c>
      <c r="GR361">
        <v>1</v>
      </c>
      <c r="GS361">
        <v>1</v>
      </c>
      <c r="GT361">
        <v>0</v>
      </c>
      <c r="GU361" t="s">
        <v>3</v>
      </c>
      <c r="GV361">
        <f t="shared" si="374"/>
        <v>0</v>
      </c>
      <c r="GW361">
        <v>1</v>
      </c>
      <c r="GX361">
        <f t="shared" si="375"/>
        <v>0</v>
      </c>
      <c r="HA361">
        <v>0</v>
      </c>
      <c r="HB361">
        <v>0</v>
      </c>
      <c r="HC361">
        <f t="shared" si="376"/>
        <v>0</v>
      </c>
      <c r="HE361" t="s">
        <v>171</v>
      </c>
      <c r="HF361" t="s">
        <v>34</v>
      </c>
      <c r="HG361">
        <f>ROUND(AC361*I361,2)</f>
        <v>2040</v>
      </c>
      <c r="HM361" t="s">
        <v>3</v>
      </c>
      <c r="HN361" t="s">
        <v>154</v>
      </c>
      <c r="HO361" t="s">
        <v>155</v>
      </c>
      <c r="HP361" t="s">
        <v>153</v>
      </c>
      <c r="HQ361" t="s">
        <v>153</v>
      </c>
      <c r="HS361">
        <v>0</v>
      </c>
      <c r="IK361">
        <v>0</v>
      </c>
    </row>
    <row r="363" spans="1:255" x14ac:dyDescent="0.2">
      <c r="A363" s="3">
        <v>51</v>
      </c>
      <c r="B363" s="3">
        <f>B296</f>
        <v>1</v>
      </c>
      <c r="C363" s="3">
        <f>A296</f>
        <v>4</v>
      </c>
      <c r="D363" s="3">
        <f>ROW(A296)</f>
        <v>296</v>
      </c>
      <c r="E363" s="3"/>
      <c r="F363" s="3" t="str">
        <f>IF(F296&lt;&gt;"",F296,"")</f>
        <v>Новый раздел</v>
      </c>
      <c r="G363" s="3" t="str">
        <f>IF(G296&lt;&gt;"",G296,"")</f>
        <v>Наружное и охранное освещение</v>
      </c>
      <c r="H363" s="3">
        <v>0</v>
      </c>
      <c r="I363" s="3"/>
      <c r="J363" s="3"/>
      <c r="K363" s="3"/>
      <c r="L363" s="3"/>
      <c r="M363" s="3"/>
      <c r="N363" s="3"/>
      <c r="O363" s="3">
        <f t="shared" ref="O363:T363" si="393">ROUND(AB363,2)</f>
        <v>0</v>
      </c>
      <c r="P363" s="3">
        <f t="shared" si="393"/>
        <v>0</v>
      </c>
      <c r="Q363" s="3">
        <f t="shared" si="393"/>
        <v>0</v>
      </c>
      <c r="R363" s="3">
        <f t="shared" si="393"/>
        <v>0</v>
      </c>
      <c r="S363" s="3">
        <f t="shared" si="393"/>
        <v>0</v>
      </c>
      <c r="T363" s="3">
        <f t="shared" si="393"/>
        <v>0</v>
      </c>
      <c r="U363" s="3">
        <f>AH363</f>
        <v>0</v>
      </c>
      <c r="V363" s="3">
        <f>AI363</f>
        <v>0</v>
      </c>
      <c r="W363" s="3">
        <f>ROUND(AJ363,2)</f>
        <v>0</v>
      </c>
      <c r="X363" s="3">
        <f>ROUND(AK363,2)</f>
        <v>0</v>
      </c>
      <c r="Y363" s="3">
        <f>ROUND(AL363,2)</f>
        <v>0</v>
      </c>
      <c r="Z363" s="3"/>
      <c r="AA363" s="3"/>
      <c r="AB363" s="3">
        <f>ROUND(SUMIF(AA300:AA361,"=64992411",O300:O361),2)</f>
        <v>0</v>
      </c>
      <c r="AC363" s="3">
        <f>ROUND(SUMIF(AA300:AA361,"=64992411",P300:P361),2)</f>
        <v>0</v>
      </c>
      <c r="AD363" s="3">
        <f>ROUND(SUMIF(AA300:AA361,"=64992411",Q300:Q361),2)</f>
        <v>0</v>
      </c>
      <c r="AE363" s="3">
        <f>ROUND(SUMIF(AA300:AA361,"=64992411",R300:R361),2)</f>
        <v>0</v>
      </c>
      <c r="AF363" s="3">
        <f>ROUND(SUMIF(AA300:AA361,"=64992411",S300:S361),2)</f>
        <v>0</v>
      </c>
      <c r="AG363" s="3">
        <f>ROUND(SUMIF(AA300:AA361,"=64992411",T300:T361),2)</f>
        <v>0</v>
      </c>
      <c r="AH363" s="3">
        <f>SUMIF(AA300:AA361,"=64992411",U300:U361)</f>
        <v>0</v>
      </c>
      <c r="AI363" s="3">
        <f>SUMIF(AA300:AA361,"=64992411",V300:V361)</f>
        <v>0</v>
      </c>
      <c r="AJ363" s="3">
        <f>ROUND(SUMIF(AA300:AA361,"=64992411",W300:W361),2)</f>
        <v>0</v>
      </c>
      <c r="AK363" s="3">
        <f>ROUND(SUMIF(AA300:AA361,"=64992411",X300:X361),2)</f>
        <v>0</v>
      </c>
      <c r="AL363" s="3">
        <f>ROUND(SUMIF(AA300:AA361,"=64992411",Y300:Y361),2)</f>
        <v>0</v>
      </c>
      <c r="AM363" s="3"/>
      <c r="AN363" s="3"/>
      <c r="AO363" s="3">
        <f t="shared" ref="AO363:BD363" si="394">ROUND(BX363,2)</f>
        <v>0</v>
      </c>
      <c r="AP363" s="3">
        <f t="shared" si="394"/>
        <v>0</v>
      </c>
      <c r="AQ363" s="3">
        <f t="shared" si="394"/>
        <v>0</v>
      </c>
      <c r="AR363" s="3">
        <f t="shared" si="394"/>
        <v>0</v>
      </c>
      <c r="AS363" s="3">
        <f t="shared" si="394"/>
        <v>0</v>
      </c>
      <c r="AT363" s="3">
        <f t="shared" si="394"/>
        <v>0</v>
      </c>
      <c r="AU363" s="3">
        <f t="shared" si="394"/>
        <v>0</v>
      </c>
      <c r="AV363" s="3">
        <f t="shared" si="394"/>
        <v>0</v>
      </c>
      <c r="AW363" s="3">
        <f t="shared" si="394"/>
        <v>0</v>
      </c>
      <c r="AX363" s="3">
        <f t="shared" si="394"/>
        <v>0</v>
      </c>
      <c r="AY363" s="3">
        <f t="shared" si="394"/>
        <v>0</v>
      </c>
      <c r="AZ363" s="3">
        <f t="shared" si="394"/>
        <v>0</v>
      </c>
      <c r="BA363" s="3">
        <f t="shared" si="394"/>
        <v>0</v>
      </c>
      <c r="BB363" s="3">
        <f t="shared" si="394"/>
        <v>0</v>
      </c>
      <c r="BC363" s="3">
        <f t="shared" si="394"/>
        <v>0</v>
      </c>
      <c r="BD363" s="3">
        <f t="shared" si="394"/>
        <v>0</v>
      </c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>
        <f>ROUND(SUMIF(AA300:AA361,"=64992411",FQ300:FQ361),2)</f>
        <v>0</v>
      </c>
      <c r="BY363" s="3">
        <f>ROUND(SUMIF(AA300:AA361,"=64992411",FR300:FR361),2)</f>
        <v>0</v>
      </c>
      <c r="BZ363" s="3">
        <f>ROUND(SUMIF(AA300:AA361,"=64992411",GL300:GL361),2)</f>
        <v>0</v>
      </c>
      <c r="CA363" s="3">
        <f>ROUND(SUMIF(AA300:AA361,"=64992411",GM300:GM361),2)</f>
        <v>0</v>
      </c>
      <c r="CB363" s="3">
        <f>ROUND(SUMIF(AA300:AA361,"=64992411",GN300:GN361),2)</f>
        <v>0</v>
      </c>
      <c r="CC363" s="3">
        <f>ROUND(SUMIF(AA300:AA361,"=64992411",GO300:GO361),2)</f>
        <v>0</v>
      </c>
      <c r="CD363" s="3">
        <f>ROUND(SUMIF(AA300:AA361,"=64992411",GP300:GP361),2)</f>
        <v>0</v>
      </c>
      <c r="CE363" s="3">
        <f>AC363-BX363</f>
        <v>0</v>
      </c>
      <c r="CF363" s="3">
        <f>AC363-BY363</f>
        <v>0</v>
      </c>
      <c r="CG363" s="3">
        <f>BX363-BZ363</f>
        <v>0</v>
      </c>
      <c r="CH363" s="3">
        <f>AC363-BX363-BY363+BZ363</f>
        <v>0</v>
      </c>
      <c r="CI363" s="3">
        <f>BY363-BZ363</f>
        <v>0</v>
      </c>
      <c r="CJ363" s="3">
        <f>ROUND(SUMIF(AA300:AA361,"=64992411",GX300:GX361),2)</f>
        <v>0</v>
      </c>
      <c r="CK363" s="3">
        <f>ROUND(SUMIF(AA300:AA361,"=64992411",GY300:GY361),2)</f>
        <v>0</v>
      </c>
      <c r="CL363" s="3">
        <f>ROUND(SUMIF(AA300:AA361,"=64992411",GZ300:GZ361),2)</f>
        <v>0</v>
      </c>
      <c r="CM363" s="3">
        <f>ROUND(SUMIF(AA300:AA361,"=64992411",HD300:HD361),2)</f>
        <v>0</v>
      </c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4">
        <f t="shared" ref="DG363:DL363" si="395">ROUND(DT363,2)</f>
        <v>0</v>
      </c>
      <c r="DH363" s="4">
        <f t="shared" si="395"/>
        <v>0</v>
      </c>
      <c r="DI363" s="4">
        <f t="shared" si="395"/>
        <v>0</v>
      </c>
      <c r="DJ363" s="4">
        <f t="shared" si="395"/>
        <v>0</v>
      </c>
      <c r="DK363" s="4">
        <f t="shared" si="395"/>
        <v>0</v>
      </c>
      <c r="DL363" s="4">
        <f t="shared" si="395"/>
        <v>0</v>
      </c>
      <c r="DM363" s="4">
        <f>DZ363</f>
        <v>0</v>
      </c>
      <c r="DN363" s="4">
        <f>EA363</f>
        <v>0</v>
      </c>
      <c r="DO363" s="4">
        <f>ROUND(EB363,2)</f>
        <v>0</v>
      </c>
      <c r="DP363" s="4">
        <f>ROUND(EC363,2)</f>
        <v>0</v>
      </c>
      <c r="DQ363" s="4">
        <f>ROUND(ED363,2)</f>
        <v>0</v>
      </c>
      <c r="DR363" s="4"/>
      <c r="DS363" s="4"/>
      <c r="DT363" s="4">
        <f>ROUND(SUMIF(AA300:AA361,"=64992409",O300:O361),2)</f>
        <v>0</v>
      </c>
      <c r="DU363" s="4">
        <f>ROUND(SUMIF(AA300:AA361,"=64992409",P300:P361),2)</f>
        <v>0</v>
      </c>
      <c r="DV363" s="4">
        <f>ROUND(SUMIF(AA300:AA361,"=64992409",Q300:Q361),2)</f>
        <v>0</v>
      </c>
      <c r="DW363" s="4">
        <f>ROUND(SUMIF(AA300:AA361,"=64992409",R300:R361),2)</f>
        <v>0</v>
      </c>
      <c r="DX363" s="4">
        <f>ROUND(SUMIF(AA300:AA361,"=64992409",S300:S361),2)</f>
        <v>0</v>
      </c>
      <c r="DY363" s="4">
        <f>ROUND(SUMIF(AA300:AA361,"=64992409",T300:T361),2)</f>
        <v>0</v>
      </c>
      <c r="DZ363" s="4">
        <f>SUMIF(AA300:AA361,"=64992409",U300:U361)</f>
        <v>0</v>
      </c>
      <c r="EA363" s="4">
        <f>SUMIF(AA300:AA361,"=64992409",V300:V361)</f>
        <v>0</v>
      </c>
      <c r="EB363" s="4">
        <f>ROUND(SUMIF(AA300:AA361,"=64992409",W300:W361),2)</f>
        <v>0</v>
      </c>
      <c r="EC363" s="4">
        <f>ROUND(SUMIF(AA300:AA361,"=64992409",X300:X361),2)</f>
        <v>0</v>
      </c>
      <c r="ED363" s="4">
        <f>ROUND(SUMIF(AA300:AA361,"=64992409",Y300:Y361),2)</f>
        <v>0</v>
      </c>
      <c r="EE363" s="4"/>
      <c r="EF363" s="4"/>
      <c r="EG363" s="4">
        <f t="shared" ref="EG363:EV363" si="396">ROUND(FP363,2)</f>
        <v>0</v>
      </c>
      <c r="EH363" s="4">
        <f t="shared" si="396"/>
        <v>0</v>
      </c>
      <c r="EI363" s="4">
        <f t="shared" si="396"/>
        <v>0</v>
      </c>
      <c r="EJ363" s="4">
        <f t="shared" si="396"/>
        <v>0</v>
      </c>
      <c r="EK363" s="4">
        <f t="shared" si="396"/>
        <v>0</v>
      </c>
      <c r="EL363" s="4">
        <f t="shared" si="396"/>
        <v>0</v>
      </c>
      <c r="EM363" s="4">
        <f t="shared" si="396"/>
        <v>0</v>
      </c>
      <c r="EN363" s="4">
        <f t="shared" si="396"/>
        <v>0</v>
      </c>
      <c r="EO363" s="4">
        <f t="shared" si="396"/>
        <v>0</v>
      </c>
      <c r="EP363" s="4">
        <f t="shared" si="396"/>
        <v>0</v>
      </c>
      <c r="EQ363" s="4">
        <f t="shared" si="396"/>
        <v>0</v>
      </c>
      <c r="ER363" s="4">
        <f t="shared" si="396"/>
        <v>0</v>
      </c>
      <c r="ES363" s="4">
        <f t="shared" si="396"/>
        <v>0</v>
      </c>
      <c r="ET363" s="4">
        <f t="shared" si="396"/>
        <v>0</v>
      </c>
      <c r="EU363" s="4">
        <f t="shared" si="396"/>
        <v>0</v>
      </c>
      <c r="EV363" s="4">
        <f t="shared" si="396"/>
        <v>0</v>
      </c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>
        <f>ROUND(SUMIF(AA300:AA361,"=64992409",FQ300:FQ361),2)</f>
        <v>0</v>
      </c>
      <c r="FQ363" s="4">
        <f>ROUND(SUMIF(AA300:AA361,"=64992409",FR300:FR361),2)</f>
        <v>0</v>
      </c>
      <c r="FR363" s="4">
        <f>ROUND(SUMIF(AA300:AA361,"=64992409",GL300:GL361),2)</f>
        <v>0</v>
      </c>
      <c r="FS363" s="4">
        <f>ROUND(SUMIF(AA300:AA361,"=64992409",GM300:GM361),2)</f>
        <v>0</v>
      </c>
      <c r="FT363" s="4">
        <f>ROUND(SUMIF(AA300:AA361,"=64992409",GN300:GN361),2)</f>
        <v>0</v>
      </c>
      <c r="FU363" s="4">
        <f>ROUND(SUMIF(AA300:AA361,"=64992409",GO300:GO361),2)</f>
        <v>0</v>
      </c>
      <c r="FV363" s="4">
        <f>ROUND(SUMIF(AA300:AA361,"=64992409",GP300:GP361),2)</f>
        <v>0</v>
      </c>
      <c r="FW363" s="4">
        <f>DU363-FP363</f>
        <v>0</v>
      </c>
      <c r="FX363" s="4">
        <f>DU363-FQ363</f>
        <v>0</v>
      </c>
      <c r="FY363" s="4">
        <f>FP363-FR363</f>
        <v>0</v>
      </c>
      <c r="FZ363" s="4">
        <f>DU363-FP363-FQ363+FR363</f>
        <v>0</v>
      </c>
      <c r="GA363" s="4">
        <f>FQ363-FR363</f>
        <v>0</v>
      </c>
      <c r="GB363" s="4">
        <f>ROUND(SUMIF(AA300:AA361,"=64992409",GX300:GX361),2)</f>
        <v>0</v>
      </c>
      <c r="GC363" s="4">
        <f>ROUND(SUMIF(AA300:AA361,"=64992409",GY300:GY361),2)</f>
        <v>0</v>
      </c>
      <c r="GD363" s="4">
        <f>ROUND(SUMIF(AA300:AA361,"=64992409",GZ300:GZ361),2)</f>
        <v>0</v>
      </c>
      <c r="GE363" s="4">
        <f>ROUND(SUMIF(AA300:AA361,"=64992409",HD300:HD361),2)</f>
        <v>0</v>
      </c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>
        <v>0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201</v>
      </c>
      <c r="F365" s="5">
        <f>ROUND(Source!O363,O365)</f>
        <v>0</v>
      </c>
      <c r="G365" s="5" t="s">
        <v>94</v>
      </c>
      <c r="H365" s="5" t="s">
        <v>95</v>
      </c>
      <c r="I365" s="5"/>
      <c r="J365" s="5"/>
      <c r="K365" s="5">
        <v>201</v>
      </c>
      <c r="L365" s="5">
        <v>1</v>
      </c>
      <c r="M365" s="5">
        <v>3</v>
      </c>
      <c r="N365" s="5" t="s">
        <v>3</v>
      </c>
      <c r="O365" s="5">
        <v>2</v>
      </c>
      <c r="P365" s="5">
        <f>ROUND(Source!DG363,O365)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202</v>
      </c>
      <c r="F366" s="5">
        <f>ROUND(Source!P363,O366)</f>
        <v>0</v>
      </c>
      <c r="G366" s="5" t="s">
        <v>96</v>
      </c>
      <c r="H366" s="5" t="s">
        <v>97</v>
      </c>
      <c r="I366" s="5"/>
      <c r="J366" s="5"/>
      <c r="K366" s="5">
        <v>202</v>
      </c>
      <c r="L366" s="5">
        <v>2</v>
      </c>
      <c r="M366" s="5">
        <v>3</v>
      </c>
      <c r="N366" s="5" t="s">
        <v>3</v>
      </c>
      <c r="O366" s="5">
        <v>2</v>
      </c>
      <c r="P366" s="5">
        <f>ROUND(Source!DH363,O366)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222</v>
      </c>
      <c r="F367" s="5">
        <f>ROUND(Source!AO363,O367)</f>
        <v>0</v>
      </c>
      <c r="G367" s="5" t="s">
        <v>98</v>
      </c>
      <c r="H367" s="5" t="s">
        <v>99</v>
      </c>
      <c r="I367" s="5"/>
      <c r="J367" s="5"/>
      <c r="K367" s="5">
        <v>222</v>
      </c>
      <c r="L367" s="5">
        <v>3</v>
      </c>
      <c r="M367" s="5">
        <v>3</v>
      </c>
      <c r="N367" s="5" t="s">
        <v>3</v>
      </c>
      <c r="O367" s="5">
        <v>2</v>
      </c>
      <c r="P367" s="5">
        <f>ROUND(Source!EG363,O367)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225</v>
      </c>
      <c r="F368" s="5">
        <f>ROUND(Source!AV363,O368)</f>
        <v>0</v>
      </c>
      <c r="G368" s="5" t="s">
        <v>100</v>
      </c>
      <c r="H368" s="5" t="s">
        <v>101</v>
      </c>
      <c r="I368" s="5"/>
      <c r="J368" s="5"/>
      <c r="K368" s="5">
        <v>225</v>
      </c>
      <c r="L368" s="5">
        <v>4</v>
      </c>
      <c r="M368" s="5">
        <v>3</v>
      </c>
      <c r="N368" s="5" t="s">
        <v>3</v>
      </c>
      <c r="O368" s="5">
        <v>2</v>
      </c>
      <c r="P368" s="5">
        <f>ROUND(Source!EN363,O368)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226</v>
      </c>
      <c r="F369" s="5">
        <f>ROUND(Source!AW363,O369)</f>
        <v>0</v>
      </c>
      <c r="G369" s="5" t="s">
        <v>102</v>
      </c>
      <c r="H369" s="5" t="s">
        <v>103</v>
      </c>
      <c r="I369" s="5"/>
      <c r="J369" s="5"/>
      <c r="K369" s="5">
        <v>226</v>
      </c>
      <c r="L369" s="5">
        <v>5</v>
      </c>
      <c r="M369" s="5">
        <v>3</v>
      </c>
      <c r="N369" s="5" t="s">
        <v>3</v>
      </c>
      <c r="O369" s="5">
        <v>2</v>
      </c>
      <c r="P369" s="5">
        <f>ROUND(Source!EO363,O369)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227</v>
      </c>
      <c r="F370" s="5">
        <f>ROUND(Source!AX363,O370)</f>
        <v>0</v>
      </c>
      <c r="G370" s="5" t="s">
        <v>104</v>
      </c>
      <c r="H370" s="5" t="s">
        <v>105</v>
      </c>
      <c r="I370" s="5"/>
      <c r="J370" s="5"/>
      <c r="K370" s="5">
        <v>227</v>
      </c>
      <c r="L370" s="5">
        <v>6</v>
      </c>
      <c r="M370" s="5">
        <v>3</v>
      </c>
      <c r="N370" s="5" t="s">
        <v>3</v>
      </c>
      <c r="O370" s="5">
        <v>2</v>
      </c>
      <c r="P370" s="5">
        <f>ROUND(Source!EP363,O370)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228</v>
      </c>
      <c r="F371" s="5">
        <f>ROUND(Source!AY363,O371)</f>
        <v>0</v>
      </c>
      <c r="G371" s="5" t="s">
        <v>106</v>
      </c>
      <c r="H371" s="5" t="s">
        <v>107</v>
      </c>
      <c r="I371" s="5"/>
      <c r="J371" s="5"/>
      <c r="K371" s="5">
        <v>228</v>
      </c>
      <c r="L371" s="5">
        <v>7</v>
      </c>
      <c r="M371" s="5">
        <v>3</v>
      </c>
      <c r="N371" s="5" t="s">
        <v>3</v>
      </c>
      <c r="O371" s="5">
        <v>2</v>
      </c>
      <c r="P371" s="5">
        <f>ROUND(Source!EQ363,O371)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216</v>
      </c>
      <c r="F372" s="5">
        <f>ROUND(Source!AP363,O372)</f>
        <v>0</v>
      </c>
      <c r="G372" s="5" t="s">
        <v>108</v>
      </c>
      <c r="H372" s="5" t="s">
        <v>109</v>
      </c>
      <c r="I372" s="5"/>
      <c r="J372" s="5"/>
      <c r="K372" s="5">
        <v>216</v>
      </c>
      <c r="L372" s="5">
        <v>8</v>
      </c>
      <c r="M372" s="5">
        <v>3</v>
      </c>
      <c r="N372" s="5" t="s">
        <v>3</v>
      </c>
      <c r="O372" s="5">
        <v>2</v>
      </c>
      <c r="P372" s="5">
        <f>ROUND(Source!EH363,O372)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223</v>
      </c>
      <c r="F373" s="5">
        <f>ROUND(Source!AQ363,O373)</f>
        <v>0</v>
      </c>
      <c r="G373" s="5" t="s">
        <v>110</v>
      </c>
      <c r="H373" s="5" t="s">
        <v>111</v>
      </c>
      <c r="I373" s="5"/>
      <c r="J373" s="5"/>
      <c r="K373" s="5">
        <v>223</v>
      </c>
      <c r="L373" s="5">
        <v>9</v>
      </c>
      <c r="M373" s="5">
        <v>3</v>
      </c>
      <c r="N373" s="5" t="s">
        <v>3</v>
      </c>
      <c r="O373" s="5">
        <v>2</v>
      </c>
      <c r="P373" s="5">
        <f>ROUND(Source!EI363,O373)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229</v>
      </c>
      <c r="F374" s="5">
        <f>ROUND(Source!AZ363,O374)</f>
        <v>0</v>
      </c>
      <c r="G374" s="5" t="s">
        <v>112</v>
      </c>
      <c r="H374" s="5" t="s">
        <v>113</v>
      </c>
      <c r="I374" s="5"/>
      <c r="J374" s="5"/>
      <c r="K374" s="5">
        <v>229</v>
      </c>
      <c r="L374" s="5">
        <v>10</v>
      </c>
      <c r="M374" s="5">
        <v>3</v>
      </c>
      <c r="N374" s="5" t="s">
        <v>3</v>
      </c>
      <c r="O374" s="5">
        <v>2</v>
      </c>
      <c r="P374" s="5">
        <f>ROUND(Source!ER363,O374)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203</v>
      </c>
      <c r="F375" s="5">
        <f>ROUND(Source!Q363,O375)</f>
        <v>0</v>
      </c>
      <c r="G375" s="5" t="s">
        <v>114</v>
      </c>
      <c r="H375" s="5" t="s">
        <v>115</v>
      </c>
      <c r="I375" s="5"/>
      <c r="J375" s="5"/>
      <c r="K375" s="5">
        <v>203</v>
      </c>
      <c r="L375" s="5">
        <v>11</v>
      </c>
      <c r="M375" s="5">
        <v>3</v>
      </c>
      <c r="N375" s="5" t="s">
        <v>3</v>
      </c>
      <c r="O375" s="5">
        <v>2</v>
      </c>
      <c r="P375" s="5">
        <f>ROUND(Source!DI363,O375)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231</v>
      </c>
      <c r="F376" s="5">
        <f>ROUND(Source!BB363,O376)</f>
        <v>0</v>
      </c>
      <c r="G376" s="5" t="s">
        <v>116</v>
      </c>
      <c r="H376" s="5" t="s">
        <v>117</v>
      </c>
      <c r="I376" s="5"/>
      <c r="J376" s="5"/>
      <c r="K376" s="5">
        <v>231</v>
      </c>
      <c r="L376" s="5">
        <v>12</v>
      </c>
      <c r="M376" s="5">
        <v>3</v>
      </c>
      <c r="N376" s="5" t="s">
        <v>3</v>
      </c>
      <c r="O376" s="5">
        <v>2</v>
      </c>
      <c r="P376" s="5">
        <f>ROUND(Source!ET363,O376)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204</v>
      </c>
      <c r="F377" s="5">
        <f>ROUND(Source!R363,O377)</f>
        <v>0</v>
      </c>
      <c r="G377" s="5" t="s">
        <v>118</v>
      </c>
      <c r="H377" s="5" t="s">
        <v>119</v>
      </c>
      <c r="I377" s="5"/>
      <c r="J377" s="5"/>
      <c r="K377" s="5">
        <v>204</v>
      </c>
      <c r="L377" s="5">
        <v>13</v>
      </c>
      <c r="M377" s="5">
        <v>3</v>
      </c>
      <c r="N377" s="5" t="s">
        <v>3</v>
      </c>
      <c r="O377" s="5">
        <v>2</v>
      </c>
      <c r="P377" s="5">
        <f>ROUND(Source!DJ363,O377)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205</v>
      </c>
      <c r="F378" s="5">
        <f>ROUND(Source!S363,O378)</f>
        <v>0</v>
      </c>
      <c r="G378" s="5" t="s">
        <v>120</v>
      </c>
      <c r="H378" s="5" t="s">
        <v>121</v>
      </c>
      <c r="I378" s="5"/>
      <c r="J378" s="5"/>
      <c r="K378" s="5">
        <v>205</v>
      </c>
      <c r="L378" s="5">
        <v>14</v>
      </c>
      <c r="M378" s="5">
        <v>3</v>
      </c>
      <c r="N378" s="5" t="s">
        <v>3</v>
      </c>
      <c r="O378" s="5">
        <v>2</v>
      </c>
      <c r="P378" s="5">
        <f>ROUND(Source!DK363,O378)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232</v>
      </c>
      <c r="F379" s="5">
        <f>ROUND(Source!BC363,O379)</f>
        <v>0</v>
      </c>
      <c r="G379" s="5" t="s">
        <v>122</v>
      </c>
      <c r="H379" s="5" t="s">
        <v>123</v>
      </c>
      <c r="I379" s="5"/>
      <c r="J379" s="5"/>
      <c r="K379" s="5">
        <v>232</v>
      </c>
      <c r="L379" s="5">
        <v>15</v>
      </c>
      <c r="M379" s="5">
        <v>3</v>
      </c>
      <c r="N379" s="5" t="s">
        <v>3</v>
      </c>
      <c r="O379" s="5">
        <v>2</v>
      </c>
      <c r="P379" s="5">
        <f>ROUND(Source!EU363,O379)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214</v>
      </c>
      <c r="F380" s="5">
        <f>ROUND(Source!AS363,O380)</f>
        <v>0</v>
      </c>
      <c r="G380" s="5" t="s">
        <v>124</v>
      </c>
      <c r="H380" s="5" t="s">
        <v>125</v>
      </c>
      <c r="I380" s="5"/>
      <c r="J380" s="5"/>
      <c r="K380" s="5">
        <v>214</v>
      </c>
      <c r="L380" s="5">
        <v>16</v>
      </c>
      <c r="M380" s="5">
        <v>3</v>
      </c>
      <c r="N380" s="5" t="s">
        <v>3</v>
      </c>
      <c r="O380" s="5">
        <v>2</v>
      </c>
      <c r="P380" s="5">
        <f>ROUND(Source!EK363,O380)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215</v>
      </c>
      <c r="F381" s="5">
        <f>ROUND(Source!AT363,O381)</f>
        <v>0</v>
      </c>
      <c r="G381" s="5" t="s">
        <v>126</v>
      </c>
      <c r="H381" s="5" t="s">
        <v>127</v>
      </c>
      <c r="I381" s="5"/>
      <c r="J381" s="5"/>
      <c r="K381" s="5">
        <v>215</v>
      </c>
      <c r="L381" s="5">
        <v>17</v>
      </c>
      <c r="M381" s="5">
        <v>3</v>
      </c>
      <c r="N381" s="5" t="s">
        <v>3</v>
      </c>
      <c r="O381" s="5">
        <v>2</v>
      </c>
      <c r="P381" s="5">
        <f>ROUND(Source!EL363,O381)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217</v>
      </c>
      <c r="F382" s="5">
        <f>ROUND(Source!AU363,O382)</f>
        <v>0</v>
      </c>
      <c r="G382" s="5" t="s">
        <v>128</v>
      </c>
      <c r="H382" s="5" t="s">
        <v>129</v>
      </c>
      <c r="I382" s="5"/>
      <c r="J382" s="5"/>
      <c r="K382" s="5">
        <v>217</v>
      </c>
      <c r="L382" s="5">
        <v>18</v>
      </c>
      <c r="M382" s="5">
        <v>3</v>
      </c>
      <c r="N382" s="5" t="s">
        <v>3</v>
      </c>
      <c r="O382" s="5">
        <v>2</v>
      </c>
      <c r="P382" s="5">
        <f>ROUND(Source!EM363,O382)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230</v>
      </c>
      <c r="F383" s="5">
        <f>ROUND(Source!BA363,O383)</f>
        <v>0</v>
      </c>
      <c r="G383" s="5" t="s">
        <v>130</v>
      </c>
      <c r="H383" s="5" t="s">
        <v>131</v>
      </c>
      <c r="I383" s="5"/>
      <c r="J383" s="5"/>
      <c r="K383" s="5">
        <v>230</v>
      </c>
      <c r="L383" s="5">
        <v>19</v>
      </c>
      <c r="M383" s="5">
        <v>3</v>
      </c>
      <c r="N383" s="5" t="s">
        <v>3</v>
      </c>
      <c r="O383" s="5">
        <v>2</v>
      </c>
      <c r="P383" s="5">
        <f>ROUND(Source!ES363,O383)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206</v>
      </c>
      <c r="F384" s="5">
        <f>ROUND(Source!T363,O384)</f>
        <v>0</v>
      </c>
      <c r="G384" s="5" t="s">
        <v>132</v>
      </c>
      <c r="H384" s="5" t="s">
        <v>133</v>
      </c>
      <c r="I384" s="5"/>
      <c r="J384" s="5"/>
      <c r="K384" s="5">
        <v>206</v>
      </c>
      <c r="L384" s="5">
        <v>20</v>
      </c>
      <c r="M384" s="5">
        <v>3</v>
      </c>
      <c r="N384" s="5" t="s">
        <v>3</v>
      </c>
      <c r="O384" s="5">
        <v>2</v>
      </c>
      <c r="P384" s="5">
        <f>ROUND(Source!DL363,O384)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207</v>
      </c>
      <c r="F385" s="5">
        <f>ROUND(Source!U363,O385)</f>
        <v>0</v>
      </c>
      <c r="G385" s="5" t="s">
        <v>134</v>
      </c>
      <c r="H385" s="5" t="s">
        <v>135</v>
      </c>
      <c r="I385" s="5"/>
      <c r="J385" s="5"/>
      <c r="K385" s="5">
        <v>207</v>
      </c>
      <c r="L385" s="5">
        <v>21</v>
      </c>
      <c r="M385" s="5">
        <v>3</v>
      </c>
      <c r="N385" s="5" t="s">
        <v>3</v>
      </c>
      <c r="O385" s="5">
        <v>7</v>
      </c>
      <c r="P385" s="5">
        <f>ROUND(Source!DM363,O385)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208</v>
      </c>
      <c r="F386" s="5">
        <f>ROUND(Source!V363,O386)</f>
        <v>0</v>
      </c>
      <c r="G386" s="5" t="s">
        <v>136</v>
      </c>
      <c r="H386" s="5" t="s">
        <v>137</v>
      </c>
      <c r="I386" s="5"/>
      <c r="J386" s="5"/>
      <c r="K386" s="5">
        <v>208</v>
      </c>
      <c r="L386" s="5">
        <v>22</v>
      </c>
      <c r="M386" s="5">
        <v>3</v>
      </c>
      <c r="N386" s="5" t="s">
        <v>3</v>
      </c>
      <c r="O386" s="5">
        <v>7</v>
      </c>
      <c r="P386" s="5">
        <f>ROUND(Source!DN363,O386)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209</v>
      </c>
      <c r="F387" s="5">
        <f>ROUND(Source!W363,O387)</f>
        <v>0</v>
      </c>
      <c r="G387" s="5" t="s">
        <v>138</v>
      </c>
      <c r="H387" s="5" t="s">
        <v>139</v>
      </c>
      <c r="I387" s="5"/>
      <c r="J387" s="5"/>
      <c r="K387" s="5">
        <v>209</v>
      </c>
      <c r="L387" s="5">
        <v>23</v>
      </c>
      <c r="M387" s="5">
        <v>3</v>
      </c>
      <c r="N387" s="5" t="s">
        <v>3</v>
      </c>
      <c r="O387" s="5">
        <v>2</v>
      </c>
      <c r="P387" s="5">
        <f>ROUND(Source!DO363,O387)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233</v>
      </c>
      <c r="F388" s="5">
        <f>ROUND(Source!BD363,O388)</f>
        <v>0</v>
      </c>
      <c r="G388" s="5" t="s">
        <v>140</v>
      </c>
      <c r="H388" s="5" t="s">
        <v>141</v>
      </c>
      <c r="I388" s="5"/>
      <c r="J388" s="5"/>
      <c r="K388" s="5">
        <v>233</v>
      </c>
      <c r="L388" s="5">
        <v>24</v>
      </c>
      <c r="M388" s="5">
        <v>3</v>
      </c>
      <c r="N388" s="5" t="s">
        <v>3</v>
      </c>
      <c r="O388" s="5">
        <v>2</v>
      </c>
      <c r="P388" s="5">
        <f>ROUND(Source!EV363,O388)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210</v>
      </c>
      <c r="F389" s="5">
        <f>ROUND(Source!X363,O389)</f>
        <v>0</v>
      </c>
      <c r="G389" s="5" t="s">
        <v>142</v>
      </c>
      <c r="H389" s="5" t="s">
        <v>143</v>
      </c>
      <c r="I389" s="5"/>
      <c r="J389" s="5"/>
      <c r="K389" s="5">
        <v>210</v>
      </c>
      <c r="L389" s="5">
        <v>25</v>
      </c>
      <c r="M389" s="5">
        <v>3</v>
      </c>
      <c r="N389" s="5" t="s">
        <v>3</v>
      </c>
      <c r="O389" s="5">
        <v>2</v>
      </c>
      <c r="P389" s="5">
        <f>ROUND(Source!DP363,O389)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55" x14ac:dyDescent="0.2">
      <c r="A390" s="5">
        <v>50</v>
      </c>
      <c r="B390" s="5">
        <v>0</v>
      </c>
      <c r="C390" s="5">
        <v>0</v>
      </c>
      <c r="D390" s="5">
        <v>1</v>
      </c>
      <c r="E390" s="5">
        <v>211</v>
      </c>
      <c r="F390" s="5">
        <f>ROUND(Source!Y363,O390)</f>
        <v>0</v>
      </c>
      <c r="G390" s="5" t="s">
        <v>144</v>
      </c>
      <c r="H390" s="5" t="s">
        <v>145</v>
      </c>
      <c r="I390" s="5"/>
      <c r="J390" s="5"/>
      <c r="K390" s="5">
        <v>211</v>
      </c>
      <c r="L390" s="5">
        <v>26</v>
      </c>
      <c r="M390" s="5">
        <v>3</v>
      </c>
      <c r="N390" s="5" t="s">
        <v>3</v>
      </c>
      <c r="O390" s="5">
        <v>2</v>
      </c>
      <c r="P390" s="5">
        <f>ROUND(Source!DQ363,O390)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224</v>
      </c>
      <c r="F391" s="5">
        <f>ROUND(Source!AR363,O391)</f>
        <v>0</v>
      </c>
      <c r="G391" s="5" t="s">
        <v>146</v>
      </c>
      <c r="H391" s="5" t="s">
        <v>147</v>
      </c>
      <c r="I391" s="5"/>
      <c r="J391" s="5"/>
      <c r="K391" s="5">
        <v>224</v>
      </c>
      <c r="L391" s="5">
        <v>27</v>
      </c>
      <c r="M391" s="5">
        <v>3</v>
      </c>
      <c r="N391" s="5" t="s">
        <v>3</v>
      </c>
      <c r="O391" s="5">
        <v>2</v>
      </c>
      <c r="P391" s="5">
        <f>ROUND(Source!EJ363,O391)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3" spans="1:255" x14ac:dyDescent="0.2">
      <c r="A393" s="1">
        <v>4</v>
      </c>
      <c r="B393" s="1">
        <v>1</v>
      </c>
      <c r="C393" s="1"/>
      <c r="D393" s="1">
        <f>ROW(A460)</f>
        <v>460</v>
      </c>
      <c r="E393" s="1"/>
      <c r="F393" s="1" t="s">
        <v>19</v>
      </c>
      <c r="G393" s="1" t="s">
        <v>474</v>
      </c>
      <c r="H393" s="1" t="s">
        <v>3</v>
      </c>
      <c r="I393" s="1">
        <v>0</v>
      </c>
      <c r="J393" s="1"/>
      <c r="K393" s="1">
        <v>-1</v>
      </c>
      <c r="L393" s="1"/>
      <c r="M393" s="1" t="s">
        <v>3</v>
      </c>
      <c r="N393" s="1"/>
      <c r="O393" s="1"/>
      <c r="P393" s="1"/>
      <c r="Q393" s="1"/>
      <c r="R393" s="1"/>
      <c r="S393" s="1">
        <v>0</v>
      </c>
      <c r="T393" s="1">
        <v>0</v>
      </c>
      <c r="U393" s="1" t="s">
        <v>3</v>
      </c>
      <c r="V393" s="1">
        <v>0</v>
      </c>
      <c r="W393" s="1"/>
      <c r="X393" s="1"/>
      <c r="Y393" s="1"/>
      <c r="Z393" s="1"/>
      <c r="AA393" s="1"/>
      <c r="AB393" s="1" t="s">
        <v>3</v>
      </c>
      <c r="AC393" s="1" t="s">
        <v>3</v>
      </c>
      <c r="AD393" s="1" t="s">
        <v>3</v>
      </c>
      <c r="AE393" s="1" t="s">
        <v>3</v>
      </c>
      <c r="AF393" s="1" t="s">
        <v>3</v>
      </c>
      <c r="AG393" s="1" t="s">
        <v>3</v>
      </c>
      <c r="AH393" s="1"/>
      <c r="AI393" s="1"/>
      <c r="AJ393" s="1"/>
      <c r="AK393" s="1"/>
      <c r="AL393" s="1"/>
      <c r="AM393" s="1"/>
      <c r="AN393" s="1"/>
      <c r="AO393" s="1"/>
      <c r="AP393" s="1" t="s">
        <v>3</v>
      </c>
      <c r="AQ393" s="1" t="s">
        <v>3</v>
      </c>
      <c r="AR393" s="1" t="s">
        <v>3</v>
      </c>
      <c r="AS393" s="1"/>
      <c r="AT393" s="1"/>
      <c r="AU393" s="1"/>
      <c r="AV393" s="1"/>
      <c r="AW393" s="1"/>
      <c r="AX393" s="1"/>
      <c r="AY393" s="1"/>
      <c r="AZ393" s="1" t="s">
        <v>3</v>
      </c>
      <c r="BA393" s="1"/>
      <c r="BB393" s="1" t="s">
        <v>3</v>
      </c>
      <c r="BC393" s="1" t="s">
        <v>3</v>
      </c>
      <c r="BD393" s="1" t="s">
        <v>17</v>
      </c>
      <c r="BE393" s="1" t="s">
        <v>17</v>
      </c>
      <c r="BF393" s="1" t="s">
        <v>17</v>
      </c>
      <c r="BG393" s="1" t="s">
        <v>3</v>
      </c>
      <c r="BH393" s="1" t="s">
        <v>17</v>
      </c>
      <c r="BI393" s="1" t="s">
        <v>17</v>
      </c>
      <c r="BJ393" s="1" t="s">
        <v>3</v>
      </c>
      <c r="BK393" s="1" t="s">
        <v>3</v>
      </c>
      <c r="BL393" s="1" t="s">
        <v>3</v>
      </c>
      <c r="BM393" s="1" t="s">
        <v>3</v>
      </c>
      <c r="BN393" s="1" t="s">
        <v>17</v>
      </c>
      <c r="BO393" s="1" t="s">
        <v>3</v>
      </c>
      <c r="BP393" s="1" t="s">
        <v>3</v>
      </c>
      <c r="BQ393" s="1"/>
      <c r="BR393" s="1"/>
      <c r="BS393" s="1"/>
      <c r="BT393" s="1"/>
      <c r="BU393" s="1"/>
      <c r="BV393" s="1"/>
      <c r="BW393" s="1"/>
      <c r="BX393" s="1">
        <v>0</v>
      </c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>
        <v>0</v>
      </c>
    </row>
    <row r="395" spans="1:255" x14ac:dyDescent="0.2">
      <c r="A395" s="3">
        <v>52</v>
      </c>
      <c r="B395" s="3">
        <f t="shared" ref="B395:G395" si="397">B460</f>
        <v>1</v>
      </c>
      <c r="C395" s="3">
        <f t="shared" si="397"/>
        <v>4</v>
      </c>
      <c r="D395" s="3">
        <f t="shared" si="397"/>
        <v>393</v>
      </c>
      <c r="E395" s="3">
        <f t="shared" si="397"/>
        <v>0</v>
      </c>
      <c r="F395" s="3" t="str">
        <f t="shared" si="397"/>
        <v>Новый раздел</v>
      </c>
      <c r="G395" s="3" t="str">
        <f t="shared" si="397"/>
        <v>Электромонтажные изделия</v>
      </c>
      <c r="H395" s="3"/>
      <c r="I395" s="3"/>
      <c r="J395" s="3"/>
      <c r="K395" s="3"/>
      <c r="L395" s="3"/>
      <c r="M395" s="3"/>
      <c r="N395" s="3"/>
      <c r="O395" s="3">
        <f t="shared" ref="O395:AT395" si="398">O460</f>
        <v>146871.9</v>
      </c>
      <c r="P395" s="3">
        <f t="shared" si="398"/>
        <v>145595.56</v>
      </c>
      <c r="Q395" s="3">
        <f t="shared" si="398"/>
        <v>272.70999999999998</v>
      </c>
      <c r="R395" s="3">
        <f t="shared" si="398"/>
        <v>14.39</v>
      </c>
      <c r="S395" s="3">
        <f t="shared" si="398"/>
        <v>1003.63</v>
      </c>
      <c r="T395" s="3">
        <f t="shared" si="398"/>
        <v>0</v>
      </c>
      <c r="U395" s="3">
        <f t="shared" si="398"/>
        <v>113.50450500000001</v>
      </c>
      <c r="V395" s="3">
        <f t="shared" si="398"/>
        <v>1.3821760000000001</v>
      </c>
      <c r="W395" s="3">
        <f t="shared" si="398"/>
        <v>25.28</v>
      </c>
      <c r="X395" s="3">
        <f t="shared" si="398"/>
        <v>967.25</v>
      </c>
      <c r="Y395" s="3">
        <f t="shared" si="398"/>
        <v>585.23</v>
      </c>
      <c r="Z395" s="3">
        <f t="shared" si="398"/>
        <v>0</v>
      </c>
      <c r="AA395" s="3">
        <f t="shared" si="398"/>
        <v>0</v>
      </c>
      <c r="AB395" s="3">
        <f t="shared" si="398"/>
        <v>146871.9</v>
      </c>
      <c r="AC395" s="3">
        <f t="shared" si="398"/>
        <v>145595.56</v>
      </c>
      <c r="AD395" s="3">
        <f t="shared" si="398"/>
        <v>272.70999999999998</v>
      </c>
      <c r="AE395" s="3">
        <f t="shared" si="398"/>
        <v>14.39</v>
      </c>
      <c r="AF395" s="3">
        <f t="shared" si="398"/>
        <v>1003.63</v>
      </c>
      <c r="AG395" s="3">
        <f t="shared" si="398"/>
        <v>0</v>
      </c>
      <c r="AH395" s="3">
        <f t="shared" si="398"/>
        <v>113.50450500000001</v>
      </c>
      <c r="AI395" s="3">
        <f t="shared" si="398"/>
        <v>1.3821760000000001</v>
      </c>
      <c r="AJ395" s="3">
        <f t="shared" si="398"/>
        <v>25.28</v>
      </c>
      <c r="AK395" s="3">
        <f t="shared" si="398"/>
        <v>967.25</v>
      </c>
      <c r="AL395" s="3">
        <f t="shared" si="398"/>
        <v>585.23</v>
      </c>
      <c r="AM395" s="3">
        <f t="shared" si="398"/>
        <v>0</v>
      </c>
      <c r="AN395" s="3">
        <f t="shared" si="398"/>
        <v>0</v>
      </c>
      <c r="AO395" s="3">
        <f t="shared" si="398"/>
        <v>0</v>
      </c>
      <c r="AP395" s="3">
        <f t="shared" si="398"/>
        <v>0</v>
      </c>
      <c r="AQ395" s="3">
        <f t="shared" si="398"/>
        <v>0</v>
      </c>
      <c r="AR395" s="3">
        <f t="shared" si="398"/>
        <v>148424.38</v>
      </c>
      <c r="AS395" s="3">
        <f t="shared" si="398"/>
        <v>10721.49</v>
      </c>
      <c r="AT395" s="3">
        <f t="shared" si="398"/>
        <v>137702.89000000001</v>
      </c>
      <c r="AU395" s="3">
        <f t="shared" ref="AU395:BZ395" si="399">AU460</f>
        <v>0</v>
      </c>
      <c r="AV395" s="3">
        <f t="shared" si="399"/>
        <v>145595.56</v>
      </c>
      <c r="AW395" s="3">
        <f t="shared" si="399"/>
        <v>145595.56</v>
      </c>
      <c r="AX395" s="3">
        <f t="shared" si="399"/>
        <v>0</v>
      </c>
      <c r="AY395" s="3">
        <f t="shared" si="399"/>
        <v>145595.56</v>
      </c>
      <c r="AZ395" s="3">
        <f t="shared" si="399"/>
        <v>0</v>
      </c>
      <c r="BA395" s="3">
        <f t="shared" si="399"/>
        <v>0</v>
      </c>
      <c r="BB395" s="3">
        <f t="shared" si="399"/>
        <v>0</v>
      </c>
      <c r="BC395" s="3">
        <f t="shared" si="399"/>
        <v>0</v>
      </c>
      <c r="BD395" s="3">
        <f t="shared" si="399"/>
        <v>0</v>
      </c>
      <c r="BE395" s="3">
        <f t="shared" si="399"/>
        <v>0</v>
      </c>
      <c r="BF395" s="3">
        <f t="shared" si="399"/>
        <v>0</v>
      </c>
      <c r="BG395" s="3">
        <f t="shared" si="399"/>
        <v>0</v>
      </c>
      <c r="BH395" s="3">
        <f t="shared" si="399"/>
        <v>0</v>
      </c>
      <c r="BI395" s="3">
        <f t="shared" si="399"/>
        <v>0</v>
      </c>
      <c r="BJ395" s="3">
        <f t="shared" si="399"/>
        <v>0</v>
      </c>
      <c r="BK395" s="3">
        <f t="shared" si="399"/>
        <v>0</v>
      </c>
      <c r="BL395" s="3">
        <f t="shared" si="399"/>
        <v>0</v>
      </c>
      <c r="BM395" s="3">
        <f t="shared" si="399"/>
        <v>0</v>
      </c>
      <c r="BN395" s="3">
        <f t="shared" si="399"/>
        <v>0</v>
      </c>
      <c r="BO395" s="3">
        <f t="shared" si="399"/>
        <v>0</v>
      </c>
      <c r="BP395" s="3">
        <f t="shared" si="399"/>
        <v>0</v>
      </c>
      <c r="BQ395" s="3">
        <f t="shared" si="399"/>
        <v>0</v>
      </c>
      <c r="BR395" s="3">
        <f t="shared" si="399"/>
        <v>0</v>
      </c>
      <c r="BS395" s="3">
        <f t="shared" si="399"/>
        <v>0</v>
      </c>
      <c r="BT395" s="3">
        <f t="shared" si="399"/>
        <v>0</v>
      </c>
      <c r="BU395" s="3">
        <f t="shared" si="399"/>
        <v>0</v>
      </c>
      <c r="BV395" s="3">
        <f t="shared" si="399"/>
        <v>0</v>
      </c>
      <c r="BW395" s="3">
        <f t="shared" si="399"/>
        <v>0</v>
      </c>
      <c r="BX395" s="3">
        <f t="shared" si="399"/>
        <v>0</v>
      </c>
      <c r="BY395" s="3">
        <f t="shared" si="399"/>
        <v>0</v>
      </c>
      <c r="BZ395" s="3">
        <f t="shared" si="399"/>
        <v>0</v>
      </c>
      <c r="CA395" s="3">
        <f t="shared" ref="CA395:DF395" si="400">CA460</f>
        <v>148424.38</v>
      </c>
      <c r="CB395" s="3">
        <f t="shared" si="400"/>
        <v>10721.49</v>
      </c>
      <c r="CC395" s="3">
        <f t="shared" si="400"/>
        <v>137702.89000000001</v>
      </c>
      <c r="CD395" s="3">
        <f t="shared" si="400"/>
        <v>0</v>
      </c>
      <c r="CE395" s="3">
        <f t="shared" si="400"/>
        <v>145595.56</v>
      </c>
      <c r="CF395" s="3">
        <f t="shared" si="400"/>
        <v>145595.56</v>
      </c>
      <c r="CG395" s="3">
        <f t="shared" si="400"/>
        <v>0</v>
      </c>
      <c r="CH395" s="3">
        <f t="shared" si="400"/>
        <v>145595.56</v>
      </c>
      <c r="CI395" s="3">
        <f t="shared" si="400"/>
        <v>0</v>
      </c>
      <c r="CJ395" s="3">
        <f t="shared" si="400"/>
        <v>0</v>
      </c>
      <c r="CK395" s="3">
        <f t="shared" si="400"/>
        <v>0</v>
      </c>
      <c r="CL395" s="3">
        <f t="shared" si="400"/>
        <v>0</v>
      </c>
      <c r="CM395" s="3">
        <f t="shared" si="400"/>
        <v>0</v>
      </c>
      <c r="CN395" s="3">
        <f t="shared" si="400"/>
        <v>0</v>
      </c>
      <c r="CO395" s="3">
        <f t="shared" si="400"/>
        <v>0</v>
      </c>
      <c r="CP395" s="3">
        <f t="shared" si="400"/>
        <v>0</v>
      </c>
      <c r="CQ395" s="3">
        <f t="shared" si="400"/>
        <v>0</v>
      </c>
      <c r="CR395" s="3">
        <f t="shared" si="400"/>
        <v>0</v>
      </c>
      <c r="CS395" s="3">
        <f t="shared" si="400"/>
        <v>0</v>
      </c>
      <c r="CT395" s="3">
        <f t="shared" si="400"/>
        <v>0</v>
      </c>
      <c r="CU395" s="3">
        <f t="shared" si="400"/>
        <v>0</v>
      </c>
      <c r="CV395" s="3">
        <f t="shared" si="400"/>
        <v>0</v>
      </c>
      <c r="CW395" s="3">
        <f t="shared" si="400"/>
        <v>0</v>
      </c>
      <c r="CX395" s="3">
        <f t="shared" si="400"/>
        <v>0</v>
      </c>
      <c r="CY395" s="3">
        <f t="shared" si="400"/>
        <v>0</v>
      </c>
      <c r="CZ395" s="3">
        <f t="shared" si="400"/>
        <v>0</v>
      </c>
      <c r="DA395" s="3">
        <f t="shared" si="400"/>
        <v>0</v>
      </c>
      <c r="DB395" s="3">
        <f t="shared" si="400"/>
        <v>0</v>
      </c>
      <c r="DC395" s="3">
        <f t="shared" si="400"/>
        <v>0</v>
      </c>
      <c r="DD395" s="3">
        <f t="shared" si="400"/>
        <v>0</v>
      </c>
      <c r="DE395" s="3">
        <f t="shared" si="400"/>
        <v>0</v>
      </c>
      <c r="DF395" s="3">
        <f t="shared" si="400"/>
        <v>0</v>
      </c>
      <c r="DG395" s="4">
        <f t="shared" ref="DG395:EL395" si="401">DG460</f>
        <v>1759903.91</v>
      </c>
      <c r="DH395" s="4">
        <f t="shared" si="401"/>
        <v>1705853.81</v>
      </c>
      <c r="DI395" s="4">
        <f t="shared" si="401"/>
        <v>2935.01</v>
      </c>
      <c r="DJ395" s="4">
        <f t="shared" si="401"/>
        <v>732.91</v>
      </c>
      <c r="DK395" s="4">
        <f t="shared" si="401"/>
        <v>51115.09</v>
      </c>
      <c r="DL395" s="4">
        <f t="shared" si="401"/>
        <v>0</v>
      </c>
      <c r="DM395" s="4">
        <f t="shared" si="401"/>
        <v>113.50450500000001</v>
      </c>
      <c r="DN395" s="4">
        <f t="shared" si="401"/>
        <v>1.3821760000000001</v>
      </c>
      <c r="DO395" s="4">
        <f t="shared" si="401"/>
        <v>25.28</v>
      </c>
      <c r="DP395" s="4">
        <f t="shared" si="401"/>
        <v>49261.96</v>
      </c>
      <c r="DQ395" s="4">
        <f t="shared" si="401"/>
        <v>29806.34</v>
      </c>
      <c r="DR395" s="4">
        <f t="shared" si="401"/>
        <v>0</v>
      </c>
      <c r="DS395" s="4">
        <f t="shared" si="401"/>
        <v>0</v>
      </c>
      <c r="DT395" s="4">
        <f t="shared" si="401"/>
        <v>1759903.91</v>
      </c>
      <c r="DU395" s="4">
        <f t="shared" si="401"/>
        <v>1705853.81</v>
      </c>
      <c r="DV395" s="4">
        <f t="shared" si="401"/>
        <v>2935.01</v>
      </c>
      <c r="DW395" s="4">
        <f t="shared" si="401"/>
        <v>732.91</v>
      </c>
      <c r="DX395" s="4">
        <f t="shared" si="401"/>
        <v>51115.09</v>
      </c>
      <c r="DY395" s="4">
        <f t="shared" si="401"/>
        <v>0</v>
      </c>
      <c r="DZ395" s="4">
        <f t="shared" si="401"/>
        <v>113.50450500000001</v>
      </c>
      <c r="EA395" s="4">
        <f t="shared" si="401"/>
        <v>1.3821760000000001</v>
      </c>
      <c r="EB395" s="4">
        <f t="shared" si="401"/>
        <v>25.28</v>
      </c>
      <c r="EC395" s="4">
        <f t="shared" si="401"/>
        <v>49261.96</v>
      </c>
      <c r="ED395" s="4">
        <f t="shared" si="401"/>
        <v>29806.34</v>
      </c>
      <c r="EE395" s="4">
        <f t="shared" si="401"/>
        <v>0</v>
      </c>
      <c r="EF395" s="4">
        <f t="shared" si="401"/>
        <v>0</v>
      </c>
      <c r="EG395" s="4">
        <f t="shared" si="401"/>
        <v>0</v>
      </c>
      <c r="EH395" s="4">
        <f t="shared" si="401"/>
        <v>0</v>
      </c>
      <c r="EI395" s="4">
        <f t="shared" si="401"/>
        <v>0</v>
      </c>
      <c r="EJ395" s="4">
        <f t="shared" si="401"/>
        <v>1840144.87</v>
      </c>
      <c r="EK395" s="4">
        <f t="shared" si="401"/>
        <v>231369.2</v>
      </c>
      <c r="EL395" s="4">
        <f t="shared" si="401"/>
        <v>1608775.67</v>
      </c>
      <c r="EM395" s="4">
        <f t="shared" ref="EM395:FR395" si="402">EM460</f>
        <v>0</v>
      </c>
      <c r="EN395" s="4">
        <f t="shared" si="402"/>
        <v>1705853.81</v>
      </c>
      <c r="EO395" s="4">
        <f t="shared" si="402"/>
        <v>1705853.81</v>
      </c>
      <c r="EP395" s="4">
        <f t="shared" si="402"/>
        <v>0</v>
      </c>
      <c r="EQ395" s="4">
        <f t="shared" si="402"/>
        <v>1705853.81</v>
      </c>
      <c r="ER395" s="4">
        <f t="shared" si="402"/>
        <v>0</v>
      </c>
      <c r="ES395" s="4">
        <f t="shared" si="402"/>
        <v>0</v>
      </c>
      <c r="ET395" s="4">
        <f t="shared" si="402"/>
        <v>0</v>
      </c>
      <c r="EU395" s="4">
        <f t="shared" si="402"/>
        <v>0</v>
      </c>
      <c r="EV395" s="4">
        <f t="shared" si="402"/>
        <v>0</v>
      </c>
      <c r="EW395" s="4">
        <f t="shared" si="402"/>
        <v>0</v>
      </c>
      <c r="EX395" s="4">
        <f t="shared" si="402"/>
        <v>0</v>
      </c>
      <c r="EY395" s="4">
        <f t="shared" si="402"/>
        <v>0</v>
      </c>
      <c r="EZ395" s="4">
        <f t="shared" si="402"/>
        <v>0</v>
      </c>
      <c r="FA395" s="4">
        <f t="shared" si="402"/>
        <v>0</v>
      </c>
      <c r="FB395" s="4">
        <f t="shared" si="402"/>
        <v>0</v>
      </c>
      <c r="FC395" s="4">
        <f t="shared" si="402"/>
        <v>0</v>
      </c>
      <c r="FD395" s="4">
        <f t="shared" si="402"/>
        <v>0</v>
      </c>
      <c r="FE395" s="4">
        <f t="shared" si="402"/>
        <v>0</v>
      </c>
      <c r="FF395" s="4">
        <f t="shared" si="402"/>
        <v>0</v>
      </c>
      <c r="FG395" s="4">
        <f t="shared" si="402"/>
        <v>0</v>
      </c>
      <c r="FH395" s="4">
        <f t="shared" si="402"/>
        <v>0</v>
      </c>
      <c r="FI395" s="4">
        <f t="shared" si="402"/>
        <v>0</v>
      </c>
      <c r="FJ395" s="4">
        <f t="shared" si="402"/>
        <v>0</v>
      </c>
      <c r="FK395" s="4">
        <f t="shared" si="402"/>
        <v>0</v>
      </c>
      <c r="FL395" s="4">
        <f t="shared" si="402"/>
        <v>0</v>
      </c>
      <c r="FM395" s="4">
        <f t="shared" si="402"/>
        <v>0</v>
      </c>
      <c r="FN395" s="4">
        <f t="shared" si="402"/>
        <v>0</v>
      </c>
      <c r="FO395" s="4">
        <f t="shared" si="402"/>
        <v>0</v>
      </c>
      <c r="FP395" s="4">
        <f t="shared" si="402"/>
        <v>0</v>
      </c>
      <c r="FQ395" s="4">
        <f t="shared" si="402"/>
        <v>0</v>
      </c>
      <c r="FR395" s="4">
        <f t="shared" si="402"/>
        <v>0</v>
      </c>
      <c r="FS395" s="4">
        <f t="shared" ref="FS395:GX395" si="403">FS460</f>
        <v>1840144.87</v>
      </c>
      <c r="FT395" s="4">
        <f t="shared" si="403"/>
        <v>231369.2</v>
      </c>
      <c r="FU395" s="4">
        <f t="shared" si="403"/>
        <v>1608775.67</v>
      </c>
      <c r="FV395" s="4">
        <f t="shared" si="403"/>
        <v>0</v>
      </c>
      <c r="FW395" s="4">
        <f t="shared" si="403"/>
        <v>1705853.81</v>
      </c>
      <c r="FX395" s="4">
        <f t="shared" si="403"/>
        <v>1705853.81</v>
      </c>
      <c r="FY395" s="4">
        <f t="shared" si="403"/>
        <v>0</v>
      </c>
      <c r="FZ395" s="4">
        <f t="shared" si="403"/>
        <v>1705853.81</v>
      </c>
      <c r="GA395" s="4">
        <f t="shared" si="403"/>
        <v>0</v>
      </c>
      <c r="GB395" s="4">
        <f t="shared" si="403"/>
        <v>0</v>
      </c>
      <c r="GC395" s="4">
        <f t="shared" si="403"/>
        <v>0</v>
      </c>
      <c r="GD395" s="4">
        <f t="shared" si="403"/>
        <v>0</v>
      </c>
      <c r="GE395" s="4">
        <f t="shared" si="403"/>
        <v>0</v>
      </c>
      <c r="GF395" s="4">
        <f t="shared" si="403"/>
        <v>0</v>
      </c>
      <c r="GG395" s="4">
        <f t="shared" si="403"/>
        <v>0</v>
      </c>
      <c r="GH395" s="4">
        <f t="shared" si="403"/>
        <v>0</v>
      </c>
      <c r="GI395" s="4">
        <f t="shared" si="403"/>
        <v>0</v>
      </c>
      <c r="GJ395" s="4">
        <f t="shared" si="403"/>
        <v>0</v>
      </c>
      <c r="GK395" s="4">
        <f t="shared" si="403"/>
        <v>0</v>
      </c>
      <c r="GL395" s="4">
        <f t="shared" si="403"/>
        <v>0</v>
      </c>
      <c r="GM395" s="4">
        <f t="shared" si="403"/>
        <v>0</v>
      </c>
      <c r="GN395" s="4">
        <f t="shared" si="403"/>
        <v>0</v>
      </c>
      <c r="GO395" s="4">
        <f t="shared" si="403"/>
        <v>0</v>
      </c>
      <c r="GP395" s="4">
        <f t="shared" si="403"/>
        <v>0</v>
      </c>
      <c r="GQ395" s="4">
        <f t="shared" si="403"/>
        <v>0</v>
      </c>
      <c r="GR395" s="4">
        <f t="shared" si="403"/>
        <v>0</v>
      </c>
      <c r="GS395" s="4">
        <f t="shared" si="403"/>
        <v>0</v>
      </c>
      <c r="GT395" s="4">
        <f t="shared" si="403"/>
        <v>0</v>
      </c>
      <c r="GU395" s="4">
        <f t="shared" si="403"/>
        <v>0</v>
      </c>
      <c r="GV395" s="4">
        <f t="shared" si="403"/>
        <v>0</v>
      </c>
      <c r="GW395" s="4">
        <f t="shared" si="403"/>
        <v>0</v>
      </c>
      <c r="GX395" s="4">
        <f t="shared" si="403"/>
        <v>0</v>
      </c>
    </row>
    <row r="397" spans="1:255" x14ac:dyDescent="0.2">
      <c r="A397" s="2">
        <v>17</v>
      </c>
      <c r="B397" s="2">
        <v>1</v>
      </c>
      <c r="C397" s="2">
        <f>ROW(SmtRes!A600)</f>
        <v>600</v>
      </c>
      <c r="D397" s="2">
        <f>ROW(EtalonRes!A629)</f>
        <v>629</v>
      </c>
      <c r="E397" s="2" t="s">
        <v>475</v>
      </c>
      <c r="F397" s="2" t="s">
        <v>476</v>
      </c>
      <c r="G397" s="2" t="s">
        <v>477</v>
      </c>
      <c r="H397" s="2" t="s">
        <v>478</v>
      </c>
      <c r="I397" s="2">
        <f>ROUND(ROUND((84*4.25+20*3.27+4*0.54+8*0.53+12*0.28+26*2.06+26*0.59+12*0.007)/1000,4),7)</f>
        <v>0.50109999999999999</v>
      </c>
      <c r="J397" s="2">
        <v>0</v>
      </c>
      <c r="K397" s="2">
        <f>ROUND(ROUND((84*4.25+20*3.27+4*0.54+8*0.53+12*0.28+26*2.06+26*0.59+12*0.007)/1000,4),7)</f>
        <v>0.50109999999999999</v>
      </c>
      <c r="L397" s="2"/>
      <c r="M397" s="2"/>
      <c r="N397" s="2"/>
      <c r="O397" s="2">
        <f t="shared" ref="O397:O428" si="404">ROUND(CP397,2)</f>
        <v>522.02</v>
      </c>
      <c r="P397" s="2">
        <f t="shared" ref="P397:P428" si="405">ROUND(CQ397*I397,2)</f>
        <v>33.700000000000003</v>
      </c>
      <c r="Q397" s="2">
        <f t="shared" ref="Q397:Q428" si="406">ROUND(CR397*I397,2)</f>
        <v>45.71</v>
      </c>
      <c r="R397" s="2">
        <f t="shared" ref="R397:R428" si="407">ROUND(CS397*I397,2)</f>
        <v>1.08</v>
      </c>
      <c r="S397" s="2">
        <f t="shared" ref="S397:S428" si="408">ROUND(CT397*I397,2)</f>
        <v>442.61</v>
      </c>
      <c r="T397" s="2">
        <f t="shared" ref="T397:T428" si="409">ROUND(CU397*I397,2)</f>
        <v>0</v>
      </c>
      <c r="U397" s="2">
        <f t="shared" ref="U397:U428" si="410">ROUND(CV397*I397,7)</f>
        <v>51.888905000000001</v>
      </c>
      <c r="V397" s="2">
        <f t="shared" ref="V397:V428" si="411">ROUND(CW397*I397,7)</f>
        <v>8.0175999999999997E-2</v>
      </c>
      <c r="W397" s="2">
        <f t="shared" ref="W397:W428" si="412">ROUND(CX397*I397,2)</f>
        <v>0</v>
      </c>
      <c r="X397" s="2">
        <f t="shared" ref="X397:X428" si="413">ROUND(CY397,2)</f>
        <v>412.63</v>
      </c>
      <c r="Y397" s="2">
        <f t="shared" ref="Y397:Y428" si="414">ROUND(CZ397,2)</f>
        <v>275.08999999999997</v>
      </c>
      <c r="Z397" s="2"/>
      <c r="AA397" s="2">
        <v>64992411</v>
      </c>
      <c r="AB397" s="2">
        <f t="shared" ref="AB397:AB428" si="415">ROUND((AC397+AD397+AF397),2)</f>
        <v>1041.75</v>
      </c>
      <c r="AC397" s="2">
        <f t="shared" ref="AC397:AC428" si="416">ROUND((ES397),2)</f>
        <v>67.260000000000005</v>
      </c>
      <c r="AD397" s="2">
        <f t="shared" ref="AD397:AD412" si="417">ROUND((((ET397)-(EU397))+AE397),2)</f>
        <v>91.21</v>
      </c>
      <c r="AE397" s="2">
        <f t="shared" ref="AE397:AE412" si="418">ROUND((EU397),2)</f>
        <v>2.16</v>
      </c>
      <c r="AF397" s="2">
        <f t="shared" ref="AF397:AF412" si="419">ROUND((EV397),2)</f>
        <v>883.28</v>
      </c>
      <c r="AG397" s="2">
        <f t="shared" ref="AG397:AG428" si="420">ROUND((AP397),2)</f>
        <v>0</v>
      </c>
      <c r="AH397" s="2">
        <f t="shared" ref="AH397:AH412" si="421">(EW397)</f>
        <v>103.55</v>
      </c>
      <c r="AI397" s="2">
        <f t="shared" ref="AI397:AI412" si="422">(EX397)</f>
        <v>0.16</v>
      </c>
      <c r="AJ397" s="2">
        <f t="shared" ref="AJ397:AJ428" si="423">(AS397)</f>
        <v>0</v>
      </c>
      <c r="AK397" s="2">
        <v>1041.75</v>
      </c>
      <c r="AL397" s="2">
        <v>67.260000000000005</v>
      </c>
      <c r="AM397" s="2">
        <v>91.21</v>
      </c>
      <c r="AN397" s="2">
        <v>2.16</v>
      </c>
      <c r="AO397" s="2">
        <v>883.28</v>
      </c>
      <c r="AP397" s="2">
        <v>0</v>
      </c>
      <c r="AQ397" s="2">
        <v>103.55</v>
      </c>
      <c r="AR397" s="2">
        <v>0.16</v>
      </c>
      <c r="AS397" s="2">
        <v>0</v>
      </c>
      <c r="AT397" s="2">
        <v>93</v>
      </c>
      <c r="AU397" s="2">
        <v>62</v>
      </c>
      <c r="AV397" s="2">
        <v>1</v>
      </c>
      <c r="AW397" s="2">
        <v>1</v>
      </c>
      <c r="AX397" s="2"/>
      <c r="AY397" s="2"/>
      <c r="AZ397" s="2">
        <v>1</v>
      </c>
      <c r="BA397" s="2">
        <v>1</v>
      </c>
      <c r="BB397" s="2">
        <v>1</v>
      </c>
      <c r="BC397" s="2">
        <v>1</v>
      </c>
      <c r="BD397" s="2" t="s">
        <v>3</v>
      </c>
      <c r="BE397" s="2" t="s">
        <v>3</v>
      </c>
      <c r="BF397" s="2" t="s">
        <v>3</v>
      </c>
      <c r="BG397" s="2" t="s">
        <v>3</v>
      </c>
      <c r="BH397" s="2">
        <v>0</v>
      </c>
      <c r="BI397" s="2">
        <v>1</v>
      </c>
      <c r="BJ397" s="2" t="s">
        <v>479</v>
      </c>
      <c r="BK397" s="2"/>
      <c r="BL397" s="2"/>
      <c r="BM397" s="2">
        <v>9001</v>
      </c>
      <c r="BN397" s="2">
        <v>0</v>
      </c>
      <c r="BO397" s="2" t="s">
        <v>3</v>
      </c>
      <c r="BP397" s="2">
        <v>0</v>
      </c>
      <c r="BQ397" s="2">
        <v>2</v>
      </c>
      <c r="BR397" s="2">
        <v>0</v>
      </c>
      <c r="BS397" s="2">
        <v>1</v>
      </c>
      <c r="BT397" s="2">
        <v>1</v>
      </c>
      <c r="BU397" s="2">
        <v>1</v>
      </c>
      <c r="BV397" s="2">
        <v>1</v>
      </c>
      <c r="BW397" s="2">
        <v>1</v>
      </c>
      <c r="BX397" s="2">
        <v>1</v>
      </c>
      <c r="BY397" s="2" t="s">
        <v>3</v>
      </c>
      <c r="BZ397" s="2">
        <v>93</v>
      </c>
      <c r="CA397" s="2">
        <v>62</v>
      </c>
      <c r="CB397" s="2" t="s">
        <v>3</v>
      </c>
      <c r="CC397" s="2"/>
      <c r="CD397" s="2"/>
      <c r="CE397" s="2">
        <v>0</v>
      </c>
      <c r="CF397" s="2">
        <v>0</v>
      </c>
      <c r="CG397" s="2">
        <v>0</v>
      </c>
      <c r="CH397" s="2"/>
      <c r="CI397" s="2"/>
      <c r="CJ397" s="2"/>
      <c r="CK397" s="2"/>
      <c r="CL397" s="2"/>
      <c r="CM397" s="2">
        <v>0</v>
      </c>
      <c r="CN397" s="2" t="s">
        <v>3</v>
      </c>
      <c r="CO397" s="2">
        <v>0</v>
      </c>
      <c r="CP397" s="2">
        <f t="shared" ref="CP397:CP428" si="424">(P397+Q397+S397)</f>
        <v>522.02</v>
      </c>
      <c r="CQ397" s="2">
        <f>AC397*BC397</f>
        <v>67.260000000000005</v>
      </c>
      <c r="CR397" s="2">
        <f>(((ET397)*BB397-(EU397)*BS397)+AE397*BS397)</f>
        <v>91.21</v>
      </c>
      <c r="CS397" s="2">
        <f t="shared" ref="CS397:CS428" si="425">AE397*BS397</f>
        <v>2.16</v>
      </c>
      <c r="CT397" s="2">
        <f t="shared" ref="CT397:CT428" si="426">AF397*BA397</f>
        <v>883.28</v>
      </c>
      <c r="CU397" s="2">
        <f t="shared" ref="CU397:CU428" si="427">AG397</f>
        <v>0</v>
      </c>
      <c r="CV397" s="2">
        <f t="shared" ref="CV397:CV428" si="428">AH397</f>
        <v>103.55</v>
      </c>
      <c r="CW397" s="2">
        <f t="shared" ref="CW397:CW428" si="429">AI397</f>
        <v>0.16</v>
      </c>
      <c r="CX397" s="2">
        <f t="shared" ref="CX397:CX428" si="430">AJ397</f>
        <v>0</v>
      </c>
      <c r="CY397" s="2">
        <f t="shared" ref="CY397:CY422" si="431">(((S397+R397)*AT397)/100)</f>
        <v>412.63169999999997</v>
      </c>
      <c r="CZ397" s="2">
        <f t="shared" ref="CZ397:CZ422" si="432">(((S397+R397)*AU397)/100)</f>
        <v>275.08780000000002</v>
      </c>
      <c r="DA397" s="2"/>
      <c r="DB397" s="2"/>
      <c r="DC397" s="2" t="s">
        <v>3</v>
      </c>
      <c r="DD397" s="2" t="s">
        <v>3</v>
      </c>
      <c r="DE397" s="2" t="s">
        <v>3</v>
      </c>
      <c r="DF397" s="2" t="s">
        <v>3</v>
      </c>
      <c r="DG397" s="2" t="s">
        <v>3</v>
      </c>
      <c r="DH397" s="2" t="s">
        <v>3</v>
      </c>
      <c r="DI397" s="2" t="s">
        <v>3</v>
      </c>
      <c r="DJ397" s="2" t="s">
        <v>3</v>
      </c>
      <c r="DK397" s="2" t="s">
        <v>3</v>
      </c>
      <c r="DL397" s="2" t="s">
        <v>3</v>
      </c>
      <c r="DM397" s="2" t="s">
        <v>3</v>
      </c>
      <c r="DN397" s="2">
        <v>0</v>
      </c>
      <c r="DO397" s="2">
        <v>0</v>
      </c>
      <c r="DP397" s="2">
        <v>1</v>
      </c>
      <c r="DQ397" s="2">
        <v>1</v>
      </c>
      <c r="DR397" s="2"/>
      <c r="DS397" s="2"/>
      <c r="DT397" s="2"/>
      <c r="DU397" s="2">
        <v>1013</v>
      </c>
      <c r="DV397" s="2" t="s">
        <v>478</v>
      </c>
      <c r="DW397" s="2" t="s">
        <v>478</v>
      </c>
      <c r="DX397" s="2">
        <v>1</v>
      </c>
      <c r="DY397" s="2"/>
      <c r="DZ397" s="2" t="s">
        <v>3</v>
      </c>
      <c r="EA397" s="2" t="s">
        <v>3</v>
      </c>
      <c r="EB397" s="2" t="s">
        <v>3</v>
      </c>
      <c r="EC397" s="2" t="s">
        <v>3</v>
      </c>
      <c r="ED397" s="2"/>
      <c r="EE397" s="2">
        <v>49994189</v>
      </c>
      <c r="EF397" s="2">
        <v>2</v>
      </c>
      <c r="EG397" s="2" t="s">
        <v>262</v>
      </c>
      <c r="EH397" s="2">
        <v>9</v>
      </c>
      <c r="EI397" s="2" t="s">
        <v>480</v>
      </c>
      <c r="EJ397" s="2">
        <v>1</v>
      </c>
      <c r="EK397" s="2">
        <v>9001</v>
      </c>
      <c r="EL397" s="2" t="s">
        <v>480</v>
      </c>
      <c r="EM397" s="2" t="s">
        <v>481</v>
      </c>
      <c r="EN397" s="2"/>
      <c r="EO397" s="2" t="s">
        <v>3</v>
      </c>
      <c r="EP397" s="2"/>
      <c r="EQ397" s="2">
        <v>131072</v>
      </c>
      <c r="ER397" s="2">
        <v>1041.75</v>
      </c>
      <c r="ES397" s="2">
        <v>67.260000000000005</v>
      </c>
      <c r="ET397" s="2">
        <v>91.21</v>
      </c>
      <c r="EU397" s="2">
        <v>2.16</v>
      </c>
      <c r="EV397" s="2">
        <v>883.28</v>
      </c>
      <c r="EW397" s="2">
        <v>103.55</v>
      </c>
      <c r="EX397" s="2">
        <v>0.16</v>
      </c>
      <c r="EY397" s="2">
        <v>0</v>
      </c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>
        <v>0</v>
      </c>
      <c r="FR397" s="2">
        <v>0</v>
      </c>
      <c r="FS397" s="2">
        <v>0</v>
      </c>
      <c r="FT397" s="2"/>
      <c r="FU397" s="2"/>
      <c r="FV397" s="2"/>
      <c r="FW397" s="2"/>
      <c r="FX397" s="2">
        <v>93</v>
      </c>
      <c r="FY397" s="2">
        <v>62</v>
      </c>
      <c r="FZ397" s="2"/>
      <c r="GA397" s="2" t="s">
        <v>3</v>
      </c>
      <c r="GB397" s="2"/>
      <c r="GC397" s="2"/>
      <c r="GD397" s="2">
        <v>1</v>
      </c>
      <c r="GE397" s="2"/>
      <c r="GF397" s="2">
        <v>47617174</v>
      </c>
      <c r="GG397" s="2">
        <v>2</v>
      </c>
      <c r="GH397" s="2">
        <v>1</v>
      </c>
      <c r="GI397" s="2">
        <v>-2</v>
      </c>
      <c r="GJ397" s="2">
        <v>0</v>
      </c>
      <c r="GK397" s="2">
        <v>0</v>
      </c>
      <c r="GL397" s="2">
        <f t="shared" ref="GL397:GL428" si="433">ROUND(IF(AND(BH397=3,BI397=3,FS397&lt;&gt;0),P397,0),2)</f>
        <v>0</v>
      </c>
      <c r="GM397" s="2">
        <f>ROUND(O397+X397+Y397,2)+GX397</f>
        <v>1209.74</v>
      </c>
      <c r="GN397" s="2">
        <f t="shared" ref="GN397:GN428" si="434">IF(OR(BI397=0,BI397=1),GM397-GX397,0)</f>
        <v>1209.74</v>
      </c>
      <c r="GO397" s="2">
        <f t="shared" ref="GO397:GO428" si="435">IF(BI397=2,GM397-GX397,0)</f>
        <v>0</v>
      </c>
      <c r="GP397" s="2">
        <f t="shared" ref="GP397:GP428" si="436">IF(BI397=4,GM397-GX397,0)</f>
        <v>0</v>
      </c>
      <c r="GQ397" s="2"/>
      <c r="GR397" s="2">
        <v>0</v>
      </c>
      <c r="GS397" s="2">
        <v>3</v>
      </c>
      <c r="GT397" s="2">
        <v>0</v>
      </c>
      <c r="GU397" s="2" t="s">
        <v>3</v>
      </c>
      <c r="GV397" s="2">
        <f t="shared" ref="GV397:GV428" si="437">ROUND((GT397),2)</f>
        <v>0</v>
      </c>
      <c r="GW397" s="2">
        <v>1</v>
      </c>
      <c r="GX397" s="2">
        <f t="shared" ref="GX397:GX428" si="438">ROUND(HC397*I397,2)</f>
        <v>0</v>
      </c>
      <c r="GY397" s="2"/>
      <c r="GZ397" s="2"/>
      <c r="HA397" s="2">
        <v>0</v>
      </c>
      <c r="HB397" s="2">
        <v>0</v>
      </c>
      <c r="HC397" s="2">
        <f t="shared" ref="HC397:HC428" si="439">GV397*GW397</f>
        <v>0</v>
      </c>
      <c r="HD397" s="2"/>
      <c r="HE397" s="2" t="s">
        <v>3</v>
      </c>
      <c r="HF397" s="2" t="s">
        <v>3</v>
      </c>
      <c r="HG397" s="2"/>
      <c r="HH397" s="2"/>
      <c r="HI397" s="2"/>
      <c r="HJ397" s="2"/>
      <c r="HK397" s="2"/>
      <c r="HL397" s="2"/>
      <c r="HM397" s="2" t="s">
        <v>3</v>
      </c>
      <c r="HN397" s="2" t="s">
        <v>482</v>
      </c>
      <c r="HO397" s="2" t="s">
        <v>483</v>
      </c>
      <c r="HP397" s="2" t="s">
        <v>480</v>
      </c>
      <c r="HQ397" s="2" t="s">
        <v>480</v>
      </c>
      <c r="HR397" s="2"/>
      <c r="HS397" s="2">
        <v>0</v>
      </c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>
        <v>0</v>
      </c>
      <c r="IL397" s="2"/>
      <c r="IM397" s="2"/>
      <c r="IN397" s="2"/>
      <c r="IO397" s="2"/>
      <c r="IP397" s="2"/>
      <c r="IQ397" s="2"/>
      <c r="IR397" s="2"/>
      <c r="IS397" s="2"/>
      <c r="IT397" s="2"/>
      <c r="IU397" s="2"/>
    </row>
    <row r="398" spans="1:255" x14ac:dyDescent="0.2">
      <c r="A398">
        <v>17</v>
      </c>
      <c r="B398">
        <v>1</v>
      </c>
      <c r="C398">
        <f>ROW(SmtRes!A618)</f>
        <v>618</v>
      </c>
      <c r="D398">
        <f>ROW(EtalonRes!A648)</f>
        <v>648</v>
      </c>
      <c r="E398" t="s">
        <v>475</v>
      </c>
      <c r="F398" t="s">
        <v>476</v>
      </c>
      <c r="G398" t="s">
        <v>477</v>
      </c>
      <c r="H398" t="s">
        <v>478</v>
      </c>
      <c r="I398">
        <f>ROUND(ROUND((84*4.25+20*3.27+4*0.54+8*0.53+12*0.28+26*2.06+26*0.59+12*0.007)/1000,4),7)</f>
        <v>0.50109999999999999</v>
      </c>
      <c r="J398">
        <v>0</v>
      </c>
      <c r="K398">
        <f>ROUND(ROUND((84*4.25+20*3.27+4*0.54+8*0.53+12*0.28+26*2.06+26*0.59+12*0.007)/1000,4),7)</f>
        <v>0.50109999999999999</v>
      </c>
      <c r="O398">
        <f t="shared" si="404"/>
        <v>23798.68</v>
      </c>
      <c r="P398">
        <f t="shared" si="405"/>
        <v>648.13</v>
      </c>
      <c r="Q398">
        <f t="shared" si="406"/>
        <v>608.34</v>
      </c>
      <c r="R398">
        <f t="shared" si="407"/>
        <v>55.13</v>
      </c>
      <c r="S398">
        <f t="shared" si="408"/>
        <v>22542.21</v>
      </c>
      <c r="T398">
        <f t="shared" si="409"/>
        <v>0</v>
      </c>
      <c r="U398">
        <f t="shared" si="410"/>
        <v>51.888905000000001</v>
      </c>
      <c r="V398">
        <f t="shared" si="411"/>
        <v>8.0175999999999997E-2</v>
      </c>
      <c r="W398">
        <f t="shared" si="412"/>
        <v>0</v>
      </c>
      <c r="X398">
        <f t="shared" si="413"/>
        <v>21015.53</v>
      </c>
      <c r="Y398">
        <f t="shared" si="414"/>
        <v>14010.35</v>
      </c>
      <c r="AA398">
        <v>64992409</v>
      </c>
      <c r="AB398">
        <f t="shared" si="415"/>
        <v>1041.75</v>
      </c>
      <c r="AC398">
        <f t="shared" si="416"/>
        <v>67.260000000000005</v>
      </c>
      <c r="AD398">
        <f t="shared" si="417"/>
        <v>91.21</v>
      </c>
      <c r="AE398">
        <f t="shared" si="418"/>
        <v>2.16</v>
      </c>
      <c r="AF398">
        <f t="shared" si="419"/>
        <v>883.28</v>
      </c>
      <c r="AG398">
        <f t="shared" si="420"/>
        <v>0</v>
      </c>
      <c r="AH398">
        <f t="shared" si="421"/>
        <v>103.55</v>
      </c>
      <c r="AI398">
        <f t="shared" si="422"/>
        <v>0.16</v>
      </c>
      <c r="AJ398">
        <f t="shared" si="423"/>
        <v>0</v>
      </c>
      <c r="AK398">
        <v>1041.75</v>
      </c>
      <c r="AL398">
        <v>67.260000000000005</v>
      </c>
      <c r="AM398">
        <v>91.21</v>
      </c>
      <c r="AN398">
        <v>2.16</v>
      </c>
      <c r="AO398">
        <v>883.28</v>
      </c>
      <c r="AP398">
        <v>0</v>
      </c>
      <c r="AQ398">
        <v>103.55</v>
      </c>
      <c r="AR398">
        <v>0.16</v>
      </c>
      <c r="AS398">
        <v>0</v>
      </c>
      <c r="AT398">
        <v>93</v>
      </c>
      <c r="AU398">
        <v>62</v>
      </c>
      <c r="AV398">
        <v>1</v>
      </c>
      <c r="AW398">
        <v>1</v>
      </c>
      <c r="AZ398">
        <v>1</v>
      </c>
      <c r="BA398">
        <v>50.93</v>
      </c>
      <c r="BB398">
        <v>13.31</v>
      </c>
      <c r="BC398">
        <v>19.23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1</v>
      </c>
      <c r="BJ398" t="s">
        <v>479</v>
      </c>
      <c r="BM398">
        <v>9001</v>
      </c>
      <c r="BN398">
        <v>0</v>
      </c>
      <c r="BO398" t="s">
        <v>476</v>
      </c>
      <c r="BP398">
        <v>1</v>
      </c>
      <c r="BQ398">
        <v>2</v>
      </c>
      <c r="BR398">
        <v>0</v>
      </c>
      <c r="BS398">
        <v>50.93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93</v>
      </c>
      <c r="CA398">
        <v>62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424"/>
        <v>23798.68</v>
      </c>
      <c r="CQ398">
        <f>AC398*BC398</f>
        <v>1293.4098000000001</v>
      </c>
      <c r="CR398">
        <f>(((ET398)*BB398-(EU398)*BS398)+AE398*BS398)</f>
        <v>1214.0050999999999</v>
      </c>
      <c r="CS398">
        <f t="shared" si="425"/>
        <v>110.00880000000001</v>
      </c>
      <c r="CT398">
        <f t="shared" si="426"/>
        <v>44985.450400000002</v>
      </c>
      <c r="CU398">
        <f t="shared" si="427"/>
        <v>0</v>
      </c>
      <c r="CV398">
        <f t="shared" si="428"/>
        <v>103.55</v>
      </c>
      <c r="CW398">
        <f t="shared" si="429"/>
        <v>0.16</v>
      </c>
      <c r="CX398">
        <f t="shared" si="430"/>
        <v>0</v>
      </c>
      <c r="CY398">
        <f t="shared" si="431"/>
        <v>21015.5262</v>
      </c>
      <c r="CZ398">
        <f t="shared" si="432"/>
        <v>14010.3508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478</v>
      </c>
      <c r="DW398" t="s">
        <v>478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49994189</v>
      </c>
      <c r="EF398">
        <v>2</v>
      </c>
      <c r="EG398" t="s">
        <v>262</v>
      </c>
      <c r="EH398">
        <v>9</v>
      </c>
      <c r="EI398" t="s">
        <v>480</v>
      </c>
      <c r="EJ398">
        <v>1</v>
      </c>
      <c r="EK398">
        <v>9001</v>
      </c>
      <c r="EL398" t="s">
        <v>480</v>
      </c>
      <c r="EM398" t="s">
        <v>481</v>
      </c>
      <c r="EO398" t="s">
        <v>3</v>
      </c>
      <c r="EQ398">
        <v>131072</v>
      </c>
      <c r="ER398">
        <v>1041.75</v>
      </c>
      <c r="ES398">
        <v>67.260000000000005</v>
      </c>
      <c r="ET398">
        <v>91.21</v>
      </c>
      <c r="EU398">
        <v>2.16</v>
      </c>
      <c r="EV398">
        <v>883.28</v>
      </c>
      <c r="EW398">
        <v>103.55</v>
      </c>
      <c r="EX398">
        <v>0.16</v>
      </c>
      <c r="EY398">
        <v>0</v>
      </c>
      <c r="FQ398">
        <v>0</v>
      </c>
      <c r="FR398">
        <v>0</v>
      </c>
      <c r="FS398">
        <v>0</v>
      </c>
      <c r="FX398">
        <v>93</v>
      </c>
      <c r="FY398">
        <v>62</v>
      </c>
      <c r="GA398" t="s">
        <v>3</v>
      </c>
      <c r="GD398">
        <v>0</v>
      </c>
      <c r="GF398">
        <v>47617174</v>
      </c>
      <c r="GG398">
        <v>2</v>
      </c>
      <c r="GH398">
        <v>1</v>
      </c>
      <c r="GI398">
        <v>2</v>
      </c>
      <c r="GJ398">
        <v>0</v>
      </c>
      <c r="GK398">
        <f>ROUND(R398*(S12)/100,2)</f>
        <v>88.21</v>
      </c>
      <c r="GL398">
        <f t="shared" si="433"/>
        <v>0</v>
      </c>
      <c r="GM398">
        <f>ROUND(O398+X398+Y398+GK398,2)+GX398</f>
        <v>58912.77</v>
      </c>
      <c r="GN398">
        <f t="shared" si="434"/>
        <v>58912.77</v>
      </c>
      <c r="GO398">
        <f t="shared" si="435"/>
        <v>0</v>
      </c>
      <c r="GP398">
        <f t="shared" si="436"/>
        <v>0</v>
      </c>
      <c r="GR398">
        <v>0</v>
      </c>
      <c r="GS398">
        <v>3</v>
      </c>
      <c r="GT398">
        <v>0</v>
      </c>
      <c r="GU398" t="s">
        <v>3</v>
      </c>
      <c r="GV398">
        <f t="shared" si="437"/>
        <v>0</v>
      </c>
      <c r="GW398">
        <v>1</v>
      </c>
      <c r="GX398">
        <f t="shared" si="438"/>
        <v>0</v>
      </c>
      <c r="HA398">
        <v>0</v>
      </c>
      <c r="HB398">
        <v>0</v>
      </c>
      <c r="HC398">
        <f t="shared" si="439"/>
        <v>0</v>
      </c>
      <c r="HE398" t="s">
        <v>3</v>
      </c>
      <c r="HF398" t="s">
        <v>3</v>
      </c>
      <c r="HM398" t="s">
        <v>3</v>
      </c>
      <c r="HN398" t="s">
        <v>482</v>
      </c>
      <c r="HO398" t="s">
        <v>483</v>
      </c>
      <c r="HP398" t="s">
        <v>480</v>
      </c>
      <c r="HQ398" t="s">
        <v>480</v>
      </c>
      <c r="HS398">
        <v>0</v>
      </c>
      <c r="IK398">
        <v>0</v>
      </c>
    </row>
    <row r="399" spans="1:255" x14ac:dyDescent="0.2">
      <c r="A399" s="2">
        <v>17</v>
      </c>
      <c r="B399" s="2">
        <v>1</v>
      </c>
      <c r="C399" s="2"/>
      <c r="D399" s="2"/>
      <c r="E399" s="2" t="s">
        <v>484</v>
      </c>
      <c r="F399" s="2" t="s">
        <v>485</v>
      </c>
      <c r="G399" s="2" t="s">
        <v>486</v>
      </c>
      <c r="H399" s="2" t="s">
        <v>165</v>
      </c>
      <c r="I399" s="2">
        <f>ROUND(ROUND(84,4),7)</f>
        <v>84</v>
      </c>
      <c r="J399" s="2">
        <v>0</v>
      </c>
      <c r="K399" s="2">
        <f>ROUND(ROUND(84,4),7)</f>
        <v>84</v>
      </c>
      <c r="L399" s="2"/>
      <c r="M399" s="2"/>
      <c r="N399" s="2"/>
      <c r="O399" s="2">
        <f t="shared" si="404"/>
        <v>59766</v>
      </c>
      <c r="P399" s="2">
        <f t="shared" si="405"/>
        <v>59766</v>
      </c>
      <c r="Q399" s="2">
        <f t="shared" si="406"/>
        <v>0</v>
      </c>
      <c r="R399" s="2">
        <f t="shared" si="407"/>
        <v>0</v>
      </c>
      <c r="S399" s="2">
        <f t="shared" si="408"/>
        <v>0</v>
      </c>
      <c r="T399" s="2">
        <f t="shared" si="409"/>
        <v>0</v>
      </c>
      <c r="U399" s="2">
        <f t="shared" si="410"/>
        <v>0</v>
      </c>
      <c r="V399" s="2">
        <f t="shared" si="411"/>
        <v>0</v>
      </c>
      <c r="W399" s="2">
        <f t="shared" si="412"/>
        <v>0</v>
      </c>
      <c r="X399" s="2">
        <f t="shared" si="413"/>
        <v>0</v>
      </c>
      <c r="Y399" s="2">
        <f t="shared" si="414"/>
        <v>0</v>
      </c>
      <c r="Z399" s="2"/>
      <c r="AA399" s="2">
        <v>64992411</v>
      </c>
      <c r="AB399" s="2">
        <f t="shared" si="415"/>
        <v>711.5</v>
      </c>
      <c r="AC399" s="2">
        <f t="shared" si="416"/>
        <v>711.5</v>
      </c>
      <c r="AD399" s="2">
        <f t="shared" si="417"/>
        <v>0</v>
      </c>
      <c r="AE399" s="2">
        <f t="shared" si="418"/>
        <v>0</v>
      </c>
      <c r="AF399" s="2">
        <f t="shared" si="419"/>
        <v>0</v>
      </c>
      <c r="AG399" s="2">
        <f t="shared" si="420"/>
        <v>0</v>
      </c>
      <c r="AH399" s="2">
        <f t="shared" si="421"/>
        <v>0</v>
      </c>
      <c r="AI399" s="2">
        <f t="shared" si="422"/>
        <v>0</v>
      </c>
      <c r="AJ399" s="2">
        <f t="shared" si="423"/>
        <v>0</v>
      </c>
      <c r="AK399" s="2">
        <v>711.5</v>
      </c>
      <c r="AL399" s="2">
        <v>711.5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78</v>
      </c>
      <c r="AU399" s="2">
        <v>57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3</v>
      </c>
      <c r="BE399" s="2" t="s">
        <v>3</v>
      </c>
      <c r="BF399" s="2" t="s">
        <v>3</v>
      </c>
      <c r="BG399" s="2" t="s">
        <v>3</v>
      </c>
      <c r="BH399" s="2">
        <v>3</v>
      </c>
      <c r="BI399" s="2">
        <v>2</v>
      </c>
      <c r="BJ399" s="2" t="s">
        <v>3</v>
      </c>
      <c r="BK399" s="2"/>
      <c r="BL399" s="2"/>
      <c r="BM399" s="2">
        <v>400002</v>
      </c>
      <c r="BN399" s="2">
        <v>0</v>
      </c>
      <c r="BO399" s="2" t="s">
        <v>3</v>
      </c>
      <c r="BP399" s="2">
        <v>0</v>
      </c>
      <c r="BQ399" s="2">
        <v>7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3</v>
      </c>
      <c r="BZ399" s="2">
        <v>78</v>
      </c>
      <c r="CA399" s="2">
        <v>57</v>
      </c>
      <c r="CB399" s="2" t="s">
        <v>3</v>
      </c>
      <c r="CC399" s="2"/>
      <c r="CD399" s="2"/>
      <c r="CE399" s="2">
        <v>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3</v>
      </c>
      <c r="CO399" s="2">
        <v>0</v>
      </c>
      <c r="CP399" s="2">
        <f t="shared" si="424"/>
        <v>59766</v>
      </c>
      <c r="CQ399" s="2">
        <f>AC399*BC399</f>
        <v>711.5</v>
      </c>
      <c r="CR399" s="2">
        <f>(((ET399)*BB399-(EU399)*BS399)+AE399*BS399)</f>
        <v>0</v>
      </c>
      <c r="CS399" s="2">
        <f t="shared" si="425"/>
        <v>0</v>
      </c>
      <c r="CT399" s="2">
        <f t="shared" si="426"/>
        <v>0</v>
      </c>
      <c r="CU399" s="2">
        <f t="shared" si="427"/>
        <v>0</v>
      </c>
      <c r="CV399" s="2">
        <f t="shared" si="428"/>
        <v>0</v>
      </c>
      <c r="CW399" s="2">
        <f t="shared" si="429"/>
        <v>0</v>
      </c>
      <c r="CX399" s="2">
        <f t="shared" si="430"/>
        <v>0</v>
      </c>
      <c r="CY399" s="2">
        <f t="shared" si="431"/>
        <v>0</v>
      </c>
      <c r="CZ399" s="2">
        <f t="shared" si="432"/>
        <v>0</v>
      </c>
      <c r="DA399" s="2"/>
      <c r="DB399" s="2"/>
      <c r="DC399" s="2" t="s">
        <v>3</v>
      </c>
      <c r="DD399" s="2" t="s">
        <v>3</v>
      </c>
      <c r="DE399" s="2" t="s">
        <v>3</v>
      </c>
      <c r="DF399" s="2" t="s">
        <v>3</v>
      </c>
      <c r="DG399" s="2" t="s">
        <v>3</v>
      </c>
      <c r="DH399" s="2" t="s">
        <v>3</v>
      </c>
      <c r="DI399" s="2" t="s">
        <v>3</v>
      </c>
      <c r="DJ399" s="2" t="s">
        <v>3</v>
      </c>
      <c r="DK399" s="2" t="s">
        <v>3</v>
      </c>
      <c r="DL399" s="2" t="s">
        <v>3</v>
      </c>
      <c r="DM399" s="2" t="s">
        <v>3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1010</v>
      </c>
      <c r="DV399" s="2" t="s">
        <v>165</v>
      </c>
      <c r="DW399" s="2" t="s">
        <v>165</v>
      </c>
      <c r="DX399" s="2">
        <v>1</v>
      </c>
      <c r="DY399" s="2"/>
      <c r="DZ399" s="2" t="s">
        <v>3</v>
      </c>
      <c r="EA399" s="2" t="s">
        <v>3</v>
      </c>
      <c r="EB399" s="2" t="s">
        <v>3</v>
      </c>
      <c r="EC399" s="2" t="s">
        <v>3</v>
      </c>
      <c r="ED399" s="2"/>
      <c r="EE399" s="2">
        <v>49994505</v>
      </c>
      <c r="EF399" s="2">
        <v>7</v>
      </c>
      <c r="EG399" s="2" t="s">
        <v>152</v>
      </c>
      <c r="EH399" s="2">
        <v>109</v>
      </c>
      <c r="EI399" s="2" t="s">
        <v>153</v>
      </c>
      <c r="EJ399" s="2">
        <v>1</v>
      </c>
      <c r="EK399" s="2">
        <v>400002</v>
      </c>
      <c r="EL399" s="2" t="s">
        <v>153</v>
      </c>
      <c r="EM399" s="2" t="s">
        <v>114</v>
      </c>
      <c r="EN399" s="2"/>
      <c r="EO399" s="2" t="s">
        <v>3</v>
      </c>
      <c r="EP399" s="2"/>
      <c r="EQ399" s="2">
        <v>1703936</v>
      </c>
      <c r="ER399" s="2">
        <v>711.5</v>
      </c>
      <c r="ES399" s="2">
        <v>711.5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v>0</v>
      </c>
      <c r="FS399" s="2">
        <v>0</v>
      </c>
      <c r="FT399" s="2"/>
      <c r="FU399" s="2"/>
      <c r="FV399" s="2"/>
      <c r="FW399" s="2"/>
      <c r="FX399" s="2">
        <v>78</v>
      </c>
      <c r="FY399" s="2">
        <v>57</v>
      </c>
      <c r="FZ399" s="2"/>
      <c r="GA399" s="2" t="s">
        <v>3</v>
      </c>
      <c r="GB399" s="2"/>
      <c r="GC399" s="2"/>
      <c r="GD399" s="2">
        <v>1</v>
      </c>
      <c r="GE399" s="2"/>
      <c r="GF399" s="2">
        <v>-1778819520</v>
      </c>
      <c r="GG399" s="2">
        <v>2</v>
      </c>
      <c r="GH399" s="2">
        <v>0</v>
      </c>
      <c r="GI399" s="2">
        <v>-2</v>
      </c>
      <c r="GJ399" s="2">
        <v>0</v>
      </c>
      <c r="GK399" s="2">
        <v>0</v>
      </c>
      <c r="GL399" s="2">
        <f t="shared" si="433"/>
        <v>0</v>
      </c>
      <c r="GM399" s="2">
        <f>ROUND(O399+X399+Y399,2)+GX399</f>
        <v>59766</v>
      </c>
      <c r="GN399" s="2">
        <f t="shared" si="434"/>
        <v>0</v>
      </c>
      <c r="GO399" s="2">
        <f t="shared" si="435"/>
        <v>59766</v>
      </c>
      <c r="GP399" s="2">
        <f t="shared" si="436"/>
        <v>0</v>
      </c>
      <c r="GQ399" s="2"/>
      <c r="GR399" s="2">
        <v>0</v>
      </c>
      <c r="GS399" s="2">
        <v>0</v>
      </c>
      <c r="GT399" s="2">
        <v>0</v>
      </c>
      <c r="GU399" s="2" t="s">
        <v>3</v>
      </c>
      <c r="GV399" s="2">
        <f t="shared" si="437"/>
        <v>0</v>
      </c>
      <c r="GW399" s="2">
        <v>1</v>
      </c>
      <c r="GX399" s="2">
        <f t="shared" si="438"/>
        <v>0</v>
      </c>
      <c r="GY399" s="2"/>
      <c r="GZ399" s="2"/>
      <c r="HA399" s="2">
        <v>0</v>
      </c>
      <c r="HB399" s="2">
        <v>0</v>
      </c>
      <c r="HC399" s="2">
        <f t="shared" si="439"/>
        <v>0</v>
      </c>
      <c r="HD399" s="2"/>
      <c r="HE399" s="2" t="s">
        <v>3</v>
      </c>
      <c r="HF399" s="2" t="s">
        <v>3</v>
      </c>
      <c r="HG399" s="2"/>
      <c r="HH399" s="2"/>
      <c r="HI399" s="2"/>
      <c r="HJ399" s="2"/>
      <c r="HK399" s="2"/>
      <c r="HL399" s="2"/>
      <c r="HM399" s="2" t="s">
        <v>3</v>
      </c>
      <c r="HN399" s="2" t="s">
        <v>154</v>
      </c>
      <c r="HO399" s="2" t="s">
        <v>155</v>
      </c>
      <c r="HP399" s="2" t="s">
        <v>153</v>
      </c>
      <c r="HQ399" s="2" t="s">
        <v>153</v>
      </c>
      <c r="HR399" s="2"/>
      <c r="HS399" s="2">
        <v>0</v>
      </c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">
      <c r="A400">
        <v>17</v>
      </c>
      <c r="B400">
        <v>1</v>
      </c>
      <c r="E400" t="s">
        <v>484</v>
      </c>
      <c r="F400" t="s">
        <v>485</v>
      </c>
      <c r="G400" t="s">
        <v>486</v>
      </c>
      <c r="H400" t="s">
        <v>165</v>
      </c>
      <c r="I400">
        <f>ROUND(ROUND(84,4),7)</f>
        <v>84</v>
      </c>
      <c r="J400">
        <v>0</v>
      </c>
      <c r="K400">
        <f>ROUND(ROUND(84,4),7)</f>
        <v>84</v>
      </c>
      <c r="O400">
        <f t="shared" si="404"/>
        <v>655513.31999999995</v>
      </c>
      <c r="P400">
        <f t="shared" si="405"/>
        <v>655513.31999999995</v>
      </c>
      <c r="Q400">
        <f t="shared" si="406"/>
        <v>0</v>
      </c>
      <c r="R400">
        <f t="shared" si="407"/>
        <v>0</v>
      </c>
      <c r="S400">
        <f t="shared" si="408"/>
        <v>0</v>
      </c>
      <c r="T400">
        <f t="shared" si="409"/>
        <v>0</v>
      </c>
      <c r="U400">
        <f t="shared" si="410"/>
        <v>0</v>
      </c>
      <c r="V400">
        <f t="shared" si="411"/>
        <v>0</v>
      </c>
      <c r="W400">
        <f t="shared" si="412"/>
        <v>0</v>
      </c>
      <c r="X400">
        <f t="shared" si="413"/>
        <v>0</v>
      </c>
      <c r="Y400">
        <f t="shared" si="414"/>
        <v>0</v>
      </c>
      <c r="AA400">
        <v>64992409</v>
      </c>
      <c r="AB400">
        <f t="shared" si="415"/>
        <v>7803.73</v>
      </c>
      <c r="AC400">
        <f t="shared" si="416"/>
        <v>7803.73</v>
      </c>
      <c r="AD400">
        <f t="shared" si="417"/>
        <v>0</v>
      </c>
      <c r="AE400">
        <f t="shared" si="418"/>
        <v>0</v>
      </c>
      <c r="AF400">
        <f t="shared" si="419"/>
        <v>0</v>
      </c>
      <c r="AG400">
        <f t="shared" si="420"/>
        <v>0</v>
      </c>
      <c r="AH400">
        <f t="shared" si="421"/>
        <v>0</v>
      </c>
      <c r="AI400">
        <f t="shared" si="422"/>
        <v>0</v>
      </c>
      <c r="AJ400">
        <f t="shared" si="423"/>
        <v>0</v>
      </c>
      <c r="AK400">
        <v>7803.7300000000005</v>
      </c>
      <c r="AL400">
        <v>7803.7300000000005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78</v>
      </c>
      <c r="AU400">
        <v>57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9.66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2</v>
      </c>
      <c r="BJ400" t="s">
        <v>3</v>
      </c>
      <c r="BM400">
        <v>400002</v>
      </c>
      <c r="BN400">
        <v>0</v>
      </c>
      <c r="BO400" t="s">
        <v>3</v>
      </c>
      <c r="BP400">
        <v>0</v>
      </c>
      <c r="BQ400">
        <v>7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78</v>
      </c>
      <c r="CA400">
        <v>57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424"/>
        <v>655513.31999999995</v>
      </c>
      <c r="CQ400">
        <f>AC400</f>
        <v>7803.73</v>
      </c>
      <c r="CR400">
        <f>(((ET400)-(EU400)*BS400)+AE400*BS400)</f>
        <v>0</v>
      </c>
      <c r="CS400">
        <f t="shared" si="425"/>
        <v>0</v>
      </c>
      <c r="CT400">
        <f t="shared" si="426"/>
        <v>0</v>
      </c>
      <c r="CU400">
        <f t="shared" si="427"/>
        <v>0</v>
      </c>
      <c r="CV400">
        <f t="shared" si="428"/>
        <v>0</v>
      </c>
      <c r="CW400">
        <f t="shared" si="429"/>
        <v>0</v>
      </c>
      <c r="CX400">
        <f t="shared" si="430"/>
        <v>0</v>
      </c>
      <c r="CY400">
        <f t="shared" si="431"/>
        <v>0</v>
      </c>
      <c r="CZ400">
        <f t="shared" si="432"/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1010</v>
      </c>
      <c r="DV400" t="s">
        <v>165</v>
      </c>
      <c r="DW400" t="s">
        <v>165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49994505</v>
      </c>
      <c r="EF400">
        <v>7</v>
      </c>
      <c r="EG400" t="s">
        <v>152</v>
      </c>
      <c r="EH400">
        <v>109</v>
      </c>
      <c r="EI400" t="s">
        <v>153</v>
      </c>
      <c r="EJ400">
        <v>1</v>
      </c>
      <c r="EK400">
        <v>400002</v>
      </c>
      <c r="EL400" t="s">
        <v>153</v>
      </c>
      <c r="EM400" t="s">
        <v>114</v>
      </c>
      <c r="EO400" t="s">
        <v>3</v>
      </c>
      <c r="EQ400">
        <v>1703936</v>
      </c>
      <c r="ER400">
        <v>7803.7300000000005</v>
      </c>
      <c r="ES400">
        <v>7803.7300000000005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5</v>
      </c>
      <c r="FC400">
        <v>0</v>
      </c>
      <c r="FD400">
        <v>18</v>
      </c>
      <c r="FF400">
        <v>7650.72</v>
      </c>
      <c r="FQ400">
        <v>0</v>
      </c>
      <c r="FR400">
        <v>0</v>
      </c>
      <c r="FS400">
        <v>0</v>
      </c>
      <c r="FX400">
        <v>78</v>
      </c>
      <c r="FY400">
        <v>57</v>
      </c>
      <c r="GA400" t="s">
        <v>487</v>
      </c>
      <c r="GD400">
        <v>0</v>
      </c>
      <c r="GF400">
        <v>-1778819520</v>
      </c>
      <c r="GG400">
        <v>2</v>
      </c>
      <c r="GH400">
        <v>3</v>
      </c>
      <c r="GI400">
        <v>5</v>
      </c>
      <c r="GJ400">
        <v>0</v>
      </c>
      <c r="GK400">
        <f>ROUND(R400*(S12)/100,2)</f>
        <v>0</v>
      </c>
      <c r="GL400">
        <f t="shared" si="433"/>
        <v>0</v>
      </c>
      <c r="GM400">
        <f>ROUND(O400+X400+Y400+GK400,2)+GX400</f>
        <v>655513.31999999995</v>
      </c>
      <c r="GN400">
        <f t="shared" si="434"/>
        <v>0</v>
      </c>
      <c r="GO400">
        <f t="shared" si="435"/>
        <v>655513.31999999995</v>
      </c>
      <c r="GP400">
        <f t="shared" si="436"/>
        <v>0</v>
      </c>
      <c r="GR400">
        <v>1</v>
      </c>
      <c r="GS400">
        <v>1</v>
      </c>
      <c r="GT400">
        <v>0</v>
      </c>
      <c r="GU400" t="s">
        <v>3</v>
      </c>
      <c r="GV400">
        <f t="shared" si="437"/>
        <v>0</v>
      </c>
      <c r="GW400">
        <v>1</v>
      </c>
      <c r="GX400">
        <f t="shared" si="438"/>
        <v>0</v>
      </c>
      <c r="HA400">
        <v>0</v>
      </c>
      <c r="HB400">
        <v>0</v>
      </c>
      <c r="HC400">
        <f t="shared" si="439"/>
        <v>0</v>
      </c>
      <c r="HE400" t="s">
        <v>171</v>
      </c>
      <c r="HF400" t="s">
        <v>34</v>
      </c>
      <c r="HG400">
        <f>ROUND(AC400*I400,2)</f>
        <v>655513.31999999995</v>
      </c>
      <c r="HM400" t="s">
        <v>3</v>
      </c>
      <c r="HN400" t="s">
        <v>154</v>
      </c>
      <c r="HO400" t="s">
        <v>155</v>
      </c>
      <c r="HP400" t="s">
        <v>153</v>
      </c>
      <c r="HQ400" t="s">
        <v>153</v>
      </c>
      <c r="HS400">
        <v>0</v>
      </c>
      <c r="IK400">
        <v>0</v>
      </c>
    </row>
    <row r="401" spans="1:255" x14ac:dyDescent="0.2">
      <c r="A401" s="2">
        <v>17</v>
      </c>
      <c r="B401" s="2">
        <v>1</v>
      </c>
      <c r="C401" s="2"/>
      <c r="D401" s="2"/>
      <c r="E401" s="2" t="s">
        <v>361</v>
      </c>
      <c r="F401" s="2" t="s">
        <v>488</v>
      </c>
      <c r="G401" s="2" t="s">
        <v>489</v>
      </c>
      <c r="H401" s="2" t="s">
        <v>165</v>
      </c>
      <c r="I401" s="2">
        <f>ROUND(ROUND(20,4),7)</f>
        <v>20</v>
      </c>
      <c r="J401" s="2">
        <v>0</v>
      </c>
      <c r="K401" s="2">
        <f>ROUND(ROUND(20,4),7)</f>
        <v>20</v>
      </c>
      <c r="L401" s="2"/>
      <c r="M401" s="2"/>
      <c r="N401" s="2"/>
      <c r="O401" s="2">
        <f t="shared" si="404"/>
        <v>16632.599999999999</v>
      </c>
      <c r="P401" s="2">
        <f t="shared" si="405"/>
        <v>16632.599999999999</v>
      </c>
      <c r="Q401" s="2">
        <f t="shared" si="406"/>
        <v>0</v>
      </c>
      <c r="R401" s="2">
        <f t="shared" si="407"/>
        <v>0</v>
      </c>
      <c r="S401" s="2">
        <f t="shared" si="408"/>
        <v>0</v>
      </c>
      <c r="T401" s="2">
        <f t="shared" si="409"/>
        <v>0</v>
      </c>
      <c r="U401" s="2">
        <f t="shared" si="410"/>
        <v>0</v>
      </c>
      <c r="V401" s="2">
        <f t="shared" si="411"/>
        <v>0</v>
      </c>
      <c r="W401" s="2">
        <f t="shared" si="412"/>
        <v>0</v>
      </c>
      <c r="X401" s="2">
        <f t="shared" si="413"/>
        <v>0</v>
      </c>
      <c r="Y401" s="2">
        <f t="shared" si="414"/>
        <v>0</v>
      </c>
      <c r="Z401" s="2"/>
      <c r="AA401" s="2">
        <v>64992411</v>
      </c>
      <c r="AB401" s="2">
        <f t="shared" si="415"/>
        <v>831.63</v>
      </c>
      <c r="AC401" s="2">
        <f t="shared" si="416"/>
        <v>831.63</v>
      </c>
      <c r="AD401" s="2">
        <f t="shared" si="417"/>
        <v>0</v>
      </c>
      <c r="AE401" s="2">
        <f t="shared" si="418"/>
        <v>0</v>
      </c>
      <c r="AF401" s="2">
        <f t="shared" si="419"/>
        <v>0</v>
      </c>
      <c r="AG401" s="2">
        <f t="shared" si="420"/>
        <v>0</v>
      </c>
      <c r="AH401" s="2">
        <f t="shared" si="421"/>
        <v>0</v>
      </c>
      <c r="AI401" s="2">
        <f t="shared" si="422"/>
        <v>0</v>
      </c>
      <c r="AJ401" s="2">
        <f t="shared" si="423"/>
        <v>0</v>
      </c>
      <c r="AK401" s="2">
        <v>831.63</v>
      </c>
      <c r="AL401" s="2">
        <v>831.63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78</v>
      </c>
      <c r="AU401" s="2">
        <v>57</v>
      </c>
      <c r="AV401" s="2">
        <v>1</v>
      </c>
      <c r="AW401" s="2">
        <v>1</v>
      </c>
      <c r="AX401" s="2"/>
      <c r="AY401" s="2"/>
      <c r="AZ401" s="2">
        <v>1</v>
      </c>
      <c r="BA401" s="2">
        <v>1</v>
      </c>
      <c r="BB401" s="2">
        <v>1</v>
      </c>
      <c r="BC401" s="2">
        <v>1</v>
      </c>
      <c r="BD401" s="2" t="s">
        <v>3</v>
      </c>
      <c r="BE401" s="2" t="s">
        <v>3</v>
      </c>
      <c r="BF401" s="2" t="s">
        <v>3</v>
      </c>
      <c r="BG401" s="2" t="s">
        <v>3</v>
      </c>
      <c r="BH401" s="2">
        <v>3</v>
      </c>
      <c r="BI401" s="2">
        <v>2</v>
      </c>
      <c r="BJ401" s="2" t="s">
        <v>3</v>
      </c>
      <c r="BK401" s="2"/>
      <c r="BL401" s="2"/>
      <c r="BM401" s="2">
        <v>400002</v>
      </c>
      <c r="BN401" s="2">
        <v>0</v>
      </c>
      <c r="BO401" s="2" t="s">
        <v>3</v>
      </c>
      <c r="BP401" s="2">
        <v>0</v>
      </c>
      <c r="BQ401" s="2">
        <v>7</v>
      </c>
      <c r="BR401" s="2">
        <v>0</v>
      </c>
      <c r="BS401" s="2">
        <v>1</v>
      </c>
      <c r="BT401" s="2">
        <v>1</v>
      </c>
      <c r="BU401" s="2">
        <v>1</v>
      </c>
      <c r="BV401" s="2">
        <v>1</v>
      </c>
      <c r="BW401" s="2">
        <v>1</v>
      </c>
      <c r="BX401" s="2">
        <v>1</v>
      </c>
      <c r="BY401" s="2" t="s">
        <v>3</v>
      </c>
      <c r="BZ401" s="2">
        <v>78</v>
      </c>
      <c r="CA401" s="2">
        <v>57</v>
      </c>
      <c r="CB401" s="2" t="s">
        <v>3</v>
      </c>
      <c r="CC401" s="2"/>
      <c r="CD401" s="2"/>
      <c r="CE401" s="2">
        <v>0</v>
      </c>
      <c r="CF401" s="2">
        <v>0</v>
      </c>
      <c r="CG401" s="2">
        <v>0</v>
      </c>
      <c r="CH401" s="2"/>
      <c r="CI401" s="2"/>
      <c r="CJ401" s="2"/>
      <c r="CK401" s="2"/>
      <c r="CL401" s="2"/>
      <c r="CM401" s="2">
        <v>0</v>
      </c>
      <c r="CN401" s="2" t="s">
        <v>3</v>
      </c>
      <c r="CO401" s="2">
        <v>0</v>
      </c>
      <c r="CP401" s="2">
        <f t="shared" si="424"/>
        <v>16632.599999999999</v>
      </c>
      <c r="CQ401" s="2">
        <f>AC401*BC401</f>
        <v>831.63</v>
      </c>
      <c r="CR401" s="2">
        <f>(((ET401)*BB401-(EU401)*BS401)+AE401*BS401)</f>
        <v>0</v>
      </c>
      <c r="CS401" s="2">
        <f t="shared" si="425"/>
        <v>0</v>
      </c>
      <c r="CT401" s="2">
        <f t="shared" si="426"/>
        <v>0</v>
      </c>
      <c r="CU401" s="2">
        <f t="shared" si="427"/>
        <v>0</v>
      </c>
      <c r="CV401" s="2">
        <f t="shared" si="428"/>
        <v>0</v>
      </c>
      <c r="CW401" s="2">
        <f t="shared" si="429"/>
        <v>0</v>
      </c>
      <c r="CX401" s="2">
        <f t="shared" si="430"/>
        <v>0</v>
      </c>
      <c r="CY401" s="2">
        <f t="shared" si="431"/>
        <v>0</v>
      </c>
      <c r="CZ401" s="2">
        <f t="shared" si="432"/>
        <v>0</v>
      </c>
      <c r="DA401" s="2"/>
      <c r="DB401" s="2"/>
      <c r="DC401" s="2" t="s">
        <v>3</v>
      </c>
      <c r="DD401" s="2" t="s">
        <v>3</v>
      </c>
      <c r="DE401" s="2" t="s">
        <v>3</v>
      </c>
      <c r="DF401" s="2" t="s">
        <v>3</v>
      </c>
      <c r="DG401" s="2" t="s">
        <v>3</v>
      </c>
      <c r="DH401" s="2" t="s">
        <v>3</v>
      </c>
      <c r="DI401" s="2" t="s">
        <v>3</v>
      </c>
      <c r="DJ401" s="2" t="s">
        <v>3</v>
      </c>
      <c r="DK401" s="2" t="s">
        <v>3</v>
      </c>
      <c r="DL401" s="2" t="s">
        <v>3</v>
      </c>
      <c r="DM401" s="2" t="s">
        <v>3</v>
      </c>
      <c r="DN401" s="2">
        <v>0</v>
      </c>
      <c r="DO401" s="2">
        <v>0</v>
      </c>
      <c r="DP401" s="2">
        <v>1</v>
      </c>
      <c r="DQ401" s="2">
        <v>1</v>
      </c>
      <c r="DR401" s="2"/>
      <c r="DS401" s="2"/>
      <c r="DT401" s="2"/>
      <c r="DU401" s="2">
        <v>1010</v>
      </c>
      <c r="DV401" s="2" t="s">
        <v>165</v>
      </c>
      <c r="DW401" s="2" t="s">
        <v>165</v>
      </c>
      <c r="DX401" s="2">
        <v>1</v>
      </c>
      <c r="DY401" s="2"/>
      <c r="DZ401" s="2" t="s">
        <v>3</v>
      </c>
      <c r="EA401" s="2" t="s">
        <v>3</v>
      </c>
      <c r="EB401" s="2" t="s">
        <v>3</v>
      </c>
      <c r="EC401" s="2" t="s">
        <v>3</v>
      </c>
      <c r="ED401" s="2"/>
      <c r="EE401" s="2">
        <v>49994505</v>
      </c>
      <c r="EF401" s="2">
        <v>7</v>
      </c>
      <c r="EG401" s="2" t="s">
        <v>152</v>
      </c>
      <c r="EH401" s="2">
        <v>109</v>
      </c>
      <c r="EI401" s="2" t="s">
        <v>153</v>
      </c>
      <c r="EJ401" s="2">
        <v>1</v>
      </c>
      <c r="EK401" s="2">
        <v>400002</v>
      </c>
      <c r="EL401" s="2" t="s">
        <v>153</v>
      </c>
      <c r="EM401" s="2" t="s">
        <v>114</v>
      </c>
      <c r="EN401" s="2"/>
      <c r="EO401" s="2" t="s">
        <v>3</v>
      </c>
      <c r="EP401" s="2"/>
      <c r="EQ401" s="2">
        <v>1703936</v>
      </c>
      <c r="ER401" s="2">
        <v>831.63</v>
      </c>
      <c r="ES401" s="2">
        <v>831.63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>
        <v>0</v>
      </c>
      <c r="FR401" s="2">
        <v>0</v>
      </c>
      <c r="FS401" s="2">
        <v>0</v>
      </c>
      <c r="FT401" s="2"/>
      <c r="FU401" s="2"/>
      <c r="FV401" s="2"/>
      <c r="FW401" s="2"/>
      <c r="FX401" s="2">
        <v>78</v>
      </c>
      <c r="FY401" s="2">
        <v>57</v>
      </c>
      <c r="FZ401" s="2"/>
      <c r="GA401" s="2" t="s">
        <v>3</v>
      </c>
      <c r="GB401" s="2"/>
      <c r="GC401" s="2"/>
      <c r="GD401" s="2">
        <v>1</v>
      </c>
      <c r="GE401" s="2"/>
      <c r="GF401" s="2">
        <v>1571034348</v>
      </c>
      <c r="GG401" s="2">
        <v>2</v>
      </c>
      <c r="GH401" s="2">
        <v>0</v>
      </c>
      <c r="GI401" s="2">
        <v>-2</v>
      </c>
      <c r="GJ401" s="2">
        <v>0</v>
      </c>
      <c r="GK401" s="2">
        <v>0</v>
      </c>
      <c r="GL401" s="2">
        <f t="shared" si="433"/>
        <v>0</v>
      </c>
      <c r="GM401" s="2">
        <f>ROUND(O401+X401+Y401,2)+GX401</f>
        <v>16632.599999999999</v>
      </c>
      <c r="GN401" s="2">
        <f t="shared" si="434"/>
        <v>0</v>
      </c>
      <c r="GO401" s="2">
        <f t="shared" si="435"/>
        <v>16632.599999999999</v>
      </c>
      <c r="GP401" s="2">
        <f t="shared" si="436"/>
        <v>0</v>
      </c>
      <c r="GQ401" s="2"/>
      <c r="GR401" s="2">
        <v>0</v>
      </c>
      <c r="GS401" s="2">
        <v>0</v>
      </c>
      <c r="GT401" s="2">
        <v>0</v>
      </c>
      <c r="GU401" s="2" t="s">
        <v>3</v>
      </c>
      <c r="GV401" s="2">
        <f t="shared" si="437"/>
        <v>0</v>
      </c>
      <c r="GW401" s="2">
        <v>1</v>
      </c>
      <c r="GX401" s="2">
        <f t="shared" si="438"/>
        <v>0</v>
      </c>
      <c r="GY401" s="2"/>
      <c r="GZ401" s="2"/>
      <c r="HA401" s="2">
        <v>0</v>
      </c>
      <c r="HB401" s="2">
        <v>0</v>
      </c>
      <c r="HC401" s="2">
        <f t="shared" si="439"/>
        <v>0</v>
      </c>
      <c r="HD401" s="2"/>
      <c r="HE401" s="2" t="s">
        <v>3</v>
      </c>
      <c r="HF401" s="2" t="s">
        <v>3</v>
      </c>
      <c r="HG401" s="2"/>
      <c r="HH401" s="2"/>
      <c r="HI401" s="2"/>
      <c r="HJ401" s="2"/>
      <c r="HK401" s="2"/>
      <c r="HL401" s="2"/>
      <c r="HM401" s="2" t="s">
        <v>3</v>
      </c>
      <c r="HN401" s="2" t="s">
        <v>154</v>
      </c>
      <c r="HO401" s="2" t="s">
        <v>155</v>
      </c>
      <c r="HP401" s="2" t="s">
        <v>153</v>
      </c>
      <c r="HQ401" s="2" t="s">
        <v>153</v>
      </c>
      <c r="HR401" s="2"/>
      <c r="HS401" s="2">
        <v>0</v>
      </c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>
        <v>0</v>
      </c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x14ac:dyDescent="0.2">
      <c r="A402">
        <v>17</v>
      </c>
      <c r="B402">
        <v>1</v>
      </c>
      <c r="E402" t="s">
        <v>361</v>
      </c>
      <c r="F402" t="s">
        <v>488</v>
      </c>
      <c r="G402" t="s">
        <v>489</v>
      </c>
      <c r="H402" t="s">
        <v>165</v>
      </c>
      <c r="I402">
        <f>ROUND(ROUND(20,4),7)</f>
        <v>20</v>
      </c>
      <c r="J402">
        <v>0</v>
      </c>
      <c r="K402">
        <f>ROUND(ROUND(20,4),7)</f>
        <v>20</v>
      </c>
      <c r="O402">
        <f t="shared" si="404"/>
        <v>182425</v>
      </c>
      <c r="P402">
        <f t="shared" si="405"/>
        <v>182425</v>
      </c>
      <c r="Q402">
        <f t="shared" si="406"/>
        <v>0</v>
      </c>
      <c r="R402">
        <f t="shared" si="407"/>
        <v>0</v>
      </c>
      <c r="S402">
        <f t="shared" si="408"/>
        <v>0</v>
      </c>
      <c r="T402">
        <f t="shared" si="409"/>
        <v>0</v>
      </c>
      <c r="U402">
        <f t="shared" si="410"/>
        <v>0</v>
      </c>
      <c r="V402">
        <f t="shared" si="411"/>
        <v>0</v>
      </c>
      <c r="W402">
        <f t="shared" si="412"/>
        <v>0</v>
      </c>
      <c r="X402">
        <f t="shared" si="413"/>
        <v>0</v>
      </c>
      <c r="Y402">
        <f t="shared" si="414"/>
        <v>0</v>
      </c>
      <c r="AA402">
        <v>64992409</v>
      </c>
      <c r="AB402">
        <f t="shared" si="415"/>
        <v>9121.25</v>
      </c>
      <c r="AC402">
        <f t="shared" si="416"/>
        <v>9121.25</v>
      </c>
      <c r="AD402">
        <f t="shared" si="417"/>
        <v>0</v>
      </c>
      <c r="AE402">
        <f t="shared" si="418"/>
        <v>0</v>
      </c>
      <c r="AF402">
        <f t="shared" si="419"/>
        <v>0</v>
      </c>
      <c r="AG402">
        <f t="shared" si="420"/>
        <v>0</v>
      </c>
      <c r="AH402">
        <f t="shared" si="421"/>
        <v>0</v>
      </c>
      <c r="AI402">
        <f t="shared" si="422"/>
        <v>0</v>
      </c>
      <c r="AJ402">
        <f t="shared" si="423"/>
        <v>0</v>
      </c>
      <c r="AK402">
        <v>9121.25</v>
      </c>
      <c r="AL402">
        <v>9121.25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78</v>
      </c>
      <c r="AU402">
        <v>57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9.66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3</v>
      </c>
      <c r="BM402">
        <v>400002</v>
      </c>
      <c r="BN402">
        <v>0</v>
      </c>
      <c r="BO402" t="s">
        <v>3</v>
      </c>
      <c r="BP402">
        <v>0</v>
      </c>
      <c r="BQ402">
        <v>7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78</v>
      </c>
      <c r="CA402">
        <v>57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424"/>
        <v>182425</v>
      </c>
      <c r="CQ402">
        <f>AC402</f>
        <v>9121.25</v>
      </c>
      <c r="CR402">
        <f>(((ET402)-(EU402)*BS402)+AE402*BS402)</f>
        <v>0</v>
      </c>
      <c r="CS402">
        <f t="shared" si="425"/>
        <v>0</v>
      </c>
      <c r="CT402">
        <f t="shared" si="426"/>
        <v>0</v>
      </c>
      <c r="CU402">
        <f t="shared" si="427"/>
        <v>0</v>
      </c>
      <c r="CV402">
        <f t="shared" si="428"/>
        <v>0</v>
      </c>
      <c r="CW402">
        <f t="shared" si="429"/>
        <v>0</v>
      </c>
      <c r="CX402">
        <f t="shared" si="430"/>
        <v>0</v>
      </c>
      <c r="CY402">
        <f t="shared" si="431"/>
        <v>0</v>
      </c>
      <c r="CZ402">
        <f t="shared" si="432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1010</v>
      </c>
      <c r="DV402" t="s">
        <v>165</v>
      </c>
      <c r="DW402" t="s">
        <v>165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49994505</v>
      </c>
      <c r="EF402">
        <v>7</v>
      </c>
      <c r="EG402" t="s">
        <v>152</v>
      </c>
      <c r="EH402">
        <v>109</v>
      </c>
      <c r="EI402" t="s">
        <v>153</v>
      </c>
      <c r="EJ402">
        <v>1</v>
      </c>
      <c r="EK402">
        <v>400002</v>
      </c>
      <c r="EL402" t="s">
        <v>153</v>
      </c>
      <c r="EM402" t="s">
        <v>114</v>
      </c>
      <c r="EO402" t="s">
        <v>3</v>
      </c>
      <c r="EQ402">
        <v>1703936</v>
      </c>
      <c r="ER402">
        <v>944.22</v>
      </c>
      <c r="ES402">
        <v>9121.25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5</v>
      </c>
      <c r="FC402">
        <v>0</v>
      </c>
      <c r="FD402">
        <v>18</v>
      </c>
      <c r="FF402">
        <v>8942.4</v>
      </c>
      <c r="FQ402">
        <v>0</v>
      </c>
      <c r="FR402">
        <v>0</v>
      </c>
      <c r="FS402">
        <v>0</v>
      </c>
      <c r="FX402">
        <v>78</v>
      </c>
      <c r="FY402">
        <v>57</v>
      </c>
      <c r="GA402" t="s">
        <v>490</v>
      </c>
      <c r="GD402">
        <v>0</v>
      </c>
      <c r="GF402">
        <v>1571034348</v>
      </c>
      <c r="GG402">
        <v>2</v>
      </c>
      <c r="GH402">
        <v>3</v>
      </c>
      <c r="GI402">
        <v>5</v>
      </c>
      <c r="GJ402">
        <v>0</v>
      </c>
      <c r="GK402">
        <f>ROUND(R402*(S12)/100,2)</f>
        <v>0</v>
      </c>
      <c r="GL402">
        <f t="shared" si="433"/>
        <v>0</v>
      </c>
      <c r="GM402">
        <f>ROUND(O402+X402+Y402+GK402,2)+GX402</f>
        <v>182425</v>
      </c>
      <c r="GN402">
        <f t="shared" si="434"/>
        <v>0</v>
      </c>
      <c r="GO402">
        <f t="shared" si="435"/>
        <v>182425</v>
      </c>
      <c r="GP402">
        <f t="shared" si="436"/>
        <v>0</v>
      </c>
      <c r="GR402">
        <v>1</v>
      </c>
      <c r="GS402">
        <v>1</v>
      </c>
      <c r="GT402">
        <v>0</v>
      </c>
      <c r="GU402" t="s">
        <v>3</v>
      </c>
      <c r="GV402">
        <f t="shared" si="437"/>
        <v>0</v>
      </c>
      <c r="GW402">
        <v>1</v>
      </c>
      <c r="GX402">
        <f t="shared" si="438"/>
        <v>0</v>
      </c>
      <c r="HA402">
        <v>0</v>
      </c>
      <c r="HB402">
        <v>0</v>
      </c>
      <c r="HC402">
        <f t="shared" si="439"/>
        <v>0</v>
      </c>
      <c r="HE402" t="s">
        <v>171</v>
      </c>
      <c r="HF402" t="s">
        <v>34</v>
      </c>
      <c r="HG402">
        <f>ROUND(AC402*I402,2)</f>
        <v>182425</v>
      </c>
      <c r="HM402" t="s">
        <v>3</v>
      </c>
      <c r="HN402" t="s">
        <v>154</v>
      </c>
      <c r="HO402" t="s">
        <v>155</v>
      </c>
      <c r="HP402" t="s">
        <v>153</v>
      </c>
      <c r="HQ402" t="s">
        <v>153</v>
      </c>
      <c r="HS402">
        <v>0</v>
      </c>
      <c r="IK402">
        <v>0</v>
      </c>
    </row>
    <row r="403" spans="1:255" x14ac:dyDescent="0.2">
      <c r="A403" s="2">
        <v>17</v>
      </c>
      <c r="B403" s="2">
        <v>1</v>
      </c>
      <c r="C403" s="2"/>
      <c r="D403" s="2"/>
      <c r="E403" s="2" t="s">
        <v>362</v>
      </c>
      <c r="F403" s="2" t="s">
        <v>491</v>
      </c>
      <c r="G403" s="2" t="s">
        <v>492</v>
      </c>
      <c r="H403" s="2" t="s">
        <v>165</v>
      </c>
      <c r="I403" s="2">
        <f>ROUND(ROUND(4,4),7)</f>
        <v>4</v>
      </c>
      <c r="J403" s="2">
        <v>0</v>
      </c>
      <c r="K403" s="2">
        <f>ROUND(ROUND(4,4),7)</f>
        <v>4</v>
      </c>
      <c r="L403" s="2"/>
      <c r="M403" s="2"/>
      <c r="N403" s="2"/>
      <c r="O403" s="2">
        <f t="shared" si="404"/>
        <v>665.28</v>
      </c>
      <c r="P403" s="2">
        <f t="shared" si="405"/>
        <v>665.28</v>
      </c>
      <c r="Q403" s="2">
        <f t="shared" si="406"/>
        <v>0</v>
      </c>
      <c r="R403" s="2">
        <f t="shared" si="407"/>
        <v>0</v>
      </c>
      <c r="S403" s="2">
        <f t="shared" si="408"/>
        <v>0</v>
      </c>
      <c r="T403" s="2">
        <f t="shared" si="409"/>
        <v>0</v>
      </c>
      <c r="U403" s="2">
        <f t="shared" si="410"/>
        <v>0</v>
      </c>
      <c r="V403" s="2">
        <f t="shared" si="411"/>
        <v>0</v>
      </c>
      <c r="W403" s="2">
        <f t="shared" si="412"/>
        <v>0</v>
      </c>
      <c r="X403" s="2">
        <f t="shared" si="413"/>
        <v>0</v>
      </c>
      <c r="Y403" s="2">
        <f t="shared" si="414"/>
        <v>0</v>
      </c>
      <c r="Z403" s="2"/>
      <c r="AA403" s="2">
        <v>64992411</v>
      </c>
      <c r="AB403" s="2">
        <f t="shared" si="415"/>
        <v>166.32</v>
      </c>
      <c r="AC403" s="2">
        <f t="shared" si="416"/>
        <v>166.32</v>
      </c>
      <c r="AD403" s="2">
        <f t="shared" si="417"/>
        <v>0</v>
      </c>
      <c r="AE403" s="2">
        <f t="shared" si="418"/>
        <v>0</v>
      </c>
      <c r="AF403" s="2">
        <f t="shared" si="419"/>
        <v>0</v>
      </c>
      <c r="AG403" s="2">
        <f t="shared" si="420"/>
        <v>0</v>
      </c>
      <c r="AH403" s="2">
        <f t="shared" si="421"/>
        <v>0</v>
      </c>
      <c r="AI403" s="2">
        <f t="shared" si="422"/>
        <v>0</v>
      </c>
      <c r="AJ403" s="2">
        <f t="shared" si="423"/>
        <v>0</v>
      </c>
      <c r="AK403" s="2">
        <v>166.32</v>
      </c>
      <c r="AL403" s="2">
        <v>166.32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78</v>
      </c>
      <c r="AU403" s="2">
        <v>57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3</v>
      </c>
      <c r="BI403" s="2">
        <v>2</v>
      </c>
      <c r="BJ403" s="2" t="s">
        <v>3</v>
      </c>
      <c r="BK403" s="2"/>
      <c r="BL403" s="2"/>
      <c r="BM403" s="2">
        <v>400002</v>
      </c>
      <c r="BN403" s="2">
        <v>0</v>
      </c>
      <c r="BO403" s="2" t="s">
        <v>3</v>
      </c>
      <c r="BP403" s="2">
        <v>0</v>
      </c>
      <c r="BQ403" s="2">
        <v>7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78</v>
      </c>
      <c r="CA403" s="2">
        <v>57</v>
      </c>
      <c r="CB403" s="2" t="s">
        <v>3</v>
      </c>
      <c r="CC403" s="2"/>
      <c r="CD403" s="2"/>
      <c r="CE403" s="2">
        <v>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3</v>
      </c>
      <c r="CO403" s="2">
        <v>0</v>
      </c>
      <c r="CP403" s="2">
        <f t="shared" si="424"/>
        <v>665.28</v>
      </c>
      <c r="CQ403" s="2">
        <f>AC403*BC403</f>
        <v>166.32</v>
      </c>
      <c r="CR403" s="2">
        <f>(((ET403)*BB403-(EU403)*BS403)+AE403*BS403)</f>
        <v>0</v>
      </c>
      <c r="CS403" s="2">
        <f t="shared" si="425"/>
        <v>0</v>
      </c>
      <c r="CT403" s="2">
        <f t="shared" si="426"/>
        <v>0</v>
      </c>
      <c r="CU403" s="2">
        <f t="shared" si="427"/>
        <v>0</v>
      </c>
      <c r="CV403" s="2">
        <f t="shared" si="428"/>
        <v>0</v>
      </c>
      <c r="CW403" s="2">
        <f t="shared" si="429"/>
        <v>0</v>
      </c>
      <c r="CX403" s="2">
        <f t="shared" si="430"/>
        <v>0</v>
      </c>
      <c r="CY403" s="2">
        <f t="shared" si="431"/>
        <v>0</v>
      </c>
      <c r="CZ403" s="2">
        <f t="shared" si="432"/>
        <v>0</v>
      </c>
      <c r="DA403" s="2"/>
      <c r="DB403" s="2"/>
      <c r="DC403" s="2" t="s">
        <v>3</v>
      </c>
      <c r="DD403" s="2" t="s">
        <v>3</v>
      </c>
      <c r="DE403" s="2" t="s">
        <v>3</v>
      </c>
      <c r="DF403" s="2" t="s">
        <v>3</v>
      </c>
      <c r="DG403" s="2" t="s">
        <v>3</v>
      </c>
      <c r="DH403" s="2" t="s">
        <v>3</v>
      </c>
      <c r="DI403" s="2" t="s">
        <v>3</v>
      </c>
      <c r="DJ403" s="2" t="s">
        <v>3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1010</v>
      </c>
      <c r="DV403" s="2" t="s">
        <v>165</v>
      </c>
      <c r="DW403" s="2" t="s">
        <v>165</v>
      </c>
      <c r="DX403" s="2">
        <v>1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49994505</v>
      </c>
      <c r="EF403" s="2">
        <v>7</v>
      </c>
      <c r="EG403" s="2" t="s">
        <v>152</v>
      </c>
      <c r="EH403" s="2">
        <v>109</v>
      </c>
      <c r="EI403" s="2" t="s">
        <v>153</v>
      </c>
      <c r="EJ403" s="2">
        <v>1</v>
      </c>
      <c r="EK403" s="2">
        <v>400002</v>
      </c>
      <c r="EL403" s="2" t="s">
        <v>153</v>
      </c>
      <c r="EM403" s="2" t="s">
        <v>114</v>
      </c>
      <c r="EN403" s="2"/>
      <c r="EO403" s="2" t="s">
        <v>3</v>
      </c>
      <c r="EP403" s="2"/>
      <c r="EQ403" s="2">
        <v>1703936</v>
      </c>
      <c r="ER403" s="2">
        <v>166.32</v>
      </c>
      <c r="ES403" s="2">
        <v>166.32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v>0</v>
      </c>
      <c r="FS403" s="2">
        <v>0</v>
      </c>
      <c r="FT403" s="2"/>
      <c r="FU403" s="2"/>
      <c r="FV403" s="2"/>
      <c r="FW403" s="2"/>
      <c r="FX403" s="2">
        <v>78</v>
      </c>
      <c r="FY403" s="2">
        <v>57</v>
      </c>
      <c r="FZ403" s="2"/>
      <c r="GA403" s="2" t="s">
        <v>3</v>
      </c>
      <c r="GB403" s="2"/>
      <c r="GC403" s="2"/>
      <c r="GD403" s="2">
        <v>1</v>
      </c>
      <c r="GE403" s="2"/>
      <c r="GF403" s="2">
        <v>-1159237208</v>
      </c>
      <c r="GG403" s="2">
        <v>2</v>
      </c>
      <c r="GH403" s="2">
        <v>0</v>
      </c>
      <c r="GI403" s="2">
        <v>-2</v>
      </c>
      <c r="GJ403" s="2">
        <v>0</v>
      </c>
      <c r="GK403" s="2">
        <v>0</v>
      </c>
      <c r="GL403" s="2">
        <f t="shared" si="433"/>
        <v>0</v>
      </c>
      <c r="GM403" s="2">
        <f>ROUND(O403+X403+Y403,2)+GX403</f>
        <v>665.28</v>
      </c>
      <c r="GN403" s="2">
        <f t="shared" si="434"/>
        <v>0</v>
      </c>
      <c r="GO403" s="2">
        <f t="shared" si="435"/>
        <v>665.28</v>
      </c>
      <c r="GP403" s="2">
        <f t="shared" si="436"/>
        <v>0</v>
      </c>
      <c r="GQ403" s="2"/>
      <c r="GR403" s="2">
        <v>0</v>
      </c>
      <c r="GS403" s="2">
        <v>0</v>
      </c>
      <c r="GT403" s="2">
        <v>0</v>
      </c>
      <c r="GU403" s="2" t="s">
        <v>3</v>
      </c>
      <c r="GV403" s="2">
        <f t="shared" si="437"/>
        <v>0</v>
      </c>
      <c r="GW403" s="2">
        <v>1</v>
      </c>
      <c r="GX403" s="2">
        <f t="shared" si="438"/>
        <v>0</v>
      </c>
      <c r="GY403" s="2"/>
      <c r="GZ403" s="2"/>
      <c r="HA403" s="2">
        <v>0</v>
      </c>
      <c r="HB403" s="2">
        <v>0</v>
      </c>
      <c r="HC403" s="2">
        <f t="shared" si="439"/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154</v>
      </c>
      <c r="HO403" s="2" t="s">
        <v>155</v>
      </c>
      <c r="HP403" s="2" t="s">
        <v>153</v>
      </c>
      <c r="HQ403" s="2" t="s">
        <v>153</v>
      </c>
      <c r="HR403" s="2"/>
      <c r="HS403" s="2">
        <v>0</v>
      </c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">
      <c r="A404">
        <v>17</v>
      </c>
      <c r="B404">
        <v>1</v>
      </c>
      <c r="E404" t="s">
        <v>362</v>
      </c>
      <c r="F404" t="s">
        <v>491</v>
      </c>
      <c r="G404" t="s">
        <v>492</v>
      </c>
      <c r="H404" t="s">
        <v>165</v>
      </c>
      <c r="I404">
        <f>ROUND(ROUND(4,4),7)</f>
        <v>4</v>
      </c>
      <c r="J404">
        <v>0</v>
      </c>
      <c r="K404">
        <f>ROUND(ROUND(4,4),7)</f>
        <v>4</v>
      </c>
      <c r="O404">
        <f t="shared" si="404"/>
        <v>13056</v>
      </c>
      <c r="P404">
        <f t="shared" si="405"/>
        <v>13056</v>
      </c>
      <c r="Q404">
        <f t="shared" si="406"/>
        <v>0</v>
      </c>
      <c r="R404">
        <f t="shared" si="407"/>
        <v>0</v>
      </c>
      <c r="S404">
        <f t="shared" si="408"/>
        <v>0</v>
      </c>
      <c r="T404">
        <f t="shared" si="409"/>
        <v>0</v>
      </c>
      <c r="U404">
        <f t="shared" si="410"/>
        <v>0</v>
      </c>
      <c r="V404">
        <f t="shared" si="411"/>
        <v>0</v>
      </c>
      <c r="W404">
        <f t="shared" si="412"/>
        <v>0</v>
      </c>
      <c r="X404">
        <f t="shared" si="413"/>
        <v>0</v>
      </c>
      <c r="Y404">
        <f t="shared" si="414"/>
        <v>0</v>
      </c>
      <c r="AA404">
        <v>64992409</v>
      </c>
      <c r="AB404">
        <f t="shared" si="415"/>
        <v>3264</v>
      </c>
      <c r="AC404">
        <f t="shared" si="416"/>
        <v>3264</v>
      </c>
      <c r="AD404">
        <f t="shared" si="417"/>
        <v>0</v>
      </c>
      <c r="AE404">
        <f t="shared" si="418"/>
        <v>0</v>
      </c>
      <c r="AF404">
        <f t="shared" si="419"/>
        <v>0</v>
      </c>
      <c r="AG404">
        <f t="shared" si="420"/>
        <v>0</v>
      </c>
      <c r="AH404">
        <f t="shared" si="421"/>
        <v>0</v>
      </c>
      <c r="AI404">
        <f t="shared" si="422"/>
        <v>0</v>
      </c>
      <c r="AJ404">
        <f t="shared" si="423"/>
        <v>0</v>
      </c>
      <c r="AK404">
        <v>3264</v>
      </c>
      <c r="AL404">
        <v>3264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78</v>
      </c>
      <c r="AU404">
        <v>57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9.66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3</v>
      </c>
      <c r="BM404">
        <v>400002</v>
      </c>
      <c r="BN404">
        <v>0</v>
      </c>
      <c r="BO404" t="s">
        <v>3</v>
      </c>
      <c r="BP404">
        <v>0</v>
      </c>
      <c r="BQ404">
        <v>7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78</v>
      </c>
      <c r="CA404">
        <v>57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424"/>
        <v>13056</v>
      </c>
      <c r="CQ404">
        <f>AC404</f>
        <v>3264</v>
      </c>
      <c r="CR404">
        <f>(((ET404)-(EU404)*BS404)+AE404*BS404)</f>
        <v>0</v>
      </c>
      <c r="CS404">
        <f t="shared" si="425"/>
        <v>0</v>
      </c>
      <c r="CT404">
        <f t="shared" si="426"/>
        <v>0</v>
      </c>
      <c r="CU404">
        <f t="shared" si="427"/>
        <v>0</v>
      </c>
      <c r="CV404">
        <f t="shared" si="428"/>
        <v>0</v>
      </c>
      <c r="CW404">
        <f t="shared" si="429"/>
        <v>0</v>
      </c>
      <c r="CX404">
        <f t="shared" si="430"/>
        <v>0</v>
      </c>
      <c r="CY404">
        <f t="shared" si="431"/>
        <v>0</v>
      </c>
      <c r="CZ404">
        <f t="shared" si="432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1010</v>
      </c>
      <c r="DV404" t="s">
        <v>165</v>
      </c>
      <c r="DW404" t="s">
        <v>165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49994505</v>
      </c>
      <c r="EF404">
        <v>7</v>
      </c>
      <c r="EG404" t="s">
        <v>152</v>
      </c>
      <c r="EH404">
        <v>109</v>
      </c>
      <c r="EI404" t="s">
        <v>153</v>
      </c>
      <c r="EJ404">
        <v>1</v>
      </c>
      <c r="EK404">
        <v>400002</v>
      </c>
      <c r="EL404" t="s">
        <v>153</v>
      </c>
      <c r="EM404" t="s">
        <v>114</v>
      </c>
      <c r="EO404" t="s">
        <v>3</v>
      </c>
      <c r="EQ404">
        <v>1703936</v>
      </c>
      <c r="ER404">
        <v>3264</v>
      </c>
      <c r="ES404">
        <v>3264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5</v>
      </c>
      <c r="FC404">
        <v>0</v>
      </c>
      <c r="FD404">
        <v>18</v>
      </c>
      <c r="FF404">
        <v>3200</v>
      </c>
      <c r="FQ404">
        <v>0</v>
      </c>
      <c r="FR404">
        <v>0</v>
      </c>
      <c r="FS404">
        <v>0</v>
      </c>
      <c r="FX404">
        <v>78</v>
      </c>
      <c r="FY404">
        <v>57</v>
      </c>
      <c r="GA404" t="s">
        <v>493</v>
      </c>
      <c r="GD404">
        <v>0</v>
      </c>
      <c r="GF404">
        <v>-1159237208</v>
      </c>
      <c r="GG404">
        <v>2</v>
      </c>
      <c r="GH404">
        <v>3</v>
      </c>
      <c r="GI404">
        <v>5</v>
      </c>
      <c r="GJ404">
        <v>0</v>
      </c>
      <c r="GK404">
        <f>ROUND(R404*(S12)/100,2)</f>
        <v>0</v>
      </c>
      <c r="GL404">
        <f t="shared" si="433"/>
        <v>0</v>
      </c>
      <c r="GM404">
        <f>ROUND(O404+X404+Y404+GK404,2)+GX404</f>
        <v>13056</v>
      </c>
      <c r="GN404">
        <f t="shared" si="434"/>
        <v>0</v>
      </c>
      <c r="GO404">
        <f t="shared" si="435"/>
        <v>13056</v>
      </c>
      <c r="GP404">
        <f t="shared" si="436"/>
        <v>0</v>
      </c>
      <c r="GR404">
        <v>1</v>
      </c>
      <c r="GS404">
        <v>1</v>
      </c>
      <c r="GT404">
        <v>0</v>
      </c>
      <c r="GU404" t="s">
        <v>3</v>
      </c>
      <c r="GV404">
        <f t="shared" si="437"/>
        <v>0</v>
      </c>
      <c r="GW404">
        <v>1</v>
      </c>
      <c r="GX404">
        <f t="shared" si="438"/>
        <v>0</v>
      </c>
      <c r="HA404">
        <v>0</v>
      </c>
      <c r="HB404">
        <v>0</v>
      </c>
      <c r="HC404">
        <f t="shared" si="439"/>
        <v>0</v>
      </c>
      <c r="HE404" t="s">
        <v>171</v>
      </c>
      <c r="HF404" t="s">
        <v>34</v>
      </c>
      <c r="HG404">
        <f>ROUND(AC404*I404,2)</f>
        <v>13056</v>
      </c>
      <c r="HM404" t="s">
        <v>3</v>
      </c>
      <c r="HN404" t="s">
        <v>154</v>
      </c>
      <c r="HO404" t="s">
        <v>155</v>
      </c>
      <c r="HP404" t="s">
        <v>153</v>
      </c>
      <c r="HQ404" t="s">
        <v>153</v>
      </c>
      <c r="HS404">
        <v>0</v>
      </c>
      <c r="IK404"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367</v>
      </c>
      <c r="F405" s="2" t="s">
        <v>494</v>
      </c>
      <c r="G405" s="2" t="s">
        <v>495</v>
      </c>
      <c r="H405" s="2" t="s">
        <v>165</v>
      </c>
      <c r="I405" s="2">
        <f>ROUND(ROUND(8,4),7)</f>
        <v>8</v>
      </c>
      <c r="J405" s="2">
        <v>0</v>
      </c>
      <c r="K405" s="2">
        <f>ROUND(ROUND(8,4),7)</f>
        <v>8</v>
      </c>
      <c r="L405" s="2"/>
      <c r="M405" s="2"/>
      <c r="N405" s="2"/>
      <c r="O405" s="2">
        <f t="shared" si="404"/>
        <v>1745.36</v>
      </c>
      <c r="P405" s="2">
        <f t="shared" si="405"/>
        <v>1745.36</v>
      </c>
      <c r="Q405" s="2">
        <f t="shared" si="406"/>
        <v>0</v>
      </c>
      <c r="R405" s="2">
        <f t="shared" si="407"/>
        <v>0</v>
      </c>
      <c r="S405" s="2">
        <f t="shared" si="408"/>
        <v>0</v>
      </c>
      <c r="T405" s="2">
        <f t="shared" si="409"/>
        <v>0</v>
      </c>
      <c r="U405" s="2">
        <f t="shared" si="410"/>
        <v>0</v>
      </c>
      <c r="V405" s="2">
        <f t="shared" si="411"/>
        <v>0</v>
      </c>
      <c r="W405" s="2">
        <f t="shared" si="412"/>
        <v>0</v>
      </c>
      <c r="X405" s="2">
        <f t="shared" si="413"/>
        <v>0</v>
      </c>
      <c r="Y405" s="2">
        <f t="shared" si="414"/>
        <v>0</v>
      </c>
      <c r="Z405" s="2"/>
      <c r="AA405" s="2">
        <v>64992411</v>
      </c>
      <c r="AB405" s="2">
        <f t="shared" si="415"/>
        <v>218.17</v>
      </c>
      <c r="AC405" s="2">
        <f t="shared" si="416"/>
        <v>218.17</v>
      </c>
      <c r="AD405" s="2">
        <f t="shared" si="417"/>
        <v>0</v>
      </c>
      <c r="AE405" s="2">
        <f t="shared" si="418"/>
        <v>0</v>
      </c>
      <c r="AF405" s="2">
        <f t="shared" si="419"/>
        <v>0</v>
      </c>
      <c r="AG405" s="2">
        <f t="shared" si="420"/>
        <v>0</v>
      </c>
      <c r="AH405" s="2">
        <f t="shared" si="421"/>
        <v>0</v>
      </c>
      <c r="AI405" s="2">
        <f t="shared" si="422"/>
        <v>0</v>
      </c>
      <c r="AJ405" s="2">
        <f t="shared" si="423"/>
        <v>0</v>
      </c>
      <c r="AK405" s="2">
        <v>218.17</v>
      </c>
      <c r="AL405" s="2">
        <v>218.17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78</v>
      </c>
      <c r="AU405" s="2">
        <v>57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2</v>
      </c>
      <c r="BJ405" s="2" t="s">
        <v>3</v>
      </c>
      <c r="BK405" s="2"/>
      <c r="BL405" s="2"/>
      <c r="BM405" s="2">
        <v>400002</v>
      </c>
      <c r="BN405" s="2">
        <v>0</v>
      </c>
      <c r="BO405" s="2" t="s">
        <v>3</v>
      </c>
      <c r="BP405" s="2">
        <v>0</v>
      </c>
      <c r="BQ405" s="2">
        <v>7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78</v>
      </c>
      <c r="CA405" s="2">
        <v>57</v>
      </c>
      <c r="CB405" s="2" t="s">
        <v>3</v>
      </c>
      <c r="CC405" s="2"/>
      <c r="CD405" s="2"/>
      <c r="CE405" s="2">
        <v>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si="424"/>
        <v>1745.36</v>
      </c>
      <c r="CQ405" s="2">
        <f>AC405*BC405</f>
        <v>218.17</v>
      </c>
      <c r="CR405" s="2">
        <f>(((ET405)*BB405-(EU405)*BS405)+AE405*BS405)</f>
        <v>0</v>
      </c>
      <c r="CS405" s="2">
        <f t="shared" si="425"/>
        <v>0</v>
      </c>
      <c r="CT405" s="2">
        <f t="shared" si="426"/>
        <v>0</v>
      </c>
      <c r="CU405" s="2">
        <f t="shared" si="427"/>
        <v>0</v>
      </c>
      <c r="CV405" s="2">
        <f t="shared" si="428"/>
        <v>0</v>
      </c>
      <c r="CW405" s="2">
        <f t="shared" si="429"/>
        <v>0</v>
      </c>
      <c r="CX405" s="2">
        <f t="shared" si="430"/>
        <v>0</v>
      </c>
      <c r="CY405" s="2">
        <f t="shared" si="431"/>
        <v>0</v>
      </c>
      <c r="CZ405" s="2">
        <f t="shared" si="432"/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165</v>
      </c>
      <c r="DW405" s="2" t="s">
        <v>165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49994505</v>
      </c>
      <c r="EF405" s="2">
        <v>7</v>
      </c>
      <c r="EG405" s="2" t="s">
        <v>152</v>
      </c>
      <c r="EH405" s="2">
        <v>109</v>
      </c>
      <c r="EI405" s="2" t="s">
        <v>153</v>
      </c>
      <c r="EJ405" s="2">
        <v>1</v>
      </c>
      <c r="EK405" s="2">
        <v>400002</v>
      </c>
      <c r="EL405" s="2" t="s">
        <v>153</v>
      </c>
      <c r="EM405" s="2" t="s">
        <v>114</v>
      </c>
      <c r="EN405" s="2"/>
      <c r="EO405" s="2" t="s">
        <v>3</v>
      </c>
      <c r="EP405" s="2"/>
      <c r="EQ405" s="2">
        <v>1703936</v>
      </c>
      <c r="ER405" s="2">
        <v>218.17</v>
      </c>
      <c r="ES405" s="2">
        <v>218.17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v>0</v>
      </c>
      <c r="FS405" s="2">
        <v>0</v>
      </c>
      <c r="FT405" s="2"/>
      <c r="FU405" s="2"/>
      <c r="FV405" s="2"/>
      <c r="FW405" s="2"/>
      <c r="FX405" s="2">
        <v>78</v>
      </c>
      <c r="FY405" s="2">
        <v>57</v>
      </c>
      <c r="FZ405" s="2"/>
      <c r="GA405" s="2" t="s">
        <v>3</v>
      </c>
      <c r="GB405" s="2"/>
      <c r="GC405" s="2"/>
      <c r="GD405" s="2">
        <v>1</v>
      </c>
      <c r="GE405" s="2"/>
      <c r="GF405" s="2">
        <v>-1393254038</v>
      </c>
      <c r="GG405" s="2">
        <v>2</v>
      </c>
      <c r="GH405" s="2">
        <v>0</v>
      </c>
      <c r="GI405" s="2">
        <v>-2</v>
      </c>
      <c r="GJ405" s="2">
        <v>0</v>
      </c>
      <c r="GK405" s="2">
        <v>0</v>
      </c>
      <c r="GL405" s="2">
        <f t="shared" si="433"/>
        <v>0</v>
      </c>
      <c r="GM405" s="2">
        <f>ROUND(O405+X405+Y405,2)+GX405</f>
        <v>1745.36</v>
      </c>
      <c r="GN405" s="2">
        <f t="shared" si="434"/>
        <v>0</v>
      </c>
      <c r="GO405" s="2">
        <f t="shared" si="435"/>
        <v>1745.36</v>
      </c>
      <c r="GP405" s="2">
        <f t="shared" si="436"/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si="437"/>
        <v>0</v>
      </c>
      <c r="GW405" s="2">
        <v>1</v>
      </c>
      <c r="GX405" s="2">
        <f t="shared" si="438"/>
        <v>0</v>
      </c>
      <c r="GY405" s="2"/>
      <c r="GZ405" s="2"/>
      <c r="HA405" s="2">
        <v>0</v>
      </c>
      <c r="HB405" s="2">
        <v>0</v>
      </c>
      <c r="HC405" s="2">
        <f t="shared" si="439"/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154</v>
      </c>
      <c r="HO405" s="2" t="s">
        <v>155</v>
      </c>
      <c r="HP405" s="2" t="s">
        <v>153</v>
      </c>
      <c r="HQ405" s="2" t="s">
        <v>153</v>
      </c>
      <c r="HR405" s="2"/>
      <c r="HS405" s="2">
        <v>0</v>
      </c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367</v>
      </c>
      <c r="F406" t="s">
        <v>494</v>
      </c>
      <c r="G406" t="s">
        <v>495</v>
      </c>
      <c r="H406" t="s">
        <v>165</v>
      </c>
      <c r="I406">
        <f>ROUND(ROUND(8,4),7)</f>
        <v>8</v>
      </c>
      <c r="J406">
        <v>0</v>
      </c>
      <c r="K406">
        <f>ROUND(ROUND(8,4),7)</f>
        <v>8</v>
      </c>
      <c r="O406">
        <f t="shared" si="404"/>
        <v>19143.36</v>
      </c>
      <c r="P406">
        <f t="shared" si="405"/>
        <v>19143.36</v>
      </c>
      <c r="Q406">
        <f t="shared" si="406"/>
        <v>0</v>
      </c>
      <c r="R406">
        <f t="shared" si="407"/>
        <v>0</v>
      </c>
      <c r="S406">
        <f t="shared" si="408"/>
        <v>0</v>
      </c>
      <c r="T406">
        <f t="shared" si="409"/>
        <v>0</v>
      </c>
      <c r="U406">
        <f t="shared" si="410"/>
        <v>0</v>
      </c>
      <c r="V406">
        <f t="shared" si="411"/>
        <v>0</v>
      </c>
      <c r="W406">
        <f t="shared" si="412"/>
        <v>0</v>
      </c>
      <c r="X406">
        <f t="shared" si="413"/>
        <v>0</v>
      </c>
      <c r="Y406">
        <f t="shared" si="414"/>
        <v>0</v>
      </c>
      <c r="AA406">
        <v>64992409</v>
      </c>
      <c r="AB406">
        <f t="shared" si="415"/>
        <v>2392.92</v>
      </c>
      <c r="AC406">
        <f t="shared" si="416"/>
        <v>2392.92</v>
      </c>
      <c r="AD406">
        <f t="shared" si="417"/>
        <v>0</v>
      </c>
      <c r="AE406">
        <f t="shared" si="418"/>
        <v>0</v>
      </c>
      <c r="AF406">
        <f t="shared" si="419"/>
        <v>0</v>
      </c>
      <c r="AG406">
        <f t="shared" si="420"/>
        <v>0</v>
      </c>
      <c r="AH406">
        <f t="shared" si="421"/>
        <v>0</v>
      </c>
      <c r="AI406">
        <f t="shared" si="422"/>
        <v>0</v>
      </c>
      <c r="AJ406">
        <f t="shared" si="423"/>
        <v>0</v>
      </c>
      <c r="AK406">
        <v>2392.92</v>
      </c>
      <c r="AL406">
        <v>2392.92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78</v>
      </c>
      <c r="AU406">
        <v>57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9.66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</v>
      </c>
      <c r="BM406">
        <v>400002</v>
      </c>
      <c r="BN406">
        <v>0</v>
      </c>
      <c r="BO406" t="s">
        <v>3</v>
      </c>
      <c r="BP406">
        <v>0</v>
      </c>
      <c r="BQ406">
        <v>7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78</v>
      </c>
      <c r="CA406">
        <v>57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424"/>
        <v>19143.36</v>
      </c>
      <c r="CQ406">
        <f>AC406</f>
        <v>2392.92</v>
      </c>
      <c r="CR406">
        <f>(((ET406)-(EU406)*BS406)+AE406*BS406)</f>
        <v>0</v>
      </c>
      <c r="CS406">
        <f t="shared" si="425"/>
        <v>0</v>
      </c>
      <c r="CT406">
        <f t="shared" si="426"/>
        <v>0</v>
      </c>
      <c r="CU406">
        <f t="shared" si="427"/>
        <v>0</v>
      </c>
      <c r="CV406">
        <f t="shared" si="428"/>
        <v>0</v>
      </c>
      <c r="CW406">
        <f t="shared" si="429"/>
        <v>0</v>
      </c>
      <c r="CX406">
        <f t="shared" si="430"/>
        <v>0</v>
      </c>
      <c r="CY406">
        <f t="shared" si="431"/>
        <v>0</v>
      </c>
      <c r="CZ406">
        <f t="shared" si="432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165</v>
      </c>
      <c r="DW406" t="s">
        <v>165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49994505</v>
      </c>
      <c r="EF406">
        <v>7</v>
      </c>
      <c r="EG406" t="s">
        <v>152</v>
      </c>
      <c r="EH406">
        <v>109</v>
      </c>
      <c r="EI406" t="s">
        <v>153</v>
      </c>
      <c r="EJ406">
        <v>1</v>
      </c>
      <c r="EK406">
        <v>400002</v>
      </c>
      <c r="EL406" t="s">
        <v>153</v>
      </c>
      <c r="EM406" t="s">
        <v>114</v>
      </c>
      <c r="EO406" t="s">
        <v>3</v>
      </c>
      <c r="EQ406">
        <v>1703936</v>
      </c>
      <c r="ER406">
        <v>247.72000000000003</v>
      </c>
      <c r="ES406">
        <v>2392.92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5</v>
      </c>
      <c r="FC406">
        <v>0</v>
      </c>
      <c r="FD406">
        <v>18</v>
      </c>
      <c r="FF406">
        <v>2346</v>
      </c>
      <c r="FQ406">
        <v>0</v>
      </c>
      <c r="FR406">
        <v>0</v>
      </c>
      <c r="FS406">
        <v>0</v>
      </c>
      <c r="FX406">
        <v>78</v>
      </c>
      <c r="FY406">
        <v>57</v>
      </c>
      <c r="GA406" t="s">
        <v>496</v>
      </c>
      <c r="GD406">
        <v>0</v>
      </c>
      <c r="GF406">
        <v>-1393254038</v>
      </c>
      <c r="GG406">
        <v>2</v>
      </c>
      <c r="GH406">
        <v>3</v>
      </c>
      <c r="GI406">
        <v>5</v>
      </c>
      <c r="GJ406">
        <v>0</v>
      </c>
      <c r="GK406">
        <f>ROUND(R406*(S12)/100,2)</f>
        <v>0</v>
      </c>
      <c r="GL406">
        <f t="shared" si="433"/>
        <v>0</v>
      </c>
      <c r="GM406">
        <f>ROUND(O406+X406+Y406+GK406,2)+GX406</f>
        <v>19143.36</v>
      </c>
      <c r="GN406">
        <f t="shared" si="434"/>
        <v>0</v>
      </c>
      <c r="GO406">
        <f t="shared" si="435"/>
        <v>19143.36</v>
      </c>
      <c r="GP406">
        <f t="shared" si="436"/>
        <v>0</v>
      </c>
      <c r="GR406">
        <v>1</v>
      </c>
      <c r="GS406">
        <v>1</v>
      </c>
      <c r="GT406">
        <v>0</v>
      </c>
      <c r="GU406" t="s">
        <v>3</v>
      </c>
      <c r="GV406">
        <f t="shared" si="437"/>
        <v>0</v>
      </c>
      <c r="GW406">
        <v>1</v>
      </c>
      <c r="GX406">
        <f t="shared" si="438"/>
        <v>0</v>
      </c>
      <c r="HA406">
        <v>0</v>
      </c>
      <c r="HB406">
        <v>0</v>
      </c>
      <c r="HC406">
        <f t="shared" si="439"/>
        <v>0</v>
      </c>
      <c r="HE406" t="s">
        <v>171</v>
      </c>
      <c r="HF406" t="s">
        <v>34</v>
      </c>
      <c r="HG406">
        <f>ROUND(AC406*I406,2)</f>
        <v>19143.36</v>
      </c>
      <c r="HM406" t="s">
        <v>3</v>
      </c>
      <c r="HN406" t="s">
        <v>154</v>
      </c>
      <c r="HO406" t="s">
        <v>155</v>
      </c>
      <c r="HP406" t="s">
        <v>153</v>
      </c>
      <c r="HQ406" t="s">
        <v>153</v>
      </c>
      <c r="HS406">
        <v>0</v>
      </c>
      <c r="IK406"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371</v>
      </c>
      <c r="F407" s="2" t="s">
        <v>497</v>
      </c>
      <c r="G407" s="2" t="s">
        <v>498</v>
      </c>
      <c r="H407" s="2" t="s">
        <v>165</v>
      </c>
      <c r="I407" s="2">
        <f>ROUND(ROUND(12,4),7)</f>
        <v>12</v>
      </c>
      <c r="J407" s="2">
        <v>0</v>
      </c>
      <c r="K407" s="2">
        <f>ROUND(ROUND(12,4),7)</f>
        <v>12</v>
      </c>
      <c r="L407" s="2"/>
      <c r="M407" s="2"/>
      <c r="N407" s="2"/>
      <c r="O407" s="2">
        <f t="shared" si="404"/>
        <v>1488.72</v>
      </c>
      <c r="P407" s="2">
        <f t="shared" si="405"/>
        <v>1488.72</v>
      </c>
      <c r="Q407" s="2">
        <f t="shared" si="406"/>
        <v>0</v>
      </c>
      <c r="R407" s="2">
        <f t="shared" si="407"/>
        <v>0</v>
      </c>
      <c r="S407" s="2">
        <f t="shared" si="408"/>
        <v>0</v>
      </c>
      <c r="T407" s="2">
        <f t="shared" si="409"/>
        <v>0</v>
      </c>
      <c r="U407" s="2">
        <f t="shared" si="410"/>
        <v>0</v>
      </c>
      <c r="V407" s="2">
        <f t="shared" si="411"/>
        <v>0</v>
      </c>
      <c r="W407" s="2">
        <f t="shared" si="412"/>
        <v>0</v>
      </c>
      <c r="X407" s="2">
        <f t="shared" si="413"/>
        <v>0</v>
      </c>
      <c r="Y407" s="2">
        <f t="shared" si="414"/>
        <v>0</v>
      </c>
      <c r="Z407" s="2"/>
      <c r="AA407" s="2">
        <v>64992411</v>
      </c>
      <c r="AB407" s="2">
        <f t="shared" si="415"/>
        <v>124.06</v>
      </c>
      <c r="AC407" s="2">
        <f t="shared" si="416"/>
        <v>124.06</v>
      </c>
      <c r="AD407" s="2">
        <f t="shared" si="417"/>
        <v>0</v>
      </c>
      <c r="AE407" s="2">
        <f t="shared" si="418"/>
        <v>0</v>
      </c>
      <c r="AF407" s="2">
        <f t="shared" si="419"/>
        <v>0</v>
      </c>
      <c r="AG407" s="2">
        <f t="shared" si="420"/>
        <v>0</v>
      </c>
      <c r="AH407" s="2">
        <f t="shared" si="421"/>
        <v>0</v>
      </c>
      <c r="AI407" s="2">
        <f t="shared" si="422"/>
        <v>0</v>
      </c>
      <c r="AJ407" s="2">
        <f t="shared" si="423"/>
        <v>0</v>
      </c>
      <c r="AK407" s="2">
        <v>124.06</v>
      </c>
      <c r="AL407" s="2">
        <v>124.06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78</v>
      </c>
      <c r="AU407" s="2">
        <v>57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2</v>
      </c>
      <c r="BJ407" s="2" t="s">
        <v>3</v>
      </c>
      <c r="BK407" s="2"/>
      <c r="BL407" s="2"/>
      <c r="BM407" s="2">
        <v>400002</v>
      </c>
      <c r="BN407" s="2">
        <v>0</v>
      </c>
      <c r="BO407" s="2" t="s">
        <v>3</v>
      </c>
      <c r="BP407" s="2">
        <v>0</v>
      </c>
      <c r="BQ407" s="2">
        <v>7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78</v>
      </c>
      <c r="CA407" s="2">
        <v>57</v>
      </c>
      <c r="CB407" s="2" t="s">
        <v>3</v>
      </c>
      <c r="CC407" s="2"/>
      <c r="CD407" s="2"/>
      <c r="CE407" s="2">
        <v>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424"/>
        <v>1488.72</v>
      </c>
      <c r="CQ407" s="2">
        <f>AC407*BC407</f>
        <v>124.06</v>
      </c>
      <c r="CR407" s="2">
        <f>(((ET407)*BB407-(EU407)*BS407)+AE407*BS407)</f>
        <v>0</v>
      </c>
      <c r="CS407" s="2">
        <f t="shared" si="425"/>
        <v>0</v>
      </c>
      <c r="CT407" s="2">
        <f t="shared" si="426"/>
        <v>0</v>
      </c>
      <c r="CU407" s="2">
        <f t="shared" si="427"/>
        <v>0</v>
      </c>
      <c r="CV407" s="2">
        <f t="shared" si="428"/>
        <v>0</v>
      </c>
      <c r="CW407" s="2">
        <f t="shared" si="429"/>
        <v>0</v>
      </c>
      <c r="CX407" s="2">
        <f t="shared" si="430"/>
        <v>0</v>
      </c>
      <c r="CY407" s="2">
        <f t="shared" si="431"/>
        <v>0</v>
      </c>
      <c r="CZ407" s="2">
        <f t="shared" si="432"/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165</v>
      </c>
      <c r="DW407" s="2" t="s">
        <v>165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49994505</v>
      </c>
      <c r="EF407" s="2">
        <v>7</v>
      </c>
      <c r="EG407" s="2" t="s">
        <v>152</v>
      </c>
      <c r="EH407" s="2">
        <v>109</v>
      </c>
      <c r="EI407" s="2" t="s">
        <v>153</v>
      </c>
      <c r="EJ407" s="2">
        <v>1</v>
      </c>
      <c r="EK407" s="2">
        <v>400002</v>
      </c>
      <c r="EL407" s="2" t="s">
        <v>153</v>
      </c>
      <c r="EM407" s="2" t="s">
        <v>114</v>
      </c>
      <c r="EN407" s="2"/>
      <c r="EO407" s="2" t="s">
        <v>3</v>
      </c>
      <c r="EP407" s="2"/>
      <c r="EQ407" s="2">
        <v>1703936</v>
      </c>
      <c r="ER407" s="2">
        <v>124.06</v>
      </c>
      <c r="ES407" s="2">
        <v>124.06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v>0</v>
      </c>
      <c r="FS407" s="2">
        <v>0</v>
      </c>
      <c r="FT407" s="2"/>
      <c r="FU407" s="2"/>
      <c r="FV407" s="2"/>
      <c r="FW407" s="2"/>
      <c r="FX407" s="2">
        <v>78</v>
      </c>
      <c r="FY407" s="2">
        <v>57</v>
      </c>
      <c r="FZ407" s="2"/>
      <c r="GA407" s="2" t="s">
        <v>3</v>
      </c>
      <c r="GB407" s="2"/>
      <c r="GC407" s="2"/>
      <c r="GD407" s="2">
        <v>1</v>
      </c>
      <c r="GE407" s="2"/>
      <c r="GF407" s="2">
        <v>-323739914</v>
      </c>
      <c r="GG407" s="2">
        <v>2</v>
      </c>
      <c r="GH407" s="2">
        <v>0</v>
      </c>
      <c r="GI407" s="2">
        <v>-2</v>
      </c>
      <c r="GJ407" s="2">
        <v>0</v>
      </c>
      <c r="GK407" s="2">
        <v>0</v>
      </c>
      <c r="GL407" s="2">
        <f t="shared" si="433"/>
        <v>0</v>
      </c>
      <c r="GM407" s="2">
        <f>ROUND(O407+X407+Y407,2)+GX407</f>
        <v>1488.72</v>
      </c>
      <c r="GN407" s="2">
        <f t="shared" si="434"/>
        <v>0</v>
      </c>
      <c r="GO407" s="2">
        <f t="shared" si="435"/>
        <v>1488.72</v>
      </c>
      <c r="GP407" s="2">
        <f t="shared" si="436"/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437"/>
        <v>0</v>
      </c>
      <c r="GW407" s="2">
        <v>1</v>
      </c>
      <c r="GX407" s="2">
        <f t="shared" si="438"/>
        <v>0</v>
      </c>
      <c r="GY407" s="2"/>
      <c r="GZ407" s="2"/>
      <c r="HA407" s="2">
        <v>0</v>
      </c>
      <c r="HB407" s="2">
        <v>0</v>
      </c>
      <c r="HC407" s="2">
        <f t="shared" si="439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154</v>
      </c>
      <c r="HO407" s="2" t="s">
        <v>155</v>
      </c>
      <c r="HP407" s="2" t="s">
        <v>153</v>
      </c>
      <c r="HQ407" s="2" t="s">
        <v>153</v>
      </c>
      <c r="HR407" s="2"/>
      <c r="HS407" s="2">
        <v>0</v>
      </c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371</v>
      </c>
      <c r="F408" t="s">
        <v>497</v>
      </c>
      <c r="G408" t="s">
        <v>498</v>
      </c>
      <c r="H408" t="s">
        <v>165</v>
      </c>
      <c r="I408">
        <f>ROUND(ROUND(12,4),7)</f>
        <v>12</v>
      </c>
      <c r="J408">
        <v>0</v>
      </c>
      <c r="K408">
        <f>ROUND(ROUND(12,4),7)</f>
        <v>12</v>
      </c>
      <c r="O408">
        <f t="shared" si="404"/>
        <v>16328.16</v>
      </c>
      <c r="P408">
        <f t="shared" si="405"/>
        <v>16328.16</v>
      </c>
      <c r="Q408">
        <f t="shared" si="406"/>
        <v>0</v>
      </c>
      <c r="R408">
        <f t="shared" si="407"/>
        <v>0</v>
      </c>
      <c r="S408">
        <f t="shared" si="408"/>
        <v>0</v>
      </c>
      <c r="T408">
        <f t="shared" si="409"/>
        <v>0</v>
      </c>
      <c r="U408">
        <f t="shared" si="410"/>
        <v>0</v>
      </c>
      <c r="V408">
        <f t="shared" si="411"/>
        <v>0</v>
      </c>
      <c r="W408">
        <f t="shared" si="412"/>
        <v>0</v>
      </c>
      <c r="X408">
        <f t="shared" si="413"/>
        <v>0</v>
      </c>
      <c r="Y408">
        <f t="shared" si="414"/>
        <v>0</v>
      </c>
      <c r="AA408">
        <v>64992409</v>
      </c>
      <c r="AB408">
        <f t="shared" si="415"/>
        <v>1360.68</v>
      </c>
      <c r="AC408">
        <f t="shared" si="416"/>
        <v>1360.68</v>
      </c>
      <c r="AD408">
        <f t="shared" si="417"/>
        <v>0</v>
      </c>
      <c r="AE408">
        <f t="shared" si="418"/>
        <v>0</v>
      </c>
      <c r="AF408">
        <f t="shared" si="419"/>
        <v>0</v>
      </c>
      <c r="AG408">
        <f t="shared" si="420"/>
        <v>0</v>
      </c>
      <c r="AH408">
        <f t="shared" si="421"/>
        <v>0</v>
      </c>
      <c r="AI408">
        <f t="shared" si="422"/>
        <v>0</v>
      </c>
      <c r="AJ408">
        <f t="shared" si="423"/>
        <v>0</v>
      </c>
      <c r="AK408">
        <v>1360.68</v>
      </c>
      <c r="AL408">
        <v>1360.68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78</v>
      </c>
      <c r="AU408">
        <v>57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9.66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2</v>
      </c>
      <c r="BJ408" t="s">
        <v>3</v>
      </c>
      <c r="BM408">
        <v>400002</v>
      </c>
      <c r="BN408">
        <v>0</v>
      </c>
      <c r="BO408" t="s">
        <v>3</v>
      </c>
      <c r="BP408">
        <v>0</v>
      </c>
      <c r="BQ408">
        <v>7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78</v>
      </c>
      <c r="CA408">
        <v>57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424"/>
        <v>16328.16</v>
      </c>
      <c r="CQ408">
        <f>AC408</f>
        <v>1360.68</v>
      </c>
      <c r="CR408">
        <f>(((ET408)-(EU408)*BS408)+AE408*BS408)</f>
        <v>0</v>
      </c>
      <c r="CS408">
        <f t="shared" si="425"/>
        <v>0</v>
      </c>
      <c r="CT408">
        <f t="shared" si="426"/>
        <v>0</v>
      </c>
      <c r="CU408">
        <f t="shared" si="427"/>
        <v>0</v>
      </c>
      <c r="CV408">
        <f t="shared" si="428"/>
        <v>0</v>
      </c>
      <c r="CW408">
        <f t="shared" si="429"/>
        <v>0</v>
      </c>
      <c r="CX408">
        <f t="shared" si="430"/>
        <v>0</v>
      </c>
      <c r="CY408">
        <f t="shared" si="431"/>
        <v>0</v>
      </c>
      <c r="CZ408">
        <f t="shared" si="432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165</v>
      </c>
      <c r="DW408" t="s">
        <v>165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49994505</v>
      </c>
      <c r="EF408">
        <v>7</v>
      </c>
      <c r="EG408" t="s">
        <v>152</v>
      </c>
      <c r="EH408">
        <v>109</v>
      </c>
      <c r="EI408" t="s">
        <v>153</v>
      </c>
      <c r="EJ408">
        <v>1</v>
      </c>
      <c r="EK408">
        <v>400002</v>
      </c>
      <c r="EL408" t="s">
        <v>153</v>
      </c>
      <c r="EM408" t="s">
        <v>114</v>
      </c>
      <c r="EO408" t="s">
        <v>3</v>
      </c>
      <c r="EQ408">
        <v>1703936</v>
      </c>
      <c r="ER408">
        <v>140.85999999999999</v>
      </c>
      <c r="ES408">
        <v>1360.68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5</v>
      </c>
      <c r="FC408">
        <v>0</v>
      </c>
      <c r="FD408">
        <v>18</v>
      </c>
      <c r="FF408">
        <v>1334</v>
      </c>
      <c r="FQ408">
        <v>0</v>
      </c>
      <c r="FR408">
        <v>0</v>
      </c>
      <c r="FS408">
        <v>0</v>
      </c>
      <c r="FX408">
        <v>78</v>
      </c>
      <c r="FY408">
        <v>57</v>
      </c>
      <c r="GA408" t="s">
        <v>499</v>
      </c>
      <c r="GD408">
        <v>0</v>
      </c>
      <c r="GF408">
        <v>-323739914</v>
      </c>
      <c r="GG408">
        <v>2</v>
      </c>
      <c r="GH408">
        <v>3</v>
      </c>
      <c r="GI408">
        <v>5</v>
      </c>
      <c r="GJ408">
        <v>0</v>
      </c>
      <c r="GK408">
        <f>ROUND(R408*(S12)/100,2)</f>
        <v>0</v>
      </c>
      <c r="GL408">
        <f t="shared" si="433"/>
        <v>0</v>
      </c>
      <c r="GM408">
        <f>ROUND(O408+X408+Y408+GK408,2)+GX408</f>
        <v>16328.16</v>
      </c>
      <c r="GN408">
        <f t="shared" si="434"/>
        <v>0</v>
      </c>
      <c r="GO408">
        <f t="shared" si="435"/>
        <v>16328.16</v>
      </c>
      <c r="GP408">
        <f t="shared" si="436"/>
        <v>0</v>
      </c>
      <c r="GR408">
        <v>1</v>
      </c>
      <c r="GS408">
        <v>1</v>
      </c>
      <c r="GT408">
        <v>0</v>
      </c>
      <c r="GU408" t="s">
        <v>3</v>
      </c>
      <c r="GV408">
        <f t="shared" si="437"/>
        <v>0</v>
      </c>
      <c r="GW408">
        <v>1</v>
      </c>
      <c r="GX408">
        <f t="shared" si="438"/>
        <v>0</v>
      </c>
      <c r="HA408">
        <v>0</v>
      </c>
      <c r="HB408">
        <v>0</v>
      </c>
      <c r="HC408">
        <f t="shared" si="439"/>
        <v>0</v>
      </c>
      <c r="HE408" t="s">
        <v>171</v>
      </c>
      <c r="HF408" t="s">
        <v>34</v>
      </c>
      <c r="HG408">
        <f>ROUND(AC408*I408,2)</f>
        <v>16328.16</v>
      </c>
      <c r="HM408" t="s">
        <v>3</v>
      </c>
      <c r="HN408" t="s">
        <v>154</v>
      </c>
      <c r="HO408" t="s">
        <v>155</v>
      </c>
      <c r="HP408" t="s">
        <v>153</v>
      </c>
      <c r="HQ408" t="s">
        <v>153</v>
      </c>
      <c r="HS408">
        <v>0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500</v>
      </c>
      <c r="F409" s="2" t="s">
        <v>501</v>
      </c>
      <c r="G409" s="2" t="s">
        <v>502</v>
      </c>
      <c r="H409" s="2" t="s">
        <v>165</v>
      </c>
      <c r="I409" s="2">
        <f>ROUND(ROUND(26,4),7)</f>
        <v>26</v>
      </c>
      <c r="J409" s="2">
        <v>0</v>
      </c>
      <c r="K409" s="2">
        <f>ROUND(ROUND(26,4),7)</f>
        <v>26</v>
      </c>
      <c r="L409" s="2"/>
      <c r="M409" s="2"/>
      <c r="N409" s="2"/>
      <c r="O409" s="2">
        <f t="shared" si="404"/>
        <v>15856.36</v>
      </c>
      <c r="P409" s="2">
        <f t="shared" si="405"/>
        <v>15856.36</v>
      </c>
      <c r="Q409" s="2">
        <f t="shared" si="406"/>
        <v>0</v>
      </c>
      <c r="R409" s="2">
        <f t="shared" si="407"/>
        <v>0</v>
      </c>
      <c r="S409" s="2">
        <f t="shared" si="408"/>
        <v>0</v>
      </c>
      <c r="T409" s="2">
        <f t="shared" si="409"/>
        <v>0</v>
      </c>
      <c r="U409" s="2">
        <f t="shared" si="410"/>
        <v>0</v>
      </c>
      <c r="V409" s="2">
        <f t="shared" si="411"/>
        <v>0</v>
      </c>
      <c r="W409" s="2">
        <f t="shared" si="412"/>
        <v>0</v>
      </c>
      <c r="X409" s="2">
        <f t="shared" si="413"/>
        <v>0</v>
      </c>
      <c r="Y409" s="2">
        <f t="shared" si="414"/>
        <v>0</v>
      </c>
      <c r="Z409" s="2"/>
      <c r="AA409" s="2">
        <v>64992411</v>
      </c>
      <c r="AB409" s="2">
        <f t="shared" si="415"/>
        <v>609.86</v>
      </c>
      <c r="AC409" s="2">
        <f t="shared" si="416"/>
        <v>609.86</v>
      </c>
      <c r="AD409" s="2">
        <f t="shared" si="417"/>
        <v>0</v>
      </c>
      <c r="AE409" s="2">
        <f t="shared" si="418"/>
        <v>0</v>
      </c>
      <c r="AF409" s="2">
        <f t="shared" si="419"/>
        <v>0</v>
      </c>
      <c r="AG409" s="2">
        <f t="shared" si="420"/>
        <v>0</v>
      </c>
      <c r="AH409" s="2">
        <f t="shared" si="421"/>
        <v>0</v>
      </c>
      <c r="AI409" s="2">
        <f t="shared" si="422"/>
        <v>0</v>
      </c>
      <c r="AJ409" s="2">
        <f t="shared" si="423"/>
        <v>0</v>
      </c>
      <c r="AK409" s="2">
        <v>609.86</v>
      </c>
      <c r="AL409" s="2">
        <v>609.86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78</v>
      </c>
      <c r="AU409" s="2">
        <v>57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2</v>
      </c>
      <c r="BJ409" s="2" t="s">
        <v>3</v>
      </c>
      <c r="BK409" s="2"/>
      <c r="BL409" s="2"/>
      <c r="BM409" s="2">
        <v>400002</v>
      </c>
      <c r="BN409" s="2">
        <v>0</v>
      </c>
      <c r="BO409" s="2" t="s">
        <v>3</v>
      </c>
      <c r="BP409" s="2">
        <v>0</v>
      </c>
      <c r="BQ409" s="2">
        <v>7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78</v>
      </c>
      <c r="CA409" s="2">
        <v>57</v>
      </c>
      <c r="CB409" s="2" t="s">
        <v>3</v>
      </c>
      <c r="CC409" s="2"/>
      <c r="CD409" s="2"/>
      <c r="CE409" s="2">
        <v>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424"/>
        <v>15856.36</v>
      </c>
      <c r="CQ409" s="2">
        <f>AC409*BC409</f>
        <v>609.86</v>
      </c>
      <c r="CR409" s="2">
        <f>(((ET409)*BB409-(EU409)*BS409)+AE409*BS409)</f>
        <v>0</v>
      </c>
      <c r="CS409" s="2">
        <f t="shared" si="425"/>
        <v>0</v>
      </c>
      <c r="CT409" s="2">
        <f t="shared" si="426"/>
        <v>0</v>
      </c>
      <c r="CU409" s="2">
        <f t="shared" si="427"/>
        <v>0</v>
      </c>
      <c r="CV409" s="2">
        <f t="shared" si="428"/>
        <v>0</v>
      </c>
      <c r="CW409" s="2">
        <f t="shared" si="429"/>
        <v>0</v>
      </c>
      <c r="CX409" s="2">
        <f t="shared" si="430"/>
        <v>0</v>
      </c>
      <c r="CY409" s="2">
        <f t="shared" si="431"/>
        <v>0</v>
      </c>
      <c r="CZ409" s="2">
        <f t="shared" si="432"/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165</v>
      </c>
      <c r="DW409" s="2" t="s">
        <v>165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49994505</v>
      </c>
      <c r="EF409" s="2">
        <v>7</v>
      </c>
      <c r="EG409" s="2" t="s">
        <v>152</v>
      </c>
      <c r="EH409" s="2">
        <v>109</v>
      </c>
      <c r="EI409" s="2" t="s">
        <v>153</v>
      </c>
      <c r="EJ409" s="2">
        <v>1</v>
      </c>
      <c r="EK409" s="2">
        <v>400002</v>
      </c>
      <c r="EL409" s="2" t="s">
        <v>153</v>
      </c>
      <c r="EM409" s="2" t="s">
        <v>114</v>
      </c>
      <c r="EN409" s="2"/>
      <c r="EO409" s="2" t="s">
        <v>3</v>
      </c>
      <c r="EP409" s="2"/>
      <c r="EQ409" s="2">
        <v>1703936</v>
      </c>
      <c r="ER409" s="2">
        <v>609.86</v>
      </c>
      <c r="ES409" s="2">
        <v>609.86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v>0</v>
      </c>
      <c r="FS409" s="2">
        <v>0</v>
      </c>
      <c r="FT409" s="2"/>
      <c r="FU409" s="2"/>
      <c r="FV409" s="2"/>
      <c r="FW409" s="2"/>
      <c r="FX409" s="2">
        <v>78</v>
      </c>
      <c r="FY409" s="2">
        <v>57</v>
      </c>
      <c r="FZ409" s="2"/>
      <c r="GA409" s="2" t="s">
        <v>3</v>
      </c>
      <c r="GB409" s="2"/>
      <c r="GC409" s="2"/>
      <c r="GD409" s="2">
        <v>1</v>
      </c>
      <c r="GE409" s="2"/>
      <c r="GF409" s="2">
        <v>-326881155</v>
      </c>
      <c r="GG409" s="2">
        <v>2</v>
      </c>
      <c r="GH409" s="2">
        <v>0</v>
      </c>
      <c r="GI409" s="2">
        <v>-2</v>
      </c>
      <c r="GJ409" s="2">
        <v>0</v>
      </c>
      <c r="GK409" s="2">
        <v>0</v>
      </c>
      <c r="GL409" s="2">
        <f t="shared" si="433"/>
        <v>0</v>
      </c>
      <c r="GM409" s="2">
        <f>ROUND(O409+X409+Y409,2)+GX409</f>
        <v>15856.36</v>
      </c>
      <c r="GN409" s="2">
        <f t="shared" si="434"/>
        <v>0</v>
      </c>
      <c r="GO409" s="2">
        <f t="shared" si="435"/>
        <v>15856.36</v>
      </c>
      <c r="GP409" s="2">
        <f t="shared" si="436"/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437"/>
        <v>0</v>
      </c>
      <c r="GW409" s="2">
        <v>1</v>
      </c>
      <c r="GX409" s="2">
        <f t="shared" si="438"/>
        <v>0</v>
      </c>
      <c r="GY409" s="2"/>
      <c r="GZ409" s="2"/>
      <c r="HA409" s="2">
        <v>0</v>
      </c>
      <c r="HB409" s="2">
        <v>0</v>
      </c>
      <c r="HC409" s="2">
        <f t="shared" si="439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154</v>
      </c>
      <c r="HO409" s="2" t="s">
        <v>155</v>
      </c>
      <c r="HP409" s="2" t="s">
        <v>153</v>
      </c>
      <c r="HQ409" s="2" t="s">
        <v>153</v>
      </c>
      <c r="HR409" s="2"/>
      <c r="HS409" s="2">
        <v>0</v>
      </c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500</v>
      </c>
      <c r="F410" t="s">
        <v>501</v>
      </c>
      <c r="G410" t="s">
        <v>502</v>
      </c>
      <c r="H410" t="s">
        <v>165</v>
      </c>
      <c r="I410">
        <f>ROUND(ROUND(26,4),7)</f>
        <v>26</v>
      </c>
      <c r="J410">
        <v>0</v>
      </c>
      <c r="K410">
        <f>ROUND(ROUND(26,4),7)</f>
        <v>26</v>
      </c>
      <c r="O410">
        <f t="shared" si="404"/>
        <v>173911.92</v>
      </c>
      <c r="P410">
        <f t="shared" si="405"/>
        <v>173911.92</v>
      </c>
      <c r="Q410">
        <f t="shared" si="406"/>
        <v>0</v>
      </c>
      <c r="R410">
        <f t="shared" si="407"/>
        <v>0</v>
      </c>
      <c r="S410">
        <f t="shared" si="408"/>
        <v>0</v>
      </c>
      <c r="T410">
        <f t="shared" si="409"/>
        <v>0</v>
      </c>
      <c r="U410">
        <f t="shared" si="410"/>
        <v>0</v>
      </c>
      <c r="V410">
        <f t="shared" si="411"/>
        <v>0</v>
      </c>
      <c r="W410">
        <f t="shared" si="412"/>
        <v>0</v>
      </c>
      <c r="X410">
        <f t="shared" si="413"/>
        <v>0</v>
      </c>
      <c r="Y410">
        <f t="shared" si="414"/>
        <v>0</v>
      </c>
      <c r="AA410">
        <v>64992409</v>
      </c>
      <c r="AB410">
        <f t="shared" si="415"/>
        <v>6688.92</v>
      </c>
      <c r="AC410">
        <f t="shared" si="416"/>
        <v>6688.92</v>
      </c>
      <c r="AD410">
        <f t="shared" si="417"/>
        <v>0</v>
      </c>
      <c r="AE410">
        <f t="shared" si="418"/>
        <v>0</v>
      </c>
      <c r="AF410">
        <f t="shared" si="419"/>
        <v>0</v>
      </c>
      <c r="AG410">
        <f t="shared" si="420"/>
        <v>0</v>
      </c>
      <c r="AH410">
        <f t="shared" si="421"/>
        <v>0</v>
      </c>
      <c r="AI410">
        <f t="shared" si="422"/>
        <v>0</v>
      </c>
      <c r="AJ410">
        <f t="shared" si="423"/>
        <v>0</v>
      </c>
      <c r="AK410">
        <v>6688.92</v>
      </c>
      <c r="AL410">
        <v>6688.92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78</v>
      </c>
      <c r="AU410">
        <v>57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9.66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3</v>
      </c>
      <c r="BM410">
        <v>400002</v>
      </c>
      <c r="BN410">
        <v>0</v>
      </c>
      <c r="BO410" t="s">
        <v>3</v>
      </c>
      <c r="BP410">
        <v>0</v>
      </c>
      <c r="BQ410">
        <v>7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78</v>
      </c>
      <c r="CA410">
        <v>57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424"/>
        <v>173911.92</v>
      </c>
      <c r="CQ410">
        <f>AC410</f>
        <v>6688.92</v>
      </c>
      <c r="CR410">
        <f>(((ET410)-(EU410)*BS410)+AE410*BS410)</f>
        <v>0</v>
      </c>
      <c r="CS410">
        <f t="shared" si="425"/>
        <v>0</v>
      </c>
      <c r="CT410">
        <f t="shared" si="426"/>
        <v>0</v>
      </c>
      <c r="CU410">
        <f t="shared" si="427"/>
        <v>0</v>
      </c>
      <c r="CV410">
        <f t="shared" si="428"/>
        <v>0</v>
      </c>
      <c r="CW410">
        <f t="shared" si="429"/>
        <v>0</v>
      </c>
      <c r="CX410">
        <f t="shared" si="430"/>
        <v>0</v>
      </c>
      <c r="CY410">
        <f t="shared" si="431"/>
        <v>0</v>
      </c>
      <c r="CZ410">
        <f t="shared" si="432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165</v>
      </c>
      <c r="DW410" t="s">
        <v>165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49994505</v>
      </c>
      <c r="EF410">
        <v>7</v>
      </c>
      <c r="EG410" t="s">
        <v>152</v>
      </c>
      <c r="EH410">
        <v>109</v>
      </c>
      <c r="EI410" t="s">
        <v>153</v>
      </c>
      <c r="EJ410">
        <v>1</v>
      </c>
      <c r="EK410">
        <v>400002</v>
      </c>
      <c r="EL410" t="s">
        <v>153</v>
      </c>
      <c r="EM410" t="s">
        <v>114</v>
      </c>
      <c r="EO410" t="s">
        <v>3</v>
      </c>
      <c r="EQ410">
        <v>1703936</v>
      </c>
      <c r="ER410">
        <v>692.44</v>
      </c>
      <c r="ES410">
        <v>6688.92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5</v>
      </c>
      <c r="FC410">
        <v>0</v>
      </c>
      <c r="FD410">
        <v>18</v>
      </c>
      <c r="FF410">
        <v>6557.76</v>
      </c>
      <c r="FQ410">
        <v>0</v>
      </c>
      <c r="FR410">
        <v>0</v>
      </c>
      <c r="FS410">
        <v>0</v>
      </c>
      <c r="FX410">
        <v>78</v>
      </c>
      <c r="FY410">
        <v>57</v>
      </c>
      <c r="GA410" t="s">
        <v>503</v>
      </c>
      <c r="GD410">
        <v>0</v>
      </c>
      <c r="GF410">
        <v>-326881155</v>
      </c>
      <c r="GG410">
        <v>2</v>
      </c>
      <c r="GH410">
        <v>3</v>
      </c>
      <c r="GI410">
        <v>5</v>
      </c>
      <c r="GJ410">
        <v>0</v>
      </c>
      <c r="GK410">
        <f>ROUND(R410*(S12)/100,2)</f>
        <v>0</v>
      </c>
      <c r="GL410">
        <f t="shared" si="433"/>
        <v>0</v>
      </c>
      <c r="GM410">
        <f>ROUND(O410+X410+Y410+GK410,2)+GX410</f>
        <v>173911.92</v>
      </c>
      <c r="GN410">
        <f t="shared" si="434"/>
        <v>0</v>
      </c>
      <c r="GO410">
        <f t="shared" si="435"/>
        <v>173911.92</v>
      </c>
      <c r="GP410">
        <f t="shared" si="436"/>
        <v>0</v>
      </c>
      <c r="GR410">
        <v>1</v>
      </c>
      <c r="GS410">
        <v>1</v>
      </c>
      <c r="GT410">
        <v>0</v>
      </c>
      <c r="GU410" t="s">
        <v>3</v>
      </c>
      <c r="GV410">
        <f t="shared" si="437"/>
        <v>0</v>
      </c>
      <c r="GW410">
        <v>1</v>
      </c>
      <c r="GX410">
        <f t="shared" si="438"/>
        <v>0</v>
      </c>
      <c r="HA410">
        <v>0</v>
      </c>
      <c r="HB410">
        <v>0</v>
      </c>
      <c r="HC410">
        <f t="shared" si="439"/>
        <v>0</v>
      </c>
      <c r="HE410" t="s">
        <v>171</v>
      </c>
      <c r="HF410" t="s">
        <v>34</v>
      </c>
      <c r="HG410">
        <f>ROUND(AC410*I410,2)</f>
        <v>173911.92</v>
      </c>
      <c r="HM410" t="s">
        <v>3</v>
      </c>
      <c r="HN410" t="s">
        <v>154</v>
      </c>
      <c r="HO410" t="s">
        <v>155</v>
      </c>
      <c r="HP410" t="s">
        <v>153</v>
      </c>
      <c r="HQ410" t="s">
        <v>153</v>
      </c>
      <c r="HS410">
        <v>0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504</v>
      </c>
      <c r="F411" s="2" t="s">
        <v>505</v>
      </c>
      <c r="G411" s="2" t="s">
        <v>506</v>
      </c>
      <c r="H411" s="2" t="s">
        <v>165</v>
      </c>
      <c r="I411" s="2">
        <f>ROUND(ROUND(12,4),7)</f>
        <v>12</v>
      </c>
      <c r="J411" s="2">
        <v>0</v>
      </c>
      <c r="K411" s="2">
        <f>ROUND(ROUND(12,4),7)</f>
        <v>12</v>
      </c>
      <c r="L411" s="2"/>
      <c r="M411" s="2"/>
      <c r="N411" s="2"/>
      <c r="O411" s="2">
        <f t="shared" si="404"/>
        <v>531.36</v>
      </c>
      <c r="P411" s="2">
        <f t="shared" si="405"/>
        <v>531.36</v>
      </c>
      <c r="Q411" s="2">
        <f t="shared" si="406"/>
        <v>0</v>
      </c>
      <c r="R411" s="2">
        <f t="shared" si="407"/>
        <v>0</v>
      </c>
      <c r="S411" s="2">
        <f t="shared" si="408"/>
        <v>0</v>
      </c>
      <c r="T411" s="2">
        <f t="shared" si="409"/>
        <v>0</v>
      </c>
      <c r="U411" s="2">
        <f t="shared" si="410"/>
        <v>0</v>
      </c>
      <c r="V411" s="2">
        <f t="shared" si="411"/>
        <v>0</v>
      </c>
      <c r="W411" s="2">
        <f t="shared" si="412"/>
        <v>0</v>
      </c>
      <c r="X411" s="2">
        <f t="shared" si="413"/>
        <v>0</v>
      </c>
      <c r="Y411" s="2">
        <f t="shared" si="414"/>
        <v>0</v>
      </c>
      <c r="Z411" s="2"/>
      <c r="AA411" s="2">
        <v>64992411</v>
      </c>
      <c r="AB411" s="2">
        <f t="shared" si="415"/>
        <v>44.28</v>
      </c>
      <c r="AC411" s="2">
        <f t="shared" si="416"/>
        <v>44.28</v>
      </c>
      <c r="AD411" s="2">
        <f t="shared" si="417"/>
        <v>0</v>
      </c>
      <c r="AE411" s="2">
        <f t="shared" si="418"/>
        <v>0</v>
      </c>
      <c r="AF411" s="2">
        <f t="shared" si="419"/>
        <v>0</v>
      </c>
      <c r="AG411" s="2">
        <f t="shared" si="420"/>
        <v>0</v>
      </c>
      <c r="AH411" s="2">
        <f t="shared" si="421"/>
        <v>0</v>
      </c>
      <c r="AI411" s="2">
        <f t="shared" si="422"/>
        <v>0</v>
      </c>
      <c r="AJ411" s="2">
        <f t="shared" si="423"/>
        <v>0</v>
      </c>
      <c r="AK411" s="2">
        <v>44.279999999999994</v>
      </c>
      <c r="AL411" s="2">
        <v>44.279999999999994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78</v>
      </c>
      <c r="AU411" s="2">
        <v>57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3</v>
      </c>
      <c r="BK411" s="2"/>
      <c r="BL411" s="2"/>
      <c r="BM411" s="2">
        <v>400002</v>
      </c>
      <c r="BN411" s="2">
        <v>0</v>
      </c>
      <c r="BO411" s="2" t="s">
        <v>3</v>
      </c>
      <c r="BP411" s="2">
        <v>0</v>
      </c>
      <c r="BQ411" s="2">
        <v>7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78</v>
      </c>
      <c r="CA411" s="2">
        <v>57</v>
      </c>
      <c r="CB411" s="2" t="s">
        <v>3</v>
      </c>
      <c r="CC411" s="2"/>
      <c r="CD411" s="2"/>
      <c r="CE411" s="2">
        <v>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424"/>
        <v>531.36</v>
      </c>
      <c r="CQ411" s="2">
        <f>AC411*BC411</f>
        <v>44.28</v>
      </c>
      <c r="CR411" s="2">
        <f>(((ET411)*BB411-(EU411)*BS411)+AE411*BS411)</f>
        <v>0</v>
      </c>
      <c r="CS411" s="2">
        <f t="shared" si="425"/>
        <v>0</v>
      </c>
      <c r="CT411" s="2">
        <f t="shared" si="426"/>
        <v>0</v>
      </c>
      <c r="CU411" s="2">
        <f t="shared" si="427"/>
        <v>0</v>
      </c>
      <c r="CV411" s="2">
        <f t="shared" si="428"/>
        <v>0</v>
      </c>
      <c r="CW411" s="2">
        <f t="shared" si="429"/>
        <v>0</v>
      </c>
      <c r="CX411" s="2">
        <f t="shared" si="430"/>
        <v>0</v>
      </c>
      <c r="CY411" s="2">
        <f t="shared" si="431"/>
        <v>0</v>
      </c>
      <c r="CZ411" s="2">
        <f t="shared" si="432"/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1010</v>
      </c>
      <c r="DV411" s="2" t="s">
        <v>165</v>
      </c>
      <c r="DW411" s="2" t="s">
        <v>165</v>
      </c>
      <c r="DX411" s="2">
        <v>1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49994505</v>
      </c>
      <c r="EF411" s="2">
        <v>7</v>
      </c>
      <c r="EG411" s="2" t="s">
        <v>152</v>
      </c>
      <c r="EH411" s="2">
        <v>109</v>
      </c>
      <c r="EI411" s="2" t="s">
        <v>153</v>
      </c>
      <c r="EJ411" s="2">
        <v>1</v>
      </c>
      <c r="EK411" s="2">
        <v>400002</v>
      </c>
      <c r="EL411" s="2" t="s">
        <v>153</v>
      </c>
      <c r="EM411" s="2" t="s">
        <v>114</v>
      </c>
      <c r="EN411" s="2"/>
      <c r="EO411" s="2" t="s">
        <v>3</v>
      </c>
      <c r="EP411" s="2"/>
      <c r="EQ411" s="2">
        <v>1703936</v>
      </c>
      <c r="ER411" s="2">
        <v>44.279999999999994</v>
      </c>
      <c r="ES411" s="2">
        <v>44.279999999999994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v>0</v>
      </c>
      <c r="FS411" s="2">
        <v>0</v>
      </c>
      <c r="FT411" s="2"/>
      <c r="FU411" s="2"/>
      <c r="FV411" s="2"/>
      <c r="FW411" s="2"/>
      <c r="FX411" s="2">
        <v>78</v>
      </c>
      <c r="FY411" s="2">
        <v>57</v>
      </c>
      <c r="FZ411" s="2"/>
      <c r="GA411" s="2" t="s">
        <v>3</v>
      </c>
      <c r="GB411" s="2"/>
      <c r="GC411" s="2"/>
      <c r="GD411" s="2">
        <v>1</v>
      </c>
      <c r="GE411" s="2"/>
      <c r="GF411" s="2">
        <v>151559381</v>
      </c>
      <c r="GG411" s="2">
        <v>2</v>
      </c>
      <c r="GH411" s="2">
        <v>0</v>
      </c>
      <c r="GI411" s="2">
        <v>-2</v>
      </c>
      <c r="GJ411" s="2">
        <v>0</v>
      </c>
      <c r="GK411" s="2">
        <v>0</v>
      </c>
      <c r="GL411" s="2">
        <f t="shared" si="433"/>
        <v>0</v>
      </c>
      <c r="GM411" s="2">
        <f>ROUND(O411+X411+Y411,2)+GX411</f>
        <v>531.36</v>
      </c>
      <c r="GN411" s="2">
        <f t="shared" si="434"/>
        <v>0</v>
      </c>
      <c r="GO411" s="2">
        <f t="shared" si="435"/>
        <v>531.36</v>
      </c>
      <c r="GP411" s="2">
        <f t="shared" si="436"/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437"/>
        <v>0</v>
      </c>
      <c r="GW411" s="2">
        <v>1</v>
      </c>
      <c r="GX411" s="2">
        <f t="shared" si="438"/>
        <v>0</v>
      </c>
      <c r="GY411" s="2"/>
      <c r="GZ411" s="2"/>
      <c r="HA411" s="2">
        <v>0</v>
      </c>
      <c r="HB411" s="2">
        <v>0</v>
      </c>
      <c r="HC411" s="2">
        <f t="shared" si="439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154</v>
      </c>
      <c r="HO411" s="2" t="s">
        <v>155</v>
      </c>
      <c r="HP411" s="2" t="s">
        <v>153</v>
      </c>
      <c r="HQ411" s="2" t="s">
        <v>153</v>
      </c>
      <c r="HR411" s="2"/>
      <c r="HS411" s="2">
        <v>0</v>
      </c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504</v>
      </c>
      <c r="F412" t="s">
        <v>505</v>
      </c>
      <c r="G412" t="s">
        <v>506</v>
      </c>
      <c r="H412" t="s">
        <v>165</v>
      </c>
      <c r="I412">
        <f>ROUND(ROUND(12,4),7)</f>
        <v>12</v>
      </c>
      <c r="J412">
        <v>0</v>
      </c>
      <c r="K412">
        <f>ROUND(ROUND(12,4),7)</f>
        <v>12</v>
      </c>
      <c r="O412">
        <f t="shared" si="404"/>
        <v>6120</v>
      </c>
      <c r="P412">
        <f t="shared" si="405"/>
        <v>6120</v>
      </c>
      <c r="Q412">
        <f t="shared" si="406"/>
        <v>0</v>
      </c>
      <c r="R412">
        <f t="shared" si="407"/>
        <v>0</v>
      </c>
      <c r="S412">
        <f t="shared" si="408"/>
        <v>0</v>
      </c>
      <c r="T412">
        <f t="shared" si="409"/>
        <v>0</v>
      </c>
      <c r="U412">
        <f t="shared" si="410"/>
        <v>0</v>
      </c>
      <c r="V412">
        <f t="shared" si="411"/>
        <v>0</v>
      </c>
      <c r="W412">
        <f t="shared" si="412"/>
        <v>0</v>
      </c>
      <c r="X412">
        <f t="shared" si="413"/>
        <v>0</v>
      </c>
      <c r="Y412">
        <f t="shared" si="414"/>
        <v>0</v>
      </c>
      <c r="AA412">
        <v>64992409</v>
      </c>
      <c r="AB412">
        <f t="shared" si="415"/>
        <v>510</v>
      </c>
      <c r="AC412">
        <f t="shared" si="416"/>
        <v>510</v>
      </c>
      <c r="AD412">
        <f t="shared" si="417"/>
        <v>0</v>
      </c>
      <c r="AE412">
        <f t="shared" si="418"/>
        <v>0</v>
      </c>
      <c r="AF412">
        <f t="shared" si="419"/>
        <v>0</v>
      </c>
      <c r="AG412">
        <f t="shared" si="420"/>
        <v>0</v>
      </c>
      <c r="AH412">
        <f t="shared" si="421"/>
        <v>0</v>
      </c>
      <c r="AI412">
        <f t="shared" si="422"/>
        <v>0</v>
      </c>
      <c r="AJ412">
        <f t="shared" si="423"/>
        <v>0</v>
      </c>
      <c r="AK412">
        <v>510</v>
      </c>
      <c r="AL412">
        <v>510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78</v>
      </c>
      <c r="AU412">
        <v>57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9.66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3</v>
      </c>
      <c r="BM412">
        <v>400002</v>
      </c>
      <c r="BN412">
        <v>0</v>
      </c>
      <c r="BO412" t="s">
        <v>3</v>
      </c>
      <c r="BP412">
        <v>0</v>
      </c>
      <c r="BQ412">
        <v>7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78</v>
      </c>
      <c r="CA412">
        <v>57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424"/>
        <v>6120</v>
      </c>
      <c r="CQ412">
        <f>AC412</f>
        <v>510</v>
      </c>
      <c r="CR412">
        <f>(((ET412)-(EU412)*BS412)+AE412*BS412)</f>
        <v>0</v>
      </c>
      <c r="CS412">
        <f t="shared" si="425"/>
        <v>0</v>
      </c>
      <c r="CT412">
        <f t="shared" si="426"/>
        <v>0</v>
      </c>
      <c r="CU412">
        <f t="shared" si="427"/>
        <v>0</v>
      </c>
      <c r="CV412">
        <f t="shared" si="428"/>
        <v>0</v>
      </c>
      <c r="CW412">
        <f t="shared" si="429"/>
        <v>0</v>
      </c>
      <c r="CX412">
        <f t="shared" si="430"/>
        <v>0</v>
      </c>
      <c r="CY412">
        <f t="shared" si="431"/>
        <v>0</v>
      </c>
      <c r="CZ412">
        <f t="shared" si="432"/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1010</v>
      </c>
      <c r="DV412" t="s">
        <v>165</v>
      </c>
      <c r="DW412" t="s">
        <v>165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49994505</v>
      </c>
      <c r="EF412">
        <v>7</v>
      </c>
      <c r="EG412" t="s">
        <v>152</v>
      </c>
      <c r="EH412">
        <v>109</v>
      </c>
      <c r="EI412" t="s">
        <v>153</v>
      </c>
      <c r="EJ412">
        <v>1</v>
      </c>
      <c r="EK412">
        <v>400002</v>
      </c>
      <c r="EL412" t="s">
        <v>153</v>
      </c>
      <c r="EM412" t="s">
        <v>114</v>
      </c>
      <c r="EO412" t="s">
        <v>3</v>
      </c>
      <c r="EQ412">
        <v>1703936</v>
      </c>
      <c r="ER412">
        <v>52.8</v>
      </c>
      <c r="ES412">
        <v>510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5</v>
      </c>
      <c r="FC412">
        <v>0</v>
      </c>
      <c r="FD412">
        <v>18</v>
      </c>
      <c r="FF412">
        <v>500</v>
      </c>
      <c r="FQ412">
        <v>0</v>
      </c>
      <c r="FR412">
        <v>0</v>
      </c>
      <c r="FS412">
        <v>0</v>
      </c>
      <c r="FX412">
        <v>78</v>
      </c>
      <c r="FY412">
        <v>57</v>
      </c>
      <c r="GA412" t="s">
        <v>507</v>
      </c>
      <c r="GD412">
        <v>0</v>
      </c>
      <c r="GF412">
        <v>151559381</v>
      </c>
      <c r="GG412">
        <v>2</v>
      </c>
      <c r="GH412">
        <v>3</v>
      </c>
      <c r="GI412">
        <v>5</v>
      </c>
      <c r="GJ412">
        <v>0</v>
      </c>
      <c r="GK412">
        <f>ROUND(R412*(S12)/100,2)</f>
        <v>0</v>
      </c>
      <c r="GL412">
        <f t="shared" si="433"/>
        <v>0</v>
      </c>
      <c r="GM412">
        <f>ROUND(O412+X412+Y412+GK412,2)+GX412</f>
        <v>6120</v>
      </c>
      <c r="GN412">
        <f t="shared" si="434"/>
        <v>0</v>
      </c>
      <c r="GO412">
        <f t="shared" si="435"/>
        <v>6120</v>
      </c>
      <c r="GP412">
        <f t="shared" si="436"/>
        <v>0</v>
      </c>
      <c r="GR412">
        <v>1</v>
      </c>
      <c r="GS412">
        <v>1</v>
      </c>
      <c r="GT412">
        <v>0</v>
      </c>
      <c r="GU412" t="s">
        <v>3</v>
      </c>
      <c r="GV412">
        <f t="shared" si="437"/>
        <v>0</v>
      </c>
      <c r="GW412">
        <v>1</v>
      </c>
      <c r="GX412">
        <f t="shared" si="438"/>
        <v>0</v>
      </c>
      <c r="HA412">
        <v>0</v>
      </c>
      <c r="HB412">
        <v>0</v>
      </c>
      <c r="HC412">
        <f t="shared" si="439"/>
        <v>0</v>
      </c>
      <c r="HE412" t="s">
        <v>171</v>
      </c>
      <c r="HF412" t="s">
        <v>34</v>
      </c>
      <c r="HG412">
        <f>ROUND(AC412*I412,2)</f>
        <v>6120</v>
      </c>
      <c r="HM412" t="s">
        <v>3</v>
      </c>
      <c r="HN412" t="s">
        <v>154</v>
      </c>
      <c r="HO412" t="s">
        <v>155</v>
      </c>
      <c r="HP412" t="s">
        <v>153</v>
      </c>
      <c r="HQ412" t="s">
        <v>153</v>
      </c>
      <c r="HS412">
        <v>0</v>
      </c>
      <c r="IK412">
        <v>0</v>
      </c>
    </row>
    <row r="413" spans="1:255" x14ac:dyDescent="0.2">
      <c r="A413" s="2">
        <v>17</v>
      </c>
      <c r="B413" s="2">
        <v>1</v>
      </c>
      <c r="C413" s="2">
        <f>ROW(SmtRes!A624)</f>
        <v>624</v>
      </c>
      <c r="D413" s="2">
        <f>ROW(EtalonRes!A654)</f>
        <v>654</v>
      </c>
      <c r="E413" s="2" t="s">
        <v>3</v>
      </c>
      <c r="F413" s="2" t="s">
        <v>508</v>
      </c>
      <c r="G413" s="2" t="s">
        <v>509</v>
      </c>
      <c r="H413" s="2" t="s">
        <v>224</v>
      </c>
      <c r="I413" s="2">
        <f>ROUND(26/100,7)</f>
        <v>0.26</v>
      </c>
      <c r="J413" s="2">
        <v>0</v>
      </c>
      <c r="K413" s="2">
        <f>ROUND(26/100,7)</f>
        <v>0.26</v>
      </c>
      <c r="L413" s="2"/>
      <c r="M413" s="2"/>
      <c r="N413" s="2"/>
      <c r="O413" s="2">
        <f t="shared" si="404"/>
        <v>6.91</v>
      </c>
      <c r="P413" s="2">
        <f t="shared" si="405"/>
        <v>0.82</v>
      </c>
      <c r="Q413" s="2">
        <f t="shared" si="406"/>
        <v>0.69</v>
      </c>
      <c r="R413" s="2">
        <f t="shared" si="407"/>
        <v>0.04</v>
      </c>
      <c r="S413" s="2">
        <f t="shared" si="408"/>
        <v>5.4</v>
      </c>
      <c r="T413" s="2">
        <f t="shared" si="409"/>
        <v>0</v>
      </c>
      <c r="U413" s="2">
        <f t="shared" si="410"/>
        <v>0.56159999999999999</v>
      </c>
      <c r="V413" s="2">
        <f t="shared" si="411"/>
        <v>3.1199999999999999E-3</v>
      </c>
      <c r="W413" s="2">
        <f t="shared" si="412"/>
        <v>0</v>
      </c>
      <c r="X413" s="2">
        <f t="shared" si="413"/>
        <v>5.28</v>
      </c>
      <c r="Y413" s="2">
        <f t="shared" si="414"/>
        <v>2.77</v>
      </c>
      <c r="Z413" s="2"/>
      <c r="AA413" s="2">
        <v>-1</v>
      </c>
      <c r="AB413" s="2">
        <f t="shared" si="415"/>
        <v>26.61</v>
      </c>
      <c r="AC413" s="2">
        <f t="shared" si="416"/>
        <v>3.16</v>
      </c>
      <c r="AD413" s="2">
        <f>ROUND(((((ET413*ROUND(1.2,7)))-((EU413*ROUND(1.2,7))))+AE413),2)</f>
        <v>2.67</v>
      </c>
      <c r="AE413" s="2">
        <f>ROUND(((EU413*ROUND(1.2,7))),2)</f>
        <v>0.17</v>
      </c>
      <c r="AF413" s="2">
        <f>ROUND(((EV413*ROUND(1.2,7))),2)</f>
        <v>20.78</v>
      </c>
      <c r="AG413" s="2">
        <f t="shared" si="420"/>
        <v>0</v>
      </c>
      <c r="AH413" s="2">
        <f>((EW413*ROUND(1.2,7)))</f>
        <v>2.16</v>
      </c>
      <c r="AI413" s="2">
        <f>((EX413*ROUND(1.2,7)))</f>
        <v>1.2E-2</v>
      </c>
      <c r="AJ413" s="2">
        <f t="shared" si="423"/>
        <v>0</v>
      </c>
      <c r="AK413" s="2">
        <v>22.7</v>
      </c>
      <c r="AL413" s="2">
        <v>3.16</v>
      </c>
      <c r="AM413" s="2">
        <v>2.2200000000000002</v>
      </c>
      <c r="AN413" s="2">
        <v>0.14000000000000001</v>
      </c>
      <c r="AO413" s="2">
        <v>17.32</v>
      </c>
      <c r="AP413" s="2">
        <v>0</v>
      </c>
      <c r="AQ413" s="2">
        <v>1.8</v>
      </c>
      <c r="AR413" s="2">
        <v>0.01</v>
      </c>
      <c r="AS413" s="2">
        <v>0</v>
      </c>
      <c r="AT413" s="2">
        <v>97</v>
      </c>
      <c r="AU413" s="2">
        <v>51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0</v>
      </c>
      <c r="BI413" s="2">
        <v>2</v>
      </c>
      <c r="BJ413" s="2" t="s">
        <v>510</v>
      </c>
      <c r="BK413" s="2"/>
      <c r="BL413" s="2"/>
      <c r="BM413" s="2">
        <v>108001</v>
      </c>
      <c r="BN413" s="2">
        <v>0</v>
      </c>
      <c r="BO413" s="2" t="s">
        <v>3</v>
      </c>
      <c r="BP413" s="2">
        <v>0</v>
      </c>
      <c r="BQ413" s="2">
        <v>3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97</v>
      </c>
      <c r="CA413" s="2">
        <v>51</v>
      </c>
      <c r="CB413" s="2" t="s">
        <v>3</v>
      </c>
      <c r="CC413" s="2"/>
      <c r="CD413" s="2"/>
      <c r="CE413" s="2">
        <v>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1018</v>
      </c>
      <c r="CO413" s="2">
        <v>0</v>
      </c>
      <c r="CP413" s="2">
        <f t="shared" si="424"/>
        <v>6.91</v>
      </c>
      <c r="CQ413" s="2">
        <f>AC413*BC413</f>
        <v>3.16</v>
      </c>
      <c r="CR413" s="2">
        <f>((((ET413*ROUND(1.2,7)))*BB413-((EU413*ROUND(1.2,7)))*BS413)+AE413*BS413)</f>
        <v>2.6659999999999999</v>
      </c>
      <c r="CS413" s="2">
        <f t="shared" si="425"/>
        <v>0.17</v>
      </c>
      <c r="CT413" s="2">
        <f t="shared" si="426"/>
        <v>20.78</v>
      </c>
      <c r="CU413" s="2">
        <f t="shared" si="427"/>
        <v>0</v>
      </c>
      <c r="CV413" s="2">
        <f t="shared" si="428"/>
        <v>2.16</v>
      </c>
      <c r="CW413" s="2">
        <f t="shared" si="429"/>
        <v>1.2E-2</v>
      </c>
      <c r="CX413" s="2">
        <f t="shared" si="430"/>
        <v>0</v>
      </c>
      <c r="CY413" s="2">
        <f t="shared" si="431"/>
        <v>5.2768000000000006</v>
      </c>
      <c r="CZ413" s="2">
        <f t="shared" si="432"/>
        <v>2.7744</v>
      </c>
      <c r="DA413" s="2"/>
      <c r="DB413" s="2">
        <v>29</v>
      </c>
      <c r="DC413" s="2" t="s">
        <v>3</v>
      </c>
      <c r="DD413" s="2" t="s">
        <v>3</v>
      </c>
      <c r="DE413" s="2" t="s">
        <v>45</v>
      </c>
      <c r="DF413" s="2" t="s">
        <v>45</v>
      </c>
      <c r="DG413" s="2" t="s">
        <v>45</v>
      </c>
      <c r="DH413" s="2" t="s">
        <v>3</v>
      </c>
      <c r="DI413" s="2" t="s">
        <v>45</v>
      </c>
      <c r="DJ413" s="2" t="s">
        <v>45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1010</v>
      </c>
      <c r="DV413" s="2" t="s">
        <v>224</v>
      </c>
      <c r="DW413" s="2" t="s">
        <v>224</v>
      </c>
      <c r="DX413" s="2">
        <v>100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49994016</v>
      </c>
      <c r="EF413" s="2">
        <v>3</v>
      </c>
      <c r="EG413" s="2" t="s">
        <v>28</v>
      </c>
      <c r="EH413" s="2">
        <v>0</v>
      </c>
      <c r="EI413" s="2" t="s">
        <v>3</v>
      </c>
      <c r="EJ413" s="2">
        <v>2</v>
      </c>
      <c r="EK413" s="2">
        <v>108001</v>
      </c>
      <c r="EL413" s="2" t="s">
        <v>29</v>
      </c>
      <c r="EM413" s="2" t="s">
        <v>30</v>
      </c>
      <c r="EN413" s="2"/>
      <c r="EO413" s="2" t="s">
        <v>84</v>
      </c>
      <c r="EP413" s="2"/>
      <c r="EQ413" s="2">
        <v>132096</v>
      </c>
      <c r="ER413" s="2">
        <v>22.7</v>
      </c>
      <c r="ES413" s="2">
        <v>3.16</v>
      </c>
      <c r="ET413" s="2">
        <v>2.2200000000000002</v>
      </c>
      <c r="EU413" s="2">
        <v>0.14000000000000001</v>
      </c>
      <c r="EV413" s="2">
        <v>17.32</v>
      </c>
      <c r="EW413" s="2">
        <v>1.8</v>
      </c>
      <c r="EX413" s="2">
        <v>0.01</v>
      </c>
      <c r="EY413" s="2">
        <v>0</v>
      </c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v>0</v>
      </c>
      <c r="FS413" s="2">
        <v>0</v>
      </c>
      <c r="FT413" s="2"/>
      <c r="FU413" s="2"/>
      <c r="FV413" s="2"/>
      <c r="FW413" s="2"/>
      <c r="FX413" s="2">
        <v>97</v>
      </c>
      <c r="FY413" s="2">
        <v>51</v>
      </c>
      <c r="FZ413" s="2"/>
      <c r="GA413" s="2" t="s">
        <v>3</v>
      </c>
      <c r="GB413" s="2"/>
      <c r="GC413" s="2"/>
      <c r="GD413" s="2">
        <v>1</v>
      </c>
      <c r="GE413" s="2"/>
      <c r="GF413" s="2">
        <v>-1303105358</v>
      </c>
      <c r="GG413" s="2">
        <v>2</v>
      </c>
      <c r="GH413" s="2">
        <v>1</v>
      </c>
      <c r="GI413" s="2">
        <v>-2</v>
      </c>
      <c r="GJ413" s="2">
        <v>0</v>
      </c>
      <c r="GK413" s="2">
        <v>0</v>
      </c>
      <c r="GL413" s="2">
        <f t="shared" si="433"/>
        <v>0</v>
      </c>
      <c r="GM413" s="2">
        <f>ROUND(O413+X413+Y413,2)+GX413</f>
        <v>14.96</v>
      </c>
      <c r="GN413" s="2">
        <f t="shared" si="434"/>
        <v>0</v>
      </c>
      <c r="GO413" s="2">
        <f t="shared" si="435"/>
        <v>14.96</v>
      </c>
      <c r="GP413" s="2">
        <f t="shared" si="436"/>
        <v>0</v>
      </c>
      <c r="GQ413" s="2"/>
      <c r="GR413" s="2">
        <v>0</v>
      </c>
      <c r="GS413" s="2">
        <v>3</v>
      </c>
      <c r="GT413" s="2">
        <v>0</v>
      </c>
      <c r="GU413" s="2" t="s">
        <v>3</v>
      </c>
      <c r="GV413" s="2">
        <f t="shared" si="437"/>
        <v>0</v>
      </c>
      <c r="GW413" s="2">
        <v>1</v>
      </c>
      <c r="GX413" s="2">
        <f t="shared" si="438"/>
        <v>0</v>
      </c>
      <c r="GY413" s="2"/>
      <c r="GZ413" s="2"/>
      <c r="HA413" s="2">
        <v>0</v>
      </c>
      <c r="HB413" s="2">
        <v>0</v>
      </c>
      <c r="HC413" s="2">
        <f t="shared" si="439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3</v>
      </c>
      <c r="HN413" s="2" t="s">
        <v>32</v>
      </c>
      <c r="HO413" s="2" t="s">
        <v>33</v>
      </c>
      <c r="HP413" s="2" t="s">
        <v>29</v>
      </c>
      <c r="HQ413" s="2" t="s">
        <v>29</v>
      </c>
      <c r="HR413" s="2"/>
      <c r="HS413" s="2">
        <v>0</v>
      </c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">
      <c r="A414">
        <v>17</v>
      </c>
      <c r="B414">
        <v>1</v>
      </c>
      <c r="C414">
        <f>ROW(SmtRes!A630)</f>
        <v>630</v>
      </c>
      <c r="D414">
        <f>ROW(EtalonRes!A660)</f>
        <v>660</v>
      </c>
      <c r="E414" t="s">
        <v>3</v>
      </c>
      <c r="F414" t="s">
        <v>508</v>
      </c>
      <c r="G414" t="s">
        <v>509</v>
      </c>
      <c r="H414" t="s">
        <v>224</v>
      </c>
      <c r="I414">
        <f>ROUND(26/100,7)</f>
        <v>0.26</v>
      </c>
      <c r="J414">
        <v>0</v>
      </c>
      <c r="K414">
        <f>ROUND(26/100,7)</f>
        <v>0.26</v>
      </c>
      <c r="O414">
        <f t="shared" si="404"/>
        <v>302.77999999999997</v>
      </c>
      <c r="P414">
        <f t="shared" si="405"/>
        <v>16.37</v>
      </c>
      <c r="Q414">
        <f t="shared" si="406"/>
        <v>11.25</v>
      </c>
      <c r="R414">
        <f t="shared" si="407"/>
        <v>2.25</v>
      </c>
      <c r="S414">
        <f t="shared" si="408"/>
        <v>275.16000000000003</v>
      </c>
      <c r="T414">
        <f t="shared" si="409"/>
        <v>0</v>
      </c>
      <c r="U414">
        <f t="shared" si="410"/>
        <v>0.56159999999999999</v>
      </c>
      <c r="V414">
        <f t="shared" si="411"/>
        <v>3.1199999999999999E-3</v>
      </c>
      <c r="W414">
        <f t="shared" si="412"/>
        <v>0</v>
      </c>
      <c r="X414">
        <f t="shared" si="413"/>
        <v>269.08999999999997</v>
      </c>
      <c r="Y414">
        <f t="shared" si="414"/>
        <v>141.47999999999999</v>
      </c>
      <c r="AA414">
        <v>-1</v>
      </c>
      <c r="AB414">
        <f t="shared" si="415"/>
        <v>26.61</v>
      </c>
      <c r="AC414">
        <f t="shared" si="416"/>
        <v>3.16</v>
      </c>
      <c r="AD414">
        <f>ROUND(((((ET414*ROUND(1.2,7)))-((EU414*ROUND(1.2,7))))+AE414),2)</f>
        <v>2.67</v>
      </c>
      <c r="AE414">
        <f>ROUND(((EU414*ROUND(1.2,7))),2)</f>
        <v>0.17</v>
      </c>
      <c r="AF414">
        <f>ROUND(((EV414*ROUND(1.2,7))),2)</f>
        <v>20.78</v>
      </c>
      <c r="AG414">
        <f t="shared" si="420"/>
        <v>0</v>
      </c>
      <c r="AH414">
        <f>((EW414*ROUND(1.2,7)))</f>
        <v>2.16</v>
      </c>
      <c r="AI414">
        <f>((EX414*ROUND(1.2,7)))</f>
        <v>1.2E-2</v>
      </c>
      <c r="AJ414">
        <f t="shared" si="423"/>
        <v>0</v>
      </c>
      <c r="AK414">
        <v>22.7</v>
      </c>
      <c r="AL414">
        <v>3.16</v>
      </c>
      <c r="AM414">
        <v>2.2200000000000002</v>
      </c>
      <c r="AN414">
        <v>0.14000000000000001</v>
      </c>
      <c r="AO414">
        <v>17.32</v>
      </c>
      <c r="AP414">
        <v>0</v>
      </c>
      <c r="AQ414">
        <v>1.8</v>
      </c>
      <c r="AR414">
        <v>0.01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50.93</v>
      </c>
      <c r="BB414">
        <v>16.21</v>
      </c>
      <c r="BC414">
        <v>19.93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510</v>
      </c>
      <c r="BM414">
        <v>108001</v>
      </c>
      <c r="BN414">
        <v>0</v>
      </c>
      <c r="BO414" t="s">
        <v>508</v>
      </c>
      <c r="BP414">
        <v>1</v>
      </c>
      <c r="BQ414">
        <v>3</v>
      </c>
      <c r="BR414">
        <v>0</v>
      </c>
      <c r="BS414">
        <v>50.93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1018</v>
      </c>
      <c r="CO414">
        <v>0</v>
      </c>
      <c r="CP414">
        <f t="shared" si="424"/>
        <v>302.78000000000003</v>
      </c>
      <c r="CQ414">
        <f>AC414*BC414</f>
        <v>62.9788</v>
      </c>
      <c r="CR414">
        <f>((((ET414*ROUND(1.2,7)))*BB414-((EU414*ROUND(1.2,7)))*BS414)+AE414*BS414)</f>
        <v>43.285300000000007</v>
      </c>
      <c r="CS414">
        <f t="shared" si="425"/>
        <v>8.658100000000001</v>
      </c>
      <c r="CT414">
        <f t="shared" si="426"/>
        <v>1058.3253999999999</v>
      </c>
      <c r="CU414">
        <f t="shared" si="427"/>
        <v>0</v>
      </c>
      <c r="CV414">
        <f t="shared" si="428"/>
        <v>2.16</v>
      </c>
      <c r="CW414">
        <f t="shared" si="429"/>
        <v>1.2E-2</v>
      </c>
      <c r="CX414">
        <f t="shared" si="430"/>
        <v>0</v>
      </c>
      <c r="CY414">
        <f t="shared" si="431"/>
        <v>269.08770000000004</v>
      </c>
      <c r="CZ414">
        <f t="shared" si="432"/>
        <v>141.47910000000002</v>
      </c>
      <c r="DB414">
        <v>30</v>
      </c>
      <c r="DC414" t="s">
        <v>3</v>
      </c>
      <c r="DD414" t="s">
        <v>3</v>
      </c>
      <c r="DE414" t="s">
        <v>45</v>
      </c>
      <c r="DF414" t="s">
        <v>45</v>
      </c>
      <c r="DG414" t="s">
        <v>45</v>
      </c>
      <c r="DH414" t="s">
        <v>3</v>
      </c>
      <c r="DI414" t="s">
        <v>45</v>
      </c>
      <c r="DJ414" t="s">
        <v>45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224</v>
      </c>
      <c r="DW414" t="s">
        <v>224</v>
      </c>
      <c r="DX414">
        <v>100</v>
      </c>
      <c r="DZ414" t="s">
        <v>3</v>
      </c>
      <c r="EA414" t="s">
        <v>3</v>
      </c>
      <c r="EB414" t="s">
        <v>3</v>
      </c>
      <c r="EC414" t="s">
        <v>3</v>
      </c>
      <c r="EE414">
        <v>49994016</v>
      </c>
      <c r="EF414">
        <v>3</v>
      </c>
      <c r="EG414" t="s">
        <v>28</v>
      </c>
      <c r="EH414">
        <v>0</v>
      </c>
      <c r="EI414" t="s">
        <v>3</v>
      </c>
      <c r="EJ414">
        <v>2</v>
      </c>
      <c r="EK414">
        <v>108001</v>
      </c>
      <c r="EL414" t="s">
        <v>29</v>
      </c>
      <c r="EM414" t="s">
        <v>30</v>
      </c>
      <c r="EO414" t="s">
        <v>84</v>
      </c>
      <c r="EQ414">
        <v>132096</v>
      </c>
      <c r="ER414">
        <v>22.7</v>
      </c>
      <c r="ES414">
        <v>3.16</v>
      </c>
      <c r="ET414">
        <v>2.2200000000000002</v>
      </c>
      <c r="EU414">
        <v>0.14000000000000001</v>
      </c>
      <c r="EV414">
        <v>17.32</v>
      </c>
      <c r="EW414">
        <v>1.8</v>
      </c>
      <c r="EX414">
        <v>0.01</v>
      </c>
      <c r="EY414">
        <v>0</v>
      </c>
      <c r="FQ414">
        <v>0</v>
      </c>
      <c r="FR414">
        <v>0</v>
      </c>
      <c r="FS414">
        <v>0</v>
      </c>
      <c r="FX414">
        <v>97</v>
      </c>
      <c r="FY414">
        <v>51</v>
      </c>
      <c r="GA414" t="s">
        <v>3</v>
      </c>
      <c r="GD414">
        <v>0</v>
      </c>
      <c r="GF414">
        <v>-1303105358</v>
      </c>
      <c r="GG414">
        <v>2</v>
      </c>
      <c r="GH414">
        <v>1</v>
      </c>
      <c r="GI414">
        <v>2</v>
      </c>
      <c r="GJ414">
        <v>0</v>
      </c>
      <c r="GK414">
        <f>ROUND(R414*(S12)/100,2)</f>
        <v>3.6</v>
      </c>
      <c r="GL414">
        <f t="shared" si="433"/>
        <v>0</v>
      </c>
      <c r="GM414">
        <f>ROUND(O414+X414+Y414+GK414,2)+GX414</f>
        <v>716.95</v>
      </c>
      <c r="GN414">
        <f t="shared" si="434"/>
        <v>0</v>
      </c>
      <c r="GO414">
        <f t="shared" si="435"/>
        <v>716.95</v>
      </c>
      <c r="GP414">
        <f t="shared" si="436"/>
        <v>0</v>
      </c>
      <c r="GR414">
        <v>0</v>
      </c>
      <c r="GS414">
        <v>3</v>
      </c>
      <c r="GT414">
        <v>0</v>
      </c>
      <c r="GU414" t="s">
        <v>3</v>
      </c>
      <c r="GV414">
        <f t="shared" si="437"/>
        <v>0</v>
      </c>
      <c r="GW414">
        <v>1</v>
      </c>
      <c r="GX414">
        <f t="shared" si="438"/>
        <v>0</v>
      </c>
      <c r="HA414">
        <v>0</v>
      </c>
      <c r="HB414">
        <v>0</v>
      </c>
      <c r="HC414">
        <f t="shared" si="439"/>
        <v>0</v>
      </c>
      <c r="HE414" t="s">
        <v>3</v>
      </c>
      <c r="HF414" t="s">
        <v>3</v>
      </c>
      <c r="HM414" t="s">
        <v>3</v>
      </c>
      <c r="HN414" t="s">
        <v>32</v>
      </c>
      <c r="HO414" t="s">
        <v>33</v>
      </c>
      <c r="HP414" t="s">
        <v>29</v>
      </c>
      <c r="HQ414" t="s">
        <v>29</v>
      </c>
      <c r="HS414">
        <v>0</v>
      </c>
      <c r="IK414">
        <v>0</v>
      </c>
    </row>
    <row r="415" spans="1:255" x14ac:dyDescent="0.2">
      <c r="A415" s="2">
        <v>17</v>
      </c>
      <c r="B415" s="2">
        <v>1</v>
      </c>
      <c r="C415" s="2"/>
      <c r="D415" s="2"/>
      <c r="E415" s="2" t="s">
        <v>511</v>
      </c>
      <c r="F415" s="2" t="s">
        <v>512</v>
      </c>
      <c r="G415" s="2" t="s">
        <v>513</v>
      </c>
      <c r="H415" s="2" t="s">
        <v>165</v>
      </c>
      <c r="I415" s="2">
        <f>ROUND(ROUND(26,4),7)</f>
        <v>26</v>
      </c>
      <c r="J415" s="2">
        <v>0</v>
      </c>
      <c r="K415" s="2">
        <f>ROUND(ROUND(26,4),7)</f>
        <v>26</v>
      </c>
      <c r="L415" s="2"/>
      <c r="M415" s="2"/>
      <c r="N415" s="2"/>
      <c r="O415" s="2">
        <f t="shared" si="404"/>
        <v>7418.58</v>
      </c>
      <c r="P415" s="2">
        <f t="shared" si="405"/>
        <v>7418.58</v>
      </c>
      <c r="Q415" s="2">
        <f t="shared" si="406"/>
        <v>0</v>
      </c>
      <c r="R415" s="2">
        <f t="shared" si="407"/>
        <v>0</v>
      </c>
      <c r="S415" s="2">
        <f t="shared" si="408"/>
        <v>0</v>
      </c>
      <c r="T415" s="2">
        <f t="shared" si="409"/>
        <v>0</v>
      </c>
      <c r="U415" s="2">
        <f t="shared" si="410"/>
        <v>0</v>
      </c>
      <c r="V415" s="2">
        <f t="shared" si="411"/>
        <v>0</v>
      </c>
      <c r="W415" s="2">
        <f t="shared" si="412"/>
        <v>0</v>
      </c>
      <c r="X415" s="2">
        <f t="shared" si="413"/>
        <v>0</v>
      </c>
      <c r="Y415" s="2">
        <f t="shared" si="414"/>
        <v>0</v>
      </c>
      <c r="Z415" s="2"/>
      <c r="AA415" s="2">
        <v>64992411</v>
      </c>
      <c r="AB415" s="2">
        <f t="shared" si="415"/>
        <v>285.33</v>
      </c>
      <c r="AC415" s="2">
        <f t="shared" si="416"/>
        <v>285.33</v>
      </c>
      <c r="AD415" s="2">
        <f t="shared" ref="AD415:AD458" si="440">ROUND((((ET415)-(EU415))+AE415),2)</f>
        <v>0</v>
      </c>
      <c r="AE415" s="2">
        <f t="shared" ref="AE415:AE458" si="441">ROUND((EU415),2)</f>
        <v>0</v>
      </c>
      <c r="AF415" s="2">
        <f t="shared" ref="AF415:AF458" si="442">ROUND((EV415),2)</f>
        <v>0</v>
      </c>
      <c r="AG415" s="2">
        <f t="shared" si="420"/>
        <v>0</v>
      </c>
      <c r="AH415" s="2">
        <f t="shared" ref="AH415:AH458" si="443">(EW415)</f>
        <v>0</v>
      </c>
      <c r="AI415" s="2">
        <f t="shared" ref="AI415:AI458" si="444">(EX415)</f>
        <v>0</v>
      </c>
      <c r="AJ415" s="2">
        <f t="shared" si="423"/>
        <v>0</v>
      </c>
      <c r="AK415" s="2">
        <v>285.33</v>
      </c>
      <c r="AL415" s="2">
        <v>285.33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78</v>
      </c>
      <c r="AU415" s="2">
        <v>57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3</v>
      </c>
      <c r="BE415" s="2" t="s">
        <v>3</v>
      </c>
      <c r="BF415" s="2" t="s">
        <v>3</v>
      </c>
      <c r="BG415" s="2" t="s">
        <v>3</v>
      </c>
      <c r="BH415" s="2">
        <v>3</v>
      </c>
      <c r="BI415" s="2">
        <v>2</v>
      </c>
      <c r="BJ415" s="2" t="s">
        <v>3</v>
      </c>
      <c r="BK415" s="2"/>
      <c r="BL415" s="2"/>
      <c r="BM415" s="2">
        <v>400002</v>
      </c>
      <c r="BN415" s="2">
        <v>0</v>
      </c>
      <c r="BO415" s="2" t="s">
        <v>3</v>
      </c>
      <c r="BP415" s="2">
        <v>0</v>
      </c>
      <c r="BQ415" s="2">
        <v>7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3</v>
      </c>
      <c r="BZ415" s="2">
        <v>78</v>
      </c>
      <c r="CA415" s="2">
        <v>57</v>
      </c>
      <c r="CB415" s="2" t="s">
        <v>3</v>
      </c>
      <c r="CC415" s="2"/>
      <c r="CD415" s="2"/>
      <c r="CE415" s="2">
        <v>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3</v>
      </c>
      <c r="CO415" s="2">
        <v>0</v>
      </c>
      <c r="CP415" s="2">
        <f t="shared" si="424"/>
        <v>7418.58</v>
      </c>
      <c r="CQ415" s="2">
        <f>AC415*BC415</f>
        <v>285.33</v>
      </c>
      <c r="CR415" s="2">
        <f>(((ET415)*BB415-(EU415)*BS415)+AE415*BS415)</f>
        <v>0</v>
      </c>
      <c r="CS415" s="2">
        <f t="shared" si="425"/>
        <v>0</v>
      </c>
      <c r="CT415" s="2">
        <f t="shared" si="426"/>
        <v>0</v>
      </c>
      <c r="CU415" s="2">
        <f t="shared" si="427"/>
        <v>0</v>
      </c>
      <c r="CV415" s="2">
        <f t="shared" si="428"/>
        <v>0</v>
      </c>
      <c r="CW415" s="2">
        <f t="shared" si="429"/>
        <v>0</v>
      </c>
      <c r="CX415" s="2">
        <f t="shared" si="430"/>
        <v>0</v>
      </c>
      <c r="CY415" s="2">
        <f t="shared" si="431"/>
        <v>0</v>
      </c>
      <c r="CZ415" s="2">
        <f t="shared" si="432"/>
        <v>0</v>
      </c>
      <c r="DA415" s="2"/>
      <c r="DB415" s="2"/>
      <c r="DC415" s="2" t="s">
        <v>3</v>
      </c>
      <c r="DD415" s="2" t="s">
        <v>3</v>
      </c>
      <c r="DE415" s="2" t="s">
        <v>3</v>
      </c>
      <c r="DF415" s="2" t="s">
        <v>3</v>
      </c>
      <c r="DG415" s="2" t="s">
        <v>3</v>
      </c>
      <c r="DH415" s="2" t="s">
        <v>3</v>
      </c>
      <c r="DI415" s="2" t="s">
        <v>3</v>
      </c>
      <c r="DJ415" s="2" t="s">
        <v>3</v>
      </c>
      <c r="DK415" s="2" t="s">
        <v>3</v>
      </c>
      <c r="DL415" s="2" t="s">
        <v>3</v>
      </c>
      <c r="DM415" s="2" t="s">
        <v>3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1010</v>
      </c>
      <c r="DV415" s="2" t="s">
        <v>165</v>
      </c>
      <c r="DW415" s="2" t="s">
        <v>165</v>
      </c>
      <c r="DX415" s="2">
        <v>1</v>
      </c>
      <c r="DY415" s="2"/>
      <c r="DZ415" s="2" t="s">
        <v>3</v>
      </c>
      <c r="EA415" s="2" t="s">
        <v>3</v>
      </c>
      <c r="EB415" s="2" t="s">
        <v>3</v>
      </c>
      <c r="EC415" s="2" t="s">
        <v>3</v>
      </c>
      <c r="ED415" s="2"/>
      <c r="EE415" s="2">
        <v>49994505</v>
      </c>
      <c r="EF415" s="2">
        <v>7</v>
      </c>
      <c r="EG415" s="2" t="s">
        <v>152</v>
      </c>
      <c r="EH415" s="2">
        <v>109</v>
      </c>
      <c r="EI415" s="2" t="s">
        <v>153</v>
      </c>
      <c r="EJ415" s="2">
        <v>1</v>
      </c>
      <c r="EK415" s="2">
        <v>400002</v>
      </c>
      <c r="EL415" s="2" t="s">
        <v>153</v>
      </c>
      <c r="EM415" s="2" t="s">
        <v>114</v>
      </c>
      <c r="EN415" s="2"/>
      <c r="EO415" s="2" t="s">
        <v>3</v>
      </c>
      <c r="EP415" s="2"/>
      <c r="EQ415" s="2">
        <v>1703936</v>
      </c>
      <c r="ER415" s="2">
        <v>285.33</v>
      </c>
      <c r="ES415" s="2">
        <v>285.33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v>0</v>
      </c>
      <c r="FS415" s="2">
        <v>0</v>
      </c>
      <c r="FT415" s="2"/>
      <c r="FU415" s="2"/>
      <c r="FV415" s="2"/>
      <c r="FW415" s="2"/>
      <c r="FX415" s="2">
        <v>78</v>
      </c>
      <c r="FY415" s="2">
        <v>57</v>
      </c>
      <c r="FZ415" s="2"/>
      <c r="GA415" s="2" t="s">
        <v>3</v>
      </c>
      <c r="GB415" s="2"/>
      <c r="GC415" s="2"/>
      <c r="GD415" s="2">
        <v>1</v>
      </c>
      <c r="GE415" s="2"/>
      <c r="GF415" s="2">
        <v>-1325952743</v>
      </c>
      <c r="GG415" s="2">
        <v>2</v>
      </c>
      <c r="GH415" s="2">
        <v>0</v>
      </c>
      <c r="GI415" s="2">
        <v>-2</v>
      </c>
      <c r="GJ415" s="2">
        <v>0</v>
      </c>
      <c r="GK415" s="2">
        <v>0</v>
      </c>
      <c r="GL415" s="2">
        <f t="shared" si="433"/>
        <v>0</v>
      </c>
      <c r="GM415" s="2">
        <f>ROUND(O415+X415+Y415,2)+GX415</f>
        <v>7418.58</v>
      </c>
      <c r="GN415" s="2">
        <f t="shared" si="434"/>
        <v>0</v>
      </c>
      <c r="GO415" s="2">
        <f t="shared" si="435"/>
        <v>7418.58</v>
      </c>
      <c r="GP415" s="2">
        <f t="shared" si="436"/>
        <v>0</v>
      </c>
      <c r="GQ415" s="2"/>
      <c r="GR415" s="2">
        <v>0</v>
      </c>
      <c r="GS415" s="2">
        <v>0</v>
      </c>
      <c r="GT415" s="2">
        <v>0</v>
      </c>
      <c r="GU415" s="2" t="s">
        <v>3</v>
      </c>
      <c r="GV415" s="2">
        <f t="shared" si="437"/>
        <v>0</v>
      </c>
      <c r="GW415" s="2">
        <v>1</v>
      </c>
      <c r="GX415" s="2">
        <f t="shared" si="438"/>
        <v>0</v>
      </c>
      <c r="GY415" s="2"/>
      <c r="GZ415" s="2"/>
      <c r="HA415" s="2">
        <v>0</v>
      </c>
      <c r="HB415" s="2">
        <v>0</v>
      </c>
      <c r="HC415" s="2">
        <f t="shared" si="439"/>
        <v>0</v>
      </c>
      <c r="HD415" s="2"/>
      <c r="HE415" s="2" t="s">
        <v>3</v>
      </c>
      <c r="HF415" s="2" t="s">
        <v>3</v>
      </c>
      <c r="HG415" s="2"/>
      <c r="HH415" s="2"/>
      <c r="HI415" s="2"/>
      <c r="HJ415" s="2"/>
      <c r="HK415" s="2"/>
      <c r="HL415" s="2"/>
      <c r="HM415" s="2" t="s">
        <v>3</v>
      </c>
      <c r="HN415" s="2" t="s">
        <v>154</v>
      </c>
      <c r="HO415" s="2" t="s">
        <v>155</v>
      </c>
      <c r="HP415" s="2" t="s">
        <v>153</v>
      </c>
      <c r="HQ415" s="2" t="s">
        <v>153</v>
      </c>
      <c r="HR415" s="2"/>
      <c r="HS415" s="2">
        <v>0</v>
      </c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">
      <c r="A416">
        <v>17</v>
      </c>
      <c r="B416">
        <v>1</v>
      </c>
      <c r="E416" t="s">
        <v>511</v>
      </c>
      <c r="F416" t="s">
        <v>512</v>
      </c>
      <c r="G416" t="s">
        <v>513</v>
      </c>
      <c r="H416" t="s">
        <v>165</v>
      </c>
      <c r="I416">
        <f>ROUND(ROUND(26,4),7)</f>
        <v>26</v>
      </c>
      <c r="J416">
        <v>0</v>
      </c>
      <c r="K416">
        <f>ROUND(ROUND(26,4),7)</f>
        <v>26</v>
      </c>
      <c r="O416">
        <f t="shared" si="404"/>
        <v>155354.16</v>
      </c>
      <c r="P416">
        <f t="shared" si="405"/>
        <v>155354.16</v>
      </c>
      <c r="Q416">
        <f t="shared" si="406"/>
        <v>0</v>
      </c>
      <c r="R416">
        <f t="shared" si="407"/>
        <v>0</v>
      </c>
      <c r="S416">
        <f t="shared" si="408"/>
        <v>0</v>
      </c>
      <c r="T416">
        <f t="shared" si="409"/>
        <v>0</v>
      </c>
      <c r="U416">
        <f t="shared" si="410"/>
        <v>0</v>
      </c>
      <c r="V416">
        <f t="shared" si="411"/>
        <v>0</v>
      </c>
      <c r="W416">
        <f t="shared" si="412"/>
        <v>0</v>
      </c>
      <c r="X416">
        <f t="shared" si="413"/>
        <v>0</v>
      </c>
      <c r="Y416">
        <f t="shared" si="414"/>
        <v>0</v>
      </c>
      <c r="AA416">
        <v>64992409</v>
      </c>
      <c r="AB416">
        <f t="shared" si="415"/>
        <v>5975.16</v>
      </c>
      <c r="AC416">
        <f t="shared" si="416"/>
        <v>5975.16</v>
      </c>
      <c r="AD416">
        <f t="shared" si="440"/>
        <v>0</v>
      </c>
      <c r="AE416">
        <f t="shared" si="441"/>
        <v>0</v>
      </c>
      <c r="AF416">
        <f t="shared" si="442"/>
        <v>0</v>
      </c>
      <c r="AG416">
        <f t="shared" si="420"/>
        <v>0</v>
      </c>
      <c r="AH416">
        <f t="shared" si="443"/>
        <v>0</v>
      </c>
      <c r="AI416">
        <f t="shared" si="444"/>
        <v>0</v>
      </c>
      <c r="AJ416">
        <f t="shared" si="423"/>
        <v>0</v>
      </c>
      <c r="AK416">
        <v>5975.16</v>
      </c>
      <c r="AL416">
        <v>5975.16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78</v>
      </c>
      <c r="AU416">
        <v>57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9.66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2</v>
      </c>
      <c r="BJ416" t="s">
        <v>3</v>
      </c>
      <c r="BM416">
        <v>400002</v>
      </c>
      <c r="BN416">
        <v>0</v>
      </c>
      <c r="BO416" t="s">
        <v>3</v>
      </c>
      <c r="BP416">
        <v>0</v>
      </c>
      <c r="BQ416">
        <v>7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78</v>
      </c>
      <c r="CA416">
        <v>57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424"/>
        <v>155354.16</v>
      </c>
      <c r="CQ416">
        <f>AC416</f>
        <v>5975.16</v>
      </c>
      <c r="CR416">
        <f>(((ET416)-(EU416)*BS416)+AE416*BS416)</f>
        <v>0</v>
      </c>
      <c r="CS416">
        <f t="shared" si="425"/>
        <v>0</v>
      </c>
      <c r="CT416">
        <f t="shared" si="426"/>
        <v>0</v>
      </c>
      <c r="CU416">
        <f t="shared" si="427"/>
        <v>0</v>
      </c>
      <c r="CV416">
        <f t="shared" si="428"/>
        <v>0</v>
      </c>
      <c r="CW416">
        <f t="shared" si="429"/>
        <v>0</v>
      </c>
      <c r="CX416">
        <f t="shared" si="430"/>
        <v>0</v>
      </c>
      <c r="CY416">
        <f t="shared" si="431"/>
        <v>0</v>
      </c>
      <c r="CZ416">
        <f t="shared" si="432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1010</v>
      </c>
      <c r="DV416" t="s">
        <v>165</v>
      </c>
      <c r="DW416" t="s">
        <v>165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49994505</v>
      </c>
      <c r="EF416">
        <v>7</v>
      </c>
      <c r="EG416" t="s">
        <v>152</v>
      </c>
      <c r="EH416">
        <v>109</v>
      </c>
      <c r="EI416" t="s">
        <v>153</v>
      </c>
      <c r="EJ416">
        <v>1</v>
      </c>
      <c r="EK416">
        <v>400002</v>
      </c>
      <c r="EL416" t="s">
        <v>153</v>
      </c>
      <c r="EM416" t="s">
        <v>114</v>
      </c>
      <c r="EO416" t="s">
        <v>3</v>
      </c>
      <c r="EQ416">
        <v>1703936</v>
      </c>
      <c r="ER416">
        <v>618.54999999999995</v>
      </c>
      <c r="ES416">
        <v>5975.16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5</v>
      </c>
      <c r="FC416">
        <v>0</v>
      </c>
      <c r="FD416">
        <v>18</v>
      </c>
      <c r="FF416">
        <v>5858</v>
      </c>
      <c r="FQ416">
        <v>0</v>
      </c>
      <c r="FR416">
        <v>0</v>
      </c>
      <c r="FS416">
        <v>0</v>
      </c>
      <c r="FX416">
        <v>78</v>
      </c>
      <c r="FY416">
        <v>57</v>
      </c>
      <c r="GA416" t="s">
        <v>514</v>
      </c>
      <c r="GD416">
        <v>0</v>
      </c>
      <c r="GF416">
        <v>-1325952743</v>
      </c>
      <c r="GG416">
        <v>2</v>
      </c>
      <c r="GH416">
        <v>3</v>
      </c>
      <c r="GI416">
        <v>5</v>
      </c>
      <c r="GJ416">
        <v>0</v>
      </c>
      <c r="GK416">
        <f>ROUND(R416*(S12)/100,2)</f>
        <v>0</v>
      </c>
      <c r="GL416">
        <f t="shared" si="433"/>
        <v>0</v>
      </c>
      <c r="GM416">
        <f>ROUND(O416+X416+Y416+GK416,2)+GX416</f>
        <v>155354.16</v>
      </c>
      <c r="GN416">
        <f t="shared" si="434"/>
        <v>0</v>
      </c>
      <c r="GO416">
        <f t="shared" si="435"/>
        <v>155354.16</v>
      </c>
      <c r="GP416">
        <f t="shared" si="436"/>
        <v>0</v>
      </c>
      <c r="GR416">
        <v>1</v>
      </c>
      <c r="GS416">
        <v>1</v>
      </c>
      <c r="GT416">
        <v>0</v>
      </c>
      <c r="GU416" t="s">
        <v>3</v>
      </c>
      <c r="GV416">
        <f t="shared" si="437"/>
        <v>0</v>
      </c>
      <c r="GW416">
        <v>1</v>
      </c>
      <c r="GX416">
        <f t="shared" si="438"/>
        <v>0</v>
      </c>
      <c r="HA416">
        <v>0</v>
      </c>
      <c r="HB416">
        <v>0</v>
      </c>
      <c r="HC416">
        <f t="shared" si="439"/>
        <v>0</v>
      </c>
      <c r="HE416" t="s">
        <v>171</v>
      </c>
      <c r="HF416" t="s">
        <v>34</v>
      </c>
      <c r="HG416">
        <f>ROUND(AC416*I416,2)</f>
        <v>155354.16</v>
      </c>
      <c r="HM416" t="s">
        <v>3</v>
      </c>
      <c r="HN416" t="s">
        <v>154</v>
      </c>
      <c r="HO416" t="s">
        <v>155</v>
      </c>
      <c r="HP416" t="s">
        <v>153</v>
      </c>
      <c r="HQ416" t="s">
        <v>153</v>
      </c>
      <c r="HS416">
        <v>0</v>
      </c>
      <c r="IK416">
        <v>0</v>
      </c>
    </row>
    <row r="417" spans="1:255" x14ac:dyDescent="0.2">
      <c r="A417" s="2">
        <v>17</v>
      </c>
      <c r="B417" s="2">
        <v>1</v>
      </c>
      <c r="C417" s="2"/>
      <c r="D417" s="2"/>
      <c r="E417" s="2" t="s">
        <v>515</v>
      </c>
      <c r="F417" s="2" t="s">
        <v>516</v>
      </c>
      <c r="G417" s="2" t="s">
        <v>517</v>
      </c>
      <c r="H417" s="2" t="s">
        <v>331</v>
      </c>
      <c r="I417" s="2">
        <f>ROUND(ROUND(20.4,4),7)</f>
        <v>20.399999999999999</v>
      </c>
      <c r="J417" s="2">
        <v>0</v>
      </c>
      <c r="K417" s="2">
        <f>ROUND(ROUND(20.4,4),7)</f>
        <v>20.399999999999999</v>
      </c>
      <c r="L417" s="2"/>
      <c r="M417" s="2"/>
      <c r="N417" s="2"/>
      <c r="O417" s="2">
        <f t="shared" si="404"/>
        <v>17150.28</v>
      </c>
      <c r="P417" s="2">
        <f t="shared" si="405"/>
        <v>17150.28</v>
      </c>
      <c r="Q417" s="2">
        <f t="shared" si="406"/>
        <v>0</v>
      </c>
      <c r="R417" s="2">
        <f t="shared" si="407"/>
        <v>0</v>
      </c>
      <c r="S417" s="2">
        <f t="shared" si="408"/>
        <v>0</v>
      </c>
      <c r="T417" s="2">
        <f t="shared" si="409"/>
        <v>0</v>
      </c>
      <c r="U417" s="2">
        <f t="shared" si="410"/>
        <v>0</v>
      </c>
      <c r="V417" s="2">
        <f t="shared" si="411"/>
        <v>0</v>
      </c>
      <c r="W417" s="2">
        <f t="shared" si="412"/>
        <v>0</v>
      </c>
      <c r="X417" s="2">
        <f t="shared" si="413"/>
        <v>0</v>
      </c>
      <c r="Y417" s="2">
        <f t="shared" si="414"/>
        <v>0</v>
      </c>
      <c r="Z417" s="2"/>
      <c r="AA417" s="2">
        <v>64992411</v>
      </c>
      <c r="AB417" s="2">
        <f t="shared" si="415"/>
        <v>840.7</v>
      </c>
      <c r="AC417" s="2">
        <f t="shared" si="416"/>
        <v>840.7</v>
      </c>
      <c r="AD417" s="2">
        <f t="shared" si="440"/>
        <v>0</v>
      </c>
      <c r="AE417" s="2">
        <f t="shared" si="441"/>
        <v>0</v>
      </c>
      <c r="AF417" s="2">
        <f t="shared" si="442"/>
        <v>0</v>
      </c>
      <c r="AG417" s="2">
        <f t="shared" si="420"/>
        <v>0</v>
      </c>
      <c r="AH417" s="2">
        <f t="shared" si="443"/>
        <v>0</v>
      </c>
      <c r="AI417" s="2">
        <f t="shared" si="444"/>
        <v>0</v>
      </c>
      <c r="AJ417" s="2">
        <f t="shared" si="423"/>
        <v>0</v>
      </c>
      <c r="AK417" s="2">
        <v>840.7</v>
      </c>
      <c r="AL417" s="2">
        <v>840.7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78</v>
      </c>
      <c r="AU417" s="2">
        <v>57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3</v>
      </c>
      <c r="BI417" s="2">
        <v>2</v>
      </c>
      <c r="BJ417" s="2" t="s">
        <v>3</v>
      </c>
      <c r="BK417" s="2"/>
      <c r="BL417" s="2"/>
      <c r="BM417" s="2">
        <v>400002</v>
      </c>
      <c r="BN417" s="2">
        <v>0</v>
      </c>
      <c r="BO417" s="2" t="s">
        <v>3</v>
      </c>
      <c r="BP417" s="2">
        <v>0</v>
      </c>
      <c r="BQ417" s="2">
        <v>7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78</v>
      </c>
      <c r="CA417" s="2">
        <v>57</v>
      </c>
      <c r="CB417" s="2" t="s">
        <v>3</v>
      </c>
      <c r="CC417" s="2"/>
      <c r="CD417" s="2"/>
      <c r="CE417" s="2">
        <v>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 t="shared" si="424"/>
        <v>17150.28</v>
      </c>
      <c r="CQ417" s="2">
        <f>AC417*BC417</f>
        <v>840.7</v>
      </c>
      <c r="CR417" s="2">
        <f>(((ET417)*BB417-(EU417)*BS417)+AE417*BS417)</f>
        <v>0</v>
      </c>
      <c r="CS417" s="2">
        <f t="shared" si="425"/>
        <v>0</v>
      </c>
      <c r="CT417" s="2">
        <f t="shared" si="426"/>
        <v>0</v>
      </c>
      <c r="CU417" s="2">
        <f t="shared" si="427"/>
        <v>0</v>
      </c>
      <c r="CV417" s="2">
        <f t="shared" si="428"/>
        <v>0</v>
      </c>
      <c r="CW417" s="2">
        <f t="shared" si="429"/>
        <v>0</v>
      </c>
      <c r="CX417" s="2">
        <f t="shared" si="430"/>
        <v>0</v>
      </c>
      <c r="CY417" s="2">
        <f t="shared" si="431"/>
        <v>0</v>
      </c>
      <c r="CZ417" s="2">
        <f t="shared" si="432"/>
        <v>0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1003</v>
      </c>
      <c r="DV417" s="2" t="s">
        <v>331</v>
      </c>
      <c r="DW417" s="2" t="s">
        <v>331</v>
      </c>
      <c r="DX417" s="2">
        <v>1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49994505</v>
      </c>
      <c r="EF417" s="2">
        <v>7</v>
      </c>
      <c r="EG417" s="2" t="s">
        <v>152</v>
      </c>
      <c r="EH417" s="2">
        <v>109</v>
      </c>
      <c r="EI417" s="2" t="s">
        <v>153</v>
      </c>
      <c r="EJ417" s="2">
        <v>1</v>
      </c>
      <c r="EK417" s="2">
        <v>400002</v>
      </c>
      <c r="EL417" s="2" t="s">
        <v>153</v>
      </c>
      <c r="EM417" s="2" t="s">
        <v>114</v>
      </c>
      <c r="EN417" s="2"/>
      <c r="EO417" s="2" t="s">
        <v>3</v>
      </c>
      <c r="EP417" s="2"/>
      <c r="EQ417" s="2">
        <v>1703936</v>
      </c>
      <c r="ER417" s="2">
        <v>840.7</v>
      </c>
      <c r="ES417" s="2">
        <v>840.7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v>0</v>
      </c>
      <c r="FS417" s="2">
        <v>0</v>
      </c>
      <c r="FT417" s="2"/>
      <c r="FU417" s="2"/>
      <c r="FV417" s="2"/>
      <c r="FW417" s="2"/>
      <c r="FX417" s="2">
        <v>78</v>
      </c>
      <c r="FY417" s="2">
        <v>57</v>
      </c>
      <c r="FZ417" s="2"/>
      <c r="GA417" s="2" t="s">
        <v>3</v>
      </c>
      <c r="GB417" s="2"/>
      <c r="GC417" s="2"/>
      <c r="GD417" s="2">
        <v>1</v>
      </c>
      <c r="GE417" s="2"/>
      <c r="GF417" s="2">
        <v>1317480329</v>
      </c>
      <c r="GG417" s="2">
        <v>2</v>
      </c>
      <c r="GH417" s="2">
        <v>0</v>
      </c>
      <c r="GI417" s="2">
        <v>-2</v>
      </c>
      <c r="GJ417" s="2">
        <v>0</v>
      </c>
      <c r="GK417" s="2">
        <v>0</v>
      </c>
      <c r="GL417" s="2">
        <f t="shared" si="433"/>
        <v>0</v>
      </c>
      <c r="GM417" s="2">
        <f>ROUND(O417+X417+Y417,2)+GX417</f>
        <v>17150.28</v>
      </c>
      <c r="GN417" s="2">
        <f t="shared" si="434"/>
        <v>0</v>
      </c>
      <c r="GO417" s="2">
        <f t="shared" si="435"/>
        <v>17150.28</v>
      </c>
      <c r="GP417" s="2">
        <f t="shared" si="436"/>
        <v>0</v>
      </c>
      <c r="GQ417" s="2"/>
      <c r="GR417" s="2">
        <v>0</v>
      </c>
      <c r="GS417" s="2">
        <v>0</v>
      </c>
      <c r="GT417" s="2">
        <v>0</v>
      </c>
      <c r="GU417" s="2" t="s">
        <v>3</v>
      </c>
      <c r="GV417" s="2">
        <f t="shared" si="437"/>
        <v>0</v>
      </c>
      <c r="GW417" s="2">
        <v>1</v>
      </c>
      <c r="GX417" s="2">
        <f t="shared" si="438"/>
        <v>0</v>
      </c>
      <c r="GY417" s="2"/>
      <c r="GZ417" s="2"/>
      <c r="HA417" s="2">
        <v>0</v>
      </c>
      <c r="HB417" s="2">
        <v>0</v>
      </c>
      <c r="HC417" s="2">
        <f t="shared" si="439"/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154</v>
      </c>
      <c r="HO417" s="2" t="s">
        <v>155</v>
      </c>
      <c r="HP417" s="2" t="s">
        <v>153</v>
      </c>
      <c r="HQ417" s="2" t="s">
        <v>153</v>
      </c>
      <c r="HR417" s="2"/>
      <c r="HS417" s="2">
        <v>0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">
      <c r="A418">
        <v>17</v>
      </c>
      <c r="B418">
        <v>1</v>
      </c>
      <c r="E418" t="s">
        <v>515</v>
      </c>
      <c r="F418" t="s">
        <v>516</v>
      </c>
      <c r="G418" t="s">
        <v>517</v>
      </c>
      <c r="H418" t="s">
        <v>331</v>
      </c>
      <c r="I418">
        <f>ROUND(ROUND(20.4,4),7)</f>
        <v>20.399999999999999</v>
      </c>
      <c r="J418">
        <v>0</v>
      </c>
      <c r="K418">
        <f>ROUND(ROUND(20.4,4),7)</f>
        <v>20.399999999999999</v>
      </c>
      <c r="O418">
        <f t="shared" si="404"/>
        <v>224768.02</v>
      </c>
      <c r="P418">
        <f t="shared" si="405"/>
        <v>224768.02</v>
      </c>
      <c r="Q418">
        <f t="shared" si="406"/>
        <v>0</v>
      </c>
      <c r="R418">
        <f t="shared" si="407"/>
        <v>0</v>
      </c>
      <c r="S418">
        <f t="shared" si="408"/>
        <v>0</v>
      </c>
      <c r="T418">
        <f t="shared" si="409"/>
        <v>0</v>
      </c>
      <c r="U418">
        <f t="shared" si="410"/>
        <v>0</v>
      </c>
      <c r="V418">
        <f t="shared" si="411"/>
        <v>0</v>
      </c>
      <c r="W418">
        <f t="shared" si="412"/>
        <v>0</v>
      </c>
      <c r="X418">
        <f t="shared" si="413"/>
        <v>0</v>
      </c>
      <c r="Y418">
        <f t="shared" si="414"/>
        <v>0</v>
      </c>
      <c r="AA418">
        <v>64992409</v>
      </c>
      <c r="AB418">
        <f t="shared" si="415"/>
        <v>11018.04</v>
      </c>
      <c r="AC418">
        <f t="shared" si="416"/>
        <v>11018.04</v>
      </c>
      <c r="AD418">
        <f t="shared" si="440"/>
        <v>0</v>
      </c>
      <c r="AE418">
        <f t="shared" si="441"/>
        <v>0</v>
      </c>
      <c r="AF418">
        <f t="shared" si="442"/>
        <v>0</v>
      </c>
      <c r="AG418">
        <f t="shared" si="420"/>
        <v>0</v>
      </c>
      <c r="AH418">
        <f t="shared" si="443"/>
        <v>0</v>
      </c>
      <c r="AI418">
        <f t="shared" si="444"/>
        <v>0</v>
      </c>
      <c r="AJ418">
        <f t="shared" si="423"/>
        <v>0</v>
      </c>
      <c r="AK418">
        <v>11018.04</v>
      </c>
      <c r="AL418">
        <v>11018.04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78</v>
      </c>
      <c r="AU418">
        <v>57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9.66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2</v>
      </c>
      <c r="BJ418" t="s">
        <v>3</v>
      </c>
      <c r="BM418">
        <v>400002</v>
      </c>
      <c r="BN418">
        <v>0</v>
      </c>
      <c r="BO418" t="s">
        <v>3</v>
      </c>
      <c r="BP418">
        <v>0</v>
      </c>
      <c r="BQ418">
        <v>7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78</v>
      </c>
      <c r="CA418">
        <v>57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424"/>
        <v>224768.02</v>
      </c>
      <c r="CQ418">
        <f>AC418</f>
        <v>11018.04</v>
      </c>
      <c r="CR418">
        <f>(((ET418)-(EU418)*BS418)+AE418*BS418)</f>
        <v>0</v>
      </c>
      <c r="CS418">
        <f t="shared" si="425"/>
        <v>0</v>
      </c>
      <c r="CT418">
        <f t="shared" si="426"/>
        <v>0</v>
      </c>
      <c r="CU418">
        <f t="shared" si="427"/>
        <v>0</v>
      </c>
      <c r="CV418">
        <f t="shared" si="428"/>
        <v>0</v>
      </c>
      <c r="CW418">
        <f t="shared" si="429"/>
        <v>0</v>
      </c>
      <c r="CX418">
        <f t="shared" si="430"/>
        <v>0</v>
      </c>
      <c r="CY418">
        <f t="shared" si="431"/>
        <v>0</v>
      </c>
      <c r="CZ418">
        <f t="shared" si="432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1003</v>
      </c>
      <c r="DV418" t="s">
        <v>331</v>
      </c>
      <c r="DW418" t="s">
        <v>331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49994505</v>
      </c>
      <c r="EF418">
        <v>7</v>
      </c>
      <c r="EG418" t="s">
        <v>152</v>
      </c>
      <c r="EH418">
        <v>109</v>
      </c>
      <c r="EI418" t="s">
        <v>153</v>
      </c>
      <c r="EJ418">
        <v>1</v>
      </c>
      <c r="EK418">
        <v>400002</v>
      </c>
      <c r="EL418" t="s">
        <v>153</v>
      </c>
      <c r="EM418" t="s">
        <v>114</v>
      </c>
      <c r="EO418" t="s">
        <v>3</v>
      </c>
      <c r="EQ418">
        <v>1703936</v>
      </c>
      <c r="ER418">
        <v>1140.58</v>
      </c>
      <c r="ES418">
        <v>11018.04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5</v>
      </c>
      <c r="FC418">
        <v>0</v>
      </c>
      <c r="FD418">
        <v>18</v>
      </c>
      <c r="FF418">
        <v>10802</v>
      </c>
      <c r="FQ418">
        <v>0</v>
      </c>
      <c r="FR418">
        <v>0</v>
      </c>
      <c r="FS418">
        <v>0</v>
      </c>
      <c r="FX418">
        <v>78</v>
      </c>
      <c r="FY418">
        <v>57</v>
      </c>
      <c r="GA418" t="s">
        <v>518</v>
      </c>
      <c r="GD418">
        <v>0</v>
      </c>
      <c r="GF418">
        <v>1317480329</v>
      </c>
      <c r="GG418">
        <v>2</v>
      </c>
      <c r="GH418">
        <v>3</v>
      </c>
      <c r="GI418">
        <v>5</v>
      </c>
      <c r="GJ418">
        <v>0</v>
      </c>
      <c r="GK418">
        <f>ROUND(R418*(S12)/100,2)</f>
        <v>0</v>
      </c>
      <c r="GL418">
        <f t="shared" si="433"/>
        <v>0</v>
      </c>
      <c r="GM418">
        <f>ROUND(O418+X418+Y418+GK418,2)+GX418</f>
        <v>224768.02</v>
      </c>
      <c r="GN418">
        <f t="shared" si="434"/>
        <v>0</v>
      </c>
      <c r="GO418">
        <f t="shared" si="435"/>
        <v>224768.02</v>
      </c>
      <c r="GP418">
        <f t="shared" si="436"/>
        <v>0</v>
      </c>
      <c r="GR418">
        <v>1</v>
      </c>
      <c r="GS418">
        <v>1</v>
      </c>
      <c r="GT418">
        <v>0</v>
      </c>
      <c r="GU418" t="s">
        <v>3</v>
      </c>
      <c r="GV418">
        <f t="shared" si="437"/>
        <v>0</v>
      </c>
      <c r="GW418">
        <v>1</v>
      </c>
      <c r="GX418">
        <f t="shared" si="438"/>
        <v>0</v>
      </c>
      <c r="HA418">
        <v>0</v>
      </c>
      <c r="HB418">
        <v>0</v>
      </c>
      <c r="HC418">
        <f t="shared" si="439"/>
        <v>0</v>
      </c>
      <c r="HE418" t="s">
        <v>171</v>
      </c>
      <c r="HF418" t="s">
        <v>34</v>
      </c>
      <c r="HG418">
        <f>ROUND(AC418*I418,2)</f>
        <v>224768.02</v>
      </c>
      <c r="HM418" t="s">
        <v>3</v>
      </c>
      <c r="HN418" t="s">
        <v>154</v>
      </c>
      <c r="HO418" t="s">
        <v>155</v>
      </c>
      <c r="HP418" t="s">
        <v>153</v>
      </c>
      <c r="HQ418" t="s">
        <v>153</v>
      </c>
      <c r="HS418">
        <v>0</v>
      </c>
      <c r="IK418">
        <v>0</v>
      </c>
    </row>
    <row r="419" spans="1:255" x14ac:dyDescent="0.2">
      <c r="A419" s="2">
        <v>17</v>
      </c>
      <c r="B419" s="2">
        <v>1</v>
      </c>
      <c r="C419" s="2">
        <f>ROW(SmtRes!A633)</f>
        <v>633</v>
      </c>
      <c r="D419" s="2">
        <f>ROW(EtalonRes!A664)</f>
        <v>664</v>
      </c>
      <c r="E419" s="2" t="s">
        <v>519</v>
      </c>
      <c r="F419" s="2" t="s">
        <v>520</v>
      </c>
      <c r="G419" s="2" t="s">
        <v>521</v>
      </c>
      <c r="H419" s="2" t="s">
        <v>224</v>
      </c>
      <c r="I419" s="2">
        <f>ROUND(48/100,7)</f>
        <v>0.48</v>
      </c>
      <c r="J419" s="2">
        <v>0</v>
      </c>
      <c r="K419" s="2">
        <f>ROUND(48/100,7)</f>
        <v>0.48</v>
      </c>
      <c r="L419" s="2"/>
      <c r="M419" s="2"/>
      <c r="N419" s="2"/>
      <c r="O419" s="2">
        <f t="shared" si="404"/>
        <v>28.63</v>
      </c>
      <c r="P419" s="2">
        <f t="shared" si="405"/>
        <v>1.73</v>
      </c>
      <c r="Q419" s="2">
        <f t="shared" si="406"/>
        <v>0</v>
      </c>
      <c r="R419" s="2">
        <f t="shared" si="407"/>
        <v>0</v>
      </c>
      <c r="S419" s="2">
        <f t="shared" si="408"/>
        <v>26.9</v>
      </c>
      <c r="T419" s="2">
        <f t="shared" si="409"/>
        <v>0</v>
      </c>
      <c r="U419" s="2">
        <f t="shared" si="410"/>
        <v>2.9664000000000001</v>
      </c>
      <c r="V419" s="2">
        <f t="shared" si="411"/>
        <v>0</v>
      </c>
      <c r="W419" s="2">
        <f t="shared" si="412"/>
        <v>0</v>
      </c>
      <c r="X419" s="2">
        <f t="shared" si="413"/>
        <v>24.21</v>
      </c>
      <c r="Y419" s="2">
        <f t="shared" si="414"/>
        <v>12.37</v>
      </c>
      <c r="Z419" s="2"/>
      <c r="AA419" s="2">
        <v>64992411</v>
      </c>
      <c r="AB419" s="2">
        <f t="shared" si="415"/>
        <v>59.66</v>
      </c>
      <c r="AC419" s="2">
        <f t="shared" si="416"/>
        <v>3.61</v>
      </c>
      <c r="AD419" s="2">
        <f t="shared" si="440"/>
        <v>0</v>
      </c>
      <c r="AE419" s="2">
        <f t="shared" si="441"/>
        <v>0</v>
      </c>
      <c r="AF419" s="2">
        <f t="shared" si="442"/>
        <v>56.05</v>
      </c>
      <c r="AG419" s="2">
        <f t="shared" si="420"/>
        <v>0</v>
      </c>
      <c r="AH419" s="2">
        <f t="shared" si="443"/>
        <v>6.18</v>
      </c>
      <c r="AI419" s="2">
        <f t="shared" si="444"/>
        <v>0</v>
      </c>
      <c r="AJ419" s="2">
        <f t="shared" si="423"/>
        <v>0</v>
      </c>
      <c r="AK419" s="2">
        <v>59.66</v>
      </c>
      <c r="AL419" s="2">
        <v>3.61</v>
      </c>
      <c r="AM419" s="2">
        <v>0</v>
      </c>
      <c r="AN419" s="2">
        <v>0</v>
      </c>
      <c r="AO419" s="2">
        <v>56.05</v>
      </c>
      <c r="AP419" s="2">
        <v>0</v>
      </c>
      <c r="AQ419" s="2">
        <v>6.18</v>
      </c>
      <c r="AR419" s="2">
        <v>0</v>
      </c>
      <c r="AS419" s="2">
        <v>0</v>
      </c>
      <c r="AT419" s="2">
        <v>90</v>
      </c>
      <c r="AU419" s="2">
        <v>46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0</v>
      </c>
      <c r="BI419" s="2">
        <v>2</v>
      </c>
      <c r="BJ419" s="2" t="s">
        <v>522</v>
      </c>
      <c r="BK419" s="2"/>
      <c r="BL419" s="2"/>
      <c r="BM419" s="2">
        <v>110006</v>
      </c>
      <c r="BN419" s="2">
        <v>0</v>
      </c>
      <c r="BO419" s="2" t="s">
        <v>3</v>
      </c>
      <c r="BP419" s="2">
        <v>0</v>
      </c>
      <c r="BQ419" s="2">
        <v>3</v>
      </c>
      <c r="BR419" s="2">
        <v>0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90</v>
      </c>
      <c r="CA419" s="2">
        <v>46</v>
      </c>
      <c r="CB419" s="2" t="s">
        <v>3</v>
      </c>
      <c r="CC419" s="2"/>
      <c r="CD419" s="2"/>
      <c r="CE419" s="2">
        <v>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3</v>
      </c>
      <c r="CO419" s="2">
        <v>0</v>
      </c>
      <c r="CP419" s="2">
        <f t="shared" si="424"/>
        <v>28.63</v>
      </c>
      <c r="CQ419" s="2">
        <f>AC419*BC419</f>
        <v>3.61</v>
      </c>
      <c r="CR419" s="2">
        <f>(((ET419)*BB419-(EU419)*BS419)+AE419*BS419)</f>
        <v>0</v>
      </c>
      <c r="CS419" s="2">
        <f t="shared" si="425"/>
        <v>0</v>
      </c>
      <c r="CT419" s="2">
        <f t="shared" si="426"/>
        <v>56.05</v>
      </c>
      <c r="CU419" s="2">
        <f t="shared" si="427"/>
        <v>0</v>
      </c>
      <c r="CV419" s="2">
        <f t="shared" si="428"/>
        <v>6.18</v>
      </c>
      <c r="CW419" s="2">
        <f t="shared" si="429"/>
        <v>0</v>
      </c>
      <c r="CX419" s="2">
        <f t="shared" si="430"/>
        <v>0</v>
      </c>
      <c r="CY419" s="2">
        <f t="shared" si="431"/>
        <v>24.21</v>
      </c>
      <c r="CZ419" s="2">
        <f t="shared" si="432"/>
        <v>12.373999999999999</v>
      </c>
      <c r="DA419" s="2"/>
      <c r="DB419" s="2"/>
      <c r="DC419" s="2" t="s">
        <v>3</v>
      </c>
      <c r="DD419" s="2" t="s">
        <v>3</v>
      </c>
      <c r="DE419" s="2" t="s">
        <v>3</v>
      </c>
      <c r="DF419" s="2" t="s">
        <v>3</v>
      </c>
      <c r="DG419" s="2" t="s">
        <v>3</v>
      </c>
      <c r="DH419" s="2" t="s">
        <v>3</v>
      </c>
      <c r="DI419" s="2" t="s">
        <v>3</v>
      </c>
      <c r="DJ419" s="2" t="s">
        <v>3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1010</v>
      </c>
      <c r="DV419" s="2" t="s">
        <v>224</v>
      </c>
      <c r="DW419" s="2" t="s">
        <v>224</v>
      </c>
      <c r="DX419" s="2">
        <v>100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49994097</v>
      </c>
      <c r="EF419" s="2">
        <v>3</v>
      </c>
      <c r="EG419" s="2" t="s">
        <v>28</v>
      </c>
      <c r="EH419" s="2">
        <v>0</v>
      </c>
      <c r="EI419" s="2" t="s">
        <v>3</v>
      </c>
      <c r="EJ419" s="2">
        <v>2</v>
      </c>
      <c r="EK419" s="2">
        <v>110006</v>
      </c>
      <c r="EL419" s="2" t="s">
        <v>523</v>
      </c>
      <c r="EM419" s="2" t="s">
        <v>524</v>
      </c>
      <c r="EN419" s="2"/>
      <c r="EO419" s="2" t="s">
        <v>3</v>
      </c>
      <c r="EP419" s="2"/>
      <c r="EQ419" s="2">
        <v>131072</v>
      </c>
      <c r="ER419" s="2">
        <v>59.66</v>
      </c>
      <c r="ES419" s="2">
        <v>3.61</v>
      </c>
      <c r="ET419" s="2">
        <v>0</v>
      </c>
      <c r="EU419" s="2">
        <v>0</v>
      </c>
      <c r="EV419" s="2">
        <v>56.05</v>
      </c>
      <c r="EW419" s="2">
        <v>6.18</v>
      </c>
      <c r="EX419" s="2">
        <v>0</v>
      </c>
      <c r="EY419" s="2">
        <v>0</v>
      </c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v>0</v>
      </c>
      <c r="FS419" s="2">
        <v>0</v>
      </c>
      <c r="FT419" s="2"/>
      <c r="FU419" s="2"/>
      <c r="FV419" s="2"/>
      <c r="FW419" s="2"/>
      <c r="FX419" s="2">
        <v>90</v>
      </c>
      <c r="FY419" s="2">
        <v>46</v>
      </c>
      <c r="FZ419" s="2"/>
      <c r="GA419" s="2" t="s">
        <v>3</v>
      </c>
      <c r="GB419" s="2"/>
      <c r="GC419" s="2"/>
      <c r="GD419" s="2">
        <v>1</v>
      </c>
      <c r="GE419" s="2"/>
      <c r="GF419" s="2">
        <v>249224963</v>
      </c>
      <c r="GG419" s="2">
        <v>2</v>
      </c>
      <c r="GH419" s="2">
        <v>1</v>
      </c>
      <c r="GI419" s="2">
        <v>-2</v>
      </c>
      <c r="GJ419" s="2">
        <v>0</v>
      </c>
      <c r="GK419" s="2">
        <v>0</v>
      </c>
      <c r="GL419" s="2">
        <f t="shared" si="433"/>
        <v>0</v>
      </c>
      <c r="GM419" s="2">
        <f>ROUND(O419+X419+Y419,2)+GX419</f>
        <v>65.209999999999994</v>
      </c>
      <c r="GN419" s="2">
        <f t="shared" si="434"/>
        <v>0</v>
      </c>
      <c r="GO419" s="2">
        <f t="shared" si="435"/>
        <v>65.209999999999994</v>
      </c>
      <c r="GP419" s="2">
        <f t="shared" si="436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437"/>
        <v>0</v>
      </c>
      <c r="GW419" s="2">
        <v>1</v>
      </c>
      <c r="GX419" s="2">
        <f t="shared" si="438"/>
        <v>0</v>
      </c>
      <c r="GY419" s="2"/>
      <c r="GZ419" s="2"/>
      <c r="HA419" s="2">
        <v>0</v>
      </c>
      <c r="HB419" s="2">
        <v>0</v>
      </c>
      <c r="HC419" s="2">
        <f t="shared" si="439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525</v>
      </c>
      <c r="HO419" s="2" t="s">
        <v>526</v>
      </c>
      <c r="HP419" s="2" t="s">
        <v>523</v>
      </c>
      <c r="HQ419" s="2" t="s">
        <v>523</v>
      </c>
      <c r="HR419" s="2"/>
      <c r="HS419" s="2">
        <v>0</v>
      </c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">
      <c r="A420">
        <v>17</v>
      </c>
      <c r="B420">
        <v>1</v>
      </c>
      <c r="C420">
        <f>ROW(SmtRes!A636)</f>
        <v>636</v>
      </c>
      <c r="D420">
        <f>ROW(EtalonRes!A668)</f>
        <v>668</v>
      </c>
      <c r="E420" t="s">
        <v>519</v>
      </c>
      <c r="F420" t="s">
        <v>520</v>
      </c>
      <c r="G420" t="s">
        <v>521</v>
      </c>
      <c r="H420" t="s">
        <v>224</v>
      </c>
      <c r="I420">
        <f>ROUND(48/100,7)</f>
        <v>0.48</v>
      </c>
      <c r="J420">
        <v>0</v>
      </c>
      <c r="K420">
        <f>ROUND(48/100,7)</f>
        <v>0.48</v>
      </c>
      <c r="O420">
        <f t="shared" si="404"/>
        <v>1406.96</v>
      </c>
      <c r="P420">
        <f t="shared" si="405"/>
        <v>36.74</v>
      </c>
      <c r="Q420">
        <f t="shared" si="406"/>
        <v>0</v>
      </c>
      <c r="R420">
        <f t="shared" si="407"/>
        <v>0</v>
      </c>
      <c r="S420">
        <f t="shared" si="408"/>
        <v>1370.22</v>
      </c>
      <c r="T420">
        <f t="shared" si="409"/>
        <v>0</v>
      </c>
      <c r="U420">
        <f t="shared" si="410"/>
        <v>2.9664000000000001</v>
      </c>
      <c r="V420">
        <f t="shared" si="411"/>
        <v>0</v>
      </c>
      <c r="W420">
        <f t="shared" si="412"/>
        <v>0</v>
      </c>
      <c r="X420">
        <f t="shared" si="413"/>
        <v>1233.2</v>
      </c>
      <c r="Y420">
        <f t="shared" si="414"/>
        <v>630.29999999999995</v>
      </c>
      <c r="AA420">
        <v>64992409</v>
      </c>
      <c r="AB420">
        <f t="shared" si="415"/>
        <v>59.66</v>
      </c>
      <c r="AC420">
        <f t="shared" si="416"/>
        <v>3.61</v>
      </c>
      <c r="AD420">
        <f t="shared" si="440"/>
        <v>0</v>
      </c>
      <c r="AE420">
        <f t="shared" si="441"/>
        <v>0</v>
      </c>
      <c r="AF420">
        <f t="shared" si="442"/>
        <v>56.05</v>
      </c>
      <c r="AG420">
        <f t="shared" si="420"/>
        <v>0</v>
      </c>
      <c r="AH420">
        <f t="shared" si="443"/>
        <v>6.18</v>
      </c>
      <c r="AI420">
        <f t="shared" si="444"/>
        <v>0</v>
      </c>
      <c r="AJ420">
        <f t="shared" si="423"/>
        <v>0</v>
      </c>
      <c r="AK420">
        <v>59.66</v>
      </c>
      <c r="AL420">
        <v>3.61</v>
      </c>
      <c r="AM420">
        <v>0</v>
      </c>
      <c r="AN420">
        <v>0</v>
      </c>
      <c r="AO420">
        <v>56.05</v>
      </c>
      <c r="AP420">
        <v>0</v>
      </c>
      <c r="AQ420">
        <v>6.18</v>
      </c>
      <c r="AR420">
        <v>0</v>
      </c>
      <c r="AS420">
        <v>0</v>
      </c>
      <c r="AT420">
        <v>90</v>
      </c>
      <c r="AU420">
        <v>46</v>
      </c>
      <c r="AV420">
        <v>1</v>
      </c>
      <c r="AW420">
        <v>1</v>
      </c>
      <c r="AZ420">
        <v>1</v>
      </c>
      <c r="BA420">
        <v>50.93</v>
      </c>
      <c r="BB420">
        <v>1</v>
      </c>
      <c r="BC420">
        <v>21.2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2</v>
      </c>
      <c r="BJ420" t="s">
        <v>522</v>
      </c>
      <c r="BM420">
        <v>110006</v>
      </c>
      <c r="BN420">
        <v>0</v>
      </c>
      <c r="BO420" t="s">
        <v>520</v>
      </c>
      <c r="BP420">
        <v>1</v>
      </c>
      <c r="BQ420">
        <v>3</v>
      </c>
      <c r="BR420">
        <v>0</v>
      </c>
      <c r="BS420">
        <v>50.93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90</v>
      </c>
      <c r="CA420">
        <v>46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424"/>
        <v>1406.96</v>
      </c>
      <c r="CQ420">
        <f>AC420*BC420</f>
        <v>76.531999999999996</v>
      </c>
      <c r="CR420">
        <f>(((ET420)*BB420-(EU420)*BS420)+AE420*BS420)</f>
        <v>0</v>
      </c>
      <c r="CS420">
        <f t="shared" si="425"/>
        <v>0</v>
      </c>
      <c r="CT420">
        <f t="shared" si="426"/>
        <v>2854.6264999999999</v>
      </c>
      <c r="CU420">
        <f t="shared" si="427"/>
        <v>0</v>
      </c>
      <c r="CV420">
        <f t="shared" si="428"/>
        <v>6.18</v>
      </c>
      <c r="CW420">
        <f t="shared" si="429"/>
        <v>0</v>
      </c>
      <c r="CX420">
        <f t="shared" si="430"/>
        <v>0</v>
      </c>
      <c r="CY420">
        <f t="shared" si="431"/>
        <v>1233.1980000000001</v>
      </c>
      <c r="CZ420">
        <f t="shared" si="432"/>
        <v>630.30119999999999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1010</v>
      </c>
      <c r="DV420" t="s">
        <v>224</v>
      </c>
      <c r="DW420" t="s">
        <v>224</v>
      </c>
      <c r="DX420">
        <v>100</v>
      </c>
      <c r="DZ420" t="s">
        <v>3</v>
      </c>
      <c r="EA420" t="s">
        <v>3</v>
      </c>
      <c r="EB420" t="s">
        <v>3</v>
      </c>
      <c r="EC420" t="s">
        <v>3</v>
      </c>
      <c r="EE420">
        <v>49994097</v>
      </c>
      <c r="EF420">
        <v>3</v>
      </c>
      <c r="EG420" t="s">
        <v>28</v>
      </c>
      <c r="EH420">
        <v>0</v>
      </c>
      <c r="EI420" t="s">
        <v>3</v>
      </c>
      <c r="EJ420">
        <v>2</v>
      </c>
      <c r="EK420">
        <v>110006</v>
      </c>
      <c r="EL420" t="s">
        <v>523</v>
      </c>
      <c r="EM420" t="s">
        <v>524</v>
      </c>
      <c r="EO420" t="s">
        <v>3</v>
      </c>
      <c r="EQ420">
        <v>131072</v>
      </c>
      <c r="ER420">
        <v>59.66</v>
      </c>
      <c r="ES420">
        <v>3.61</v>
      </c>
      <c r="ET420">
        <v>0</v>
      </c>
      <c r="EU420">
        <v>0</v>
      </c>
      <c r="EV420">
        <v>56.05</v>
      </c>
      <c r="EW420">
        <v>6.18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90</v>
      </c>
      <c r="FY420">
        <v>46</v>
      </c>
      <c r="GA420" t="s">
        <v>3</v>
      </c>
      <c r="GD420">
        <v>0</v>
      </c>
      <c r="GF420">
        <v>249224963</v>
      </c>
      <c r="GG420">
        <v>2</v>
      </c>
      <c r="GH420">
        <v>1</v>
      </c>
      <c r="GI420">
        <v>2</v>
      </c>
      <c r="GJ420">
        <v>0</v>
      </c>
      <c r="GK420">
        <f>ROUND(R420*(S12)/100,2)</f>
        <v>0</v>
      </c>
      <c r="GL420">
        <f t="shared" si="433"/>
        <v>0</v>
      </c>
      <c r="GM420">
        <f>ROUND(O420+X420+Y420+GK420,2)+GX420</f>
        <v>3270.46</v>
      </c>
      <c r="GN420">
        <f t="shared" si="434"/>
        <v>0</v>
      </c>
      <c r="GO420">
        <f t="shared" si="435"/>
        <v>3270.46</v>
      </c>
      <c r="GP420">
        <f t="shared" si="436"/>
        <v>0</v>
      </c>
      <c r="GR420">
        <v>0</v>
      </c>
      <c r="GS420">
        <v>3</v>
      </c>
      <c r="GT420">
        <v>0</v>
      </c>
      <c r="GU420" t="s">
        <v>3</v>
      </c>
      <c r="GV420">
        <f t="shared" si="437"/>
        <v>0</v>
      </c>
      <c r="GW420">
        <v>1</v>
      </c>
      <c r="GX420">
        <f t="shared" si="438"/>
        <v>0</v>
      </c>
      <c r="HA420">
        <v>0</v>
      </c>
      <c r="HB420">
        <v>0</v>
      </c>
      <c r="HC420">
        <f t="shared" si="439"/>
        <v>0</v>
      </c>
      <c r="HE420" t="s">
        <v>3</v>
      </c>
      <c r="HF420" t="s">
        <v>3</v>
      </c>
      <c r="HM420" t="s">
        <v>3</v>
      </c>
      <c r="HN420" t="s">
        <v>525</v>
      </c>
      <c r="HO420" t="s">
        <v>526</v>
      </c>
      <c r="HP420" t="s">
        <v>523</v>
      </c>
      <c r="HQ420" t="s">
        <v>523</v>
      </c>
      <c r="HS420">
        <v>0</v>
      </c>
      <c r="IK420">
        <v>0</v>
      </c>
    </row>
    <row r="421" spans="1:255" x14ac:dyDescent="0.2">
      <c r="A421" s="2">
        <v>17</v>
      </c>
      <c r="B421" s="2">
        <v>1</v>
      </c>
      <c r="C421" s="2"/>
      <c r="D421" s="2"/>
      <c r="E421" s="2" t="s">
        <v>527</v>
      </c>
      <c r="F421" s="2" t="s">
        <v>528</v>
      </c>
      <c r="G421" s="2" t="s">
        <v>529</v>
      </c>
      <c r="H421" s="2" t="s">
        <v>165</v>
      </c>
      <c r="I421" s="2">
        <f>ROUND(ROUND(48,4),7)</f>
        <v>48</v>
      </c>
      <c r="J421" s="2">
        <v>0</v>
      </c>
      <c r="K421" s="2">
        <f>ROUND(ROUND(48,4),7)</f>
        <v>48</v>
      </c>
      <c r="L421" s="2"/>
      <c r="M421" s="2"/>
      <c r="N421" s="2"/>
      <c r="O421" s="2">
        <f t="shared" si="404"/>
        <v>172.32</v>
      </c>
      <c r="P421" s="2">
        <f t="shared" si="405"/>
        <v>172.32</v>
      </c>
      <c r="Q421" s="2">
        <f t="shared" si="406"/>
        <v>0</v>
      </c>
      <c r="R421" s="2">
        <f t="shared" si="407"/>
        <v>0</v>
      </c>
      <c r="S421" s="2">
        <f t="shared" si="408"/>
        <v>0</v>
      </c>
      <c r="T421" s="2">
        <f t="shared" si="409"/>
        <v>0</v>
      </c>
      <c r="U421" s="2">
        <f t="shared" si="410"/>
        <v>0</v>
      </c>
      <c r="V421" s="2">
        <f t="shared" si="411"/>
        <v>0</v>
      </c>
      <c r="W421" s="2">
        <f t="shared" si="412"/>
        <v>0</v>
      </c>
      <c r="X421" s="2">
        <f t="shared" si="413"/>
        <v>0</v>
      </c>
      <c r="Y421" s="2">
        <f t="shared" si="414"/>
        <v>0</v>
      </c>
      <c r="Z421" s="2"/>
      <c r="AA421" s="2">
        <v>64992411</v>
      </c>
      <c r="AB421" s="2">
        <f t="shared" si="415"/>
        <v>3.59</v>
      </c>
      <c r="AC421" s="2">
        <f t="shared" si="416"/>
        <v>3.59</v>
      </c>
      <c r="AD421" s="2">
        <f t="shared" si="440"/>
        <v>0</v>
      </c>
      <c r="AE421" s="2">
        <f t="shared" si="441"/>
        <v>0</v>
      </c>
      <c r="AF421" s="2">
        <f t="shared" si="442"/>
        <v>0</v>
      </c>
      <c r="AG421" s="2">
        <f t="shared" si="420"/>
        <v>0</v>
      </c>
      <c r="AH421" s="2">
        <f t="shared" si="443"/>
        <v>0</v>
      </c>
      <c r="AI421" s="2">
        <f t="shared" si="444"/>
        <v>0</v>
      </c>
      <c r="AJ421" s="2">
        <f t="shared" si="423"/>
        <v>0</v>
      </c>
      <c r="AK421" s="2">
        <v>3.59</v>
      </c>
      <c r="AL421" s="2">
        <v>3.59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78</v>
      </c>
      <c r="AU421" s="2">
        <v>57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2</v>
      </c>
      <c r="BJ421" s="2" t="s">
        <v>3</v>
      </c>
      <c r="BK421" s="2"/>
      <c r="BL421" s="2"/>
      <c r="BM421" s="2">
        <v>400002</v>
      </c>
      <c r="BN421" s="2">
        <v>0</v>
      </c>
      <c r="BO421" s="2" t="s">
        <v>3</v>
      </c>
      <c r="BP421" s="2">
        <v>0</v>
      </c>
      <c r="BQ421" s="2">
        <v>7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78</v>
      </c>
      <c r="CA421" s="2">
        <v>57</v>
      </c>
      <c r="CB421" s="2" t="s">
        <v>3</v>
      </c>
      <c r="CC421" s="2"/>
      <c r="CD421" s="2"/>
      <c r="CE421" s="2">
        <v>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3</v>
      </c>
      <c r="CO421" s="2">
        <v>0</v>
      </c>
      <c r="CP421" s="2">
        <f t="shared" si="424"/>
        <v>172.32</v>
      </c>
      <c r="CQ421" s="2">
        <f>AC421*BC421</f>
        <v>3.59</v>
      </c>
      <c r="CR421" s="2">
        <f>(((ET421)*BB421-(EU421)*BS421)+AE421*BS421)</f>
        <v>0</v>
      </c>
      <c r="CS421" s="2">
        <f t="shared" si="425"/>
        <v>0</v>
      </c>
      <c r="CT421" s="2">
        <f t="shared" si="426"/>
        <v>0</v>
      </c>
      <c r="CU421" s="2">
        <f t="shared" si="427"/>
        <v>0</v>
      </c>
      <c r="CV421" s="2">
        <f t="shared" si="428"/>
        <v>0</v>
      </c>
      <c r="CW421" s="2">
        <f t="shared" si="429"/>
        <v>0</v>
      </c>
      <c r="CX421" s="2">
        <f t="shared" si="430"/>
        <v>0</v>
      </c>
      <c r="CY421" s="2">
        <f t="shared" si="431"/>
        <v>0</v>
      </c>
      <c r="CZ421" s="2">
        <f t="shared" si="432"/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1010</v>
      </c>
      <c r="DV421" s="2" t="s">
        <v>165</v>
      </c>
      <c r="DW421" s="2" t="s">
        <v>165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49994505</v>
      </c>
      <c r="EF421" s="2">
        <v>7</v>
      </c>
      <c r="EG421" s="2" t="s">
        <v>152</v>
      </c>
      <c r="EH421" s="2">
        <v>109</v>
      </c>
      <c r="EI421" s="2" t="s">
        <v>153</v>
      </c>
      <c r="EJ421" s="2">
        <v>1</v>
      </c>
      <c r="EK421" s="2">
        <v>400002</v>
      </c>
      <c r="EL421" s="2" t="s">
        <v>153</v>
      </c>
      <c r="EM421" s="2" t="s">
        <v>114</v>
      </c>
      <c r="EN421" s="2"/>
      <c r="EO421" s="2" t="s">
        <v>3</v>
      </c>
      <c r="EP421" s="2"/>
      <c r="EQ421" s="2">
        <v>1703936</v>
      </c>
      <c r="ER421" s="2">
        <v>3.59</v>
      </c>
      <c r="ES421" s="2">
        <v>3.59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v>0</v>
      </c>
      <c r="FS421" s="2">
        <v>0</v>
      </c>
      <c r="FT421" s="2"/>
      <c r="FU421" s="2"/>
      <c r="FV421" s="2"/>
      <c r="FW421" s="2"/>
      <c r="FX421" s="2">
        <v>78</v>
      </c>
      <c r="FY421" s="2">
        <v>57</v>
      </c>
      <c r="FZ421" s="2"/>
      <c r="GA421" s="2" t="s">
        <v>3</v>
      </c>
      <c r="GB421" s="2"/>
      <c r="GC421" s="2"/>
      <c r="GD421" s="2">
        <v>1</v>
      </c>
      <c r="GE421" s="2"/>
      <c r="GF421" s="2">
        <v>-352764045</v>
      </c>
      <c r="GG421" s="2">
        <v>2</v>
      </c>
      <c r="GH421" s="2">
        <v>0</v>
      </c>
      <c r="GI421" s="2">
        <v>-2</v>
      </c>
      <c r="GJ421" s="2">
        <v>0</v>
      </c>
      <c r="GK421" s="2">
        <v>0</v>
      </c>
      <c r="GL421" s="2">
        <f t="shared" si="433"/>
        <v>0</v>
      </c>
      <c r="GM421" s="2">
        <f>ROUND(O421+X421+Y421,2)+GX421</f>
        <v>172.32</v>
      </c>
      <c r="GN421" s="2">
        <f t="shared" si="434"/>
        <v>0</v>
      </c>
      <c r="GO421" s="2">
        <f t="shared" si="435"/>
        <v>172.32</v>
      </c>
      <c r="GP421" s="2">
        <f t="shared" si="436"/>
        <v>0</v>
      </c>
      <c r="GQ421" s="2"/>
      <c r="GR421" s="2">
        <v>0</v>
      </c>
      <c r="GS421" s="2">
        <v>0</v>
      </c>
      <c r="GT421" s="2">
        <v>0</v>
      </c>
      <c r="GU421" s="2" t="s">
        <v>3</v>
      </c>
      <c r="GV421" s="2">
        <f t="shared" si="437"/>
        <v>0</v>
      </c>
      <c r="GW421" s="2">
        <v>1</v>
      </c>
      <c r="GX421" s="2">
        <f t="shared" si="438"/>
        <v>0</v>
      </c>
      <c r="GY421" s="2"/>
      <c r="GZ421" s="2"/>
      <c r="HA421" s="2">
        <v>0</v>
      </c>
      <c r="HB421" s="2">
        <v>0</v>
      </c>
      <c r="HC421" s="2">
        <f t="shared" si="439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154</v>
      </c>
      <c r="HO421" s="2" t="s">
        <v>155</v>
      </c>
      <c r="HP421" s="2" t="s">
        <v>153</v>
      </c>
      <c r="HQ421" s="2" t="s">
        <v>153</v>
      </c>
      <c r="HR421" s="2"/>
      <c r="HS421" s="2">
        <v>0</v>
      </c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">
      <c r="A422">
        <v>17</v>
      </c>
      <c r="B422">
        <v>1</v>
      </c>
      <c r="E422" t="s">
        <v>527</v>
      </c>
      <c r="F422" t="s">
        <v>528</v>
      </c>
      <c r="G422" t="s">
        <v>529</v>
      </c>
      <c r="H422" t="s">
        <v>165</v>
      </c>
      <c r="I422">
        <f>ROUND(ROUND(48,4),7)</f>
        <v>48</v>
      </c>
      <c r="J422">
        <v>0</v>
      </c>
      <c r="K422">
        <f>ROUND(ROUND(48,4),7)</f>
        <v>48</v>
      </c>
      <c r="O422">
        <f t="shared" si="404"/>
        <v>2448</v>
      </c>
      <c r="P422">
        <f t="shared" si="405"/>
        <v>2448</v>
      </c>
      <c r="Q422">
        <f t="shared" si="406"/>
        <v>0</v>
      </c>
      <c r="R422">
        <f t="shared" si="407"/>
        <v>0</v>
      </c>
      <c r="S422">
        <f t="shared" si="408"/>
        <v>0</v>
      </c>
      <c r="T422">
        <f t="shared" si="409"/>
        <v>0</v>
      </c>
      <c r="U422">
        <f t="shared" si="410"/>
        <v>0</v>
      </c>
      <c r="V422">
        <f t="shared" si="411"/>
        <v>0</v>
      </c>
      <c r="W422">
        <f t="shared" si="412"/>
        <v>0</v>
      </c>
      <c r="X422">
        <f t="shared" si="413"/>
        <v>0</v>
      </c>
      <c r="Y422">
        <f t="shared" si="414"/>
        <v>0</v>
      </c>
      <c r="AA422">
        <v>64992409</v>
      </c>
      <c r="AB422">
        <f t="shared" si="415"/>
        <v>51</v>
      </c>
      <c r="AC422">
        <f t="shared" si="416"/>
        <v>51</v>
      </c>
      <c r="AD422">
        <f t="shared" si="440"/>
        <v>0</v>
      </c>
      <c r="AE422">
        <f t="shared" si="441"/>
        <v>0</v>
      </c>
      <c r="AF422">
        <f t="shared" si="442"/>
        <v>0</v>
      </c>
      <c r="AG422">
        <f t="shared" si="420"/>
        <v>0</v>
      </c>
      <c r="AH422">
        <f t="shared" si="443"/>
        <v>0</v>
      </c>
      <c r="AI422">
        <f t="shared" si="444"/>
        <v>0</v>
      </c>
      <c r="AJ422">
        <f t="shared" si="423"/>
        <v>0</v>
      </c>
      <c r="AK422">
        <v>51</v>
      </c>
      <c r="AL422">
        <v>51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78</v>
      </c>
      <c r="AU422">
        <v>57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9.66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2</v>
      </c>
      <c r="BJ422" t="s">
        <v>3</v>
      </c>
      <c r="BM422">
        <v>400002</v>
      </c>
      <c r="BN422">
        <v>0</v>
      </c>
      <c r="BO422" t="s">
        <v>3</v>
      </c>
      <c r="BP422">
        <v>0</v>
      </c>
      <c r="BQ422">
        <v>7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78</v>
      </c>
      <c r="CA422">
        <v>57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424"/>
        <v>2448</v>
      </c>
      <c r="CQ422">
        <f>AC422</f>
        <v>51</v>
      </c>
      <c r="CR422">
        <f>(((ET422)-(EU422)*BS422)+AE422*BS422)</f>
        <v>0</v>
      </c>
      <c r="CS422">
        <f t="shared" si="425"/>
        <v>0</v>
      </c>
      <c r="CT422">
        <f t="shared" si="426"/>
        <v>0</v>
      </c>
      <c r="CU422">
        <f t="shared" si="427"/>
        <v>0</v>
      </c>
      <c r="CV422">
        <f t="shared" si="428"/>
        <v>0</v>
      </c>
      <c r="CW422">
        <f t="shared" si="429"/>
        <v>0</v>
      </c>
      <c r="CX422">
        <f t="shared" si="430"/>
        <v>0</v>
      </c>
      <c r="CY422">
        <f t="shared" si="431"/>
        <v>0</v>
      </c>
      <c r="CZ422">
        <f t="shared" si="432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1010</v>
      </c>
      <c r="DV422" t="s">
        <v>165</v>
      </c>
      <c r="DW422" t="s">
        <v>165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49994505</v>
      </c>
      <c r="EF422">
        <v>7</v>
      </c>
      <c r="EG422" t="s">
        <v>152</v>
      </c>
      <c r="EH422">
        <v>109</v>
      </c>
      <c r="EI422" t="s">
        <v>153</v>
      </c>
      <c r="EJ422">
        <v>1</v>
      </c>
      <c r="EK422">
        <v>400002</v>
      </c>
      <c r="EL422" t="s">
        <v>153</v>
      </c>
      <c r="EM422" t="s">
        <v>114</v>
      </c>
      <c r="EO422" t="s">
        <v>3</v>
      </c>
      <c r="EQ422">
        <v>1703936</v>
      </c>
      <c r="ER422">
        <v>5.2799999999999994</v>
      </c>
      <c r="ES422">
        <v>51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0</v>
      </c>
      <c r="FD422">
        <v>18</v>
      </c>
      <c r="FF422">
        <v>50</v>
      </c>
      <c r="FQ422">
        <v>0</v>
      </c>
      <c r="FR422">
        <v>0</v>
      </c>
      <c r="FS422">
        <v>0</v>
      </c>
      <c r="FX422">
        <v>78</v>
      </c>
      <c r="FY422">
        <v>57</v>
      </c>
      <c r="GA422" t="s">
        <v>530</v>
      </c>
      <c r="GD422">
        <v>0</v>
      </c>
      <c r="GF422">
        <v>-352764045</v>
      </c>
      <c r="GG422">
        <v>2</v>
      </c>
      <c r="GH422">
        <v>3</v>
      </c>
      <c r="GI422">
        <v>5</v>
      </c>
      <c r="GJ422">
        <v>0</v>
      </c>
      <c r="GK422">
        <f>ROUND(R422*(S12)/100,2)</f>
        <v>0</v>
      </c>
      <c r="GL422">
        <f t="shared" si="433"/>
        <v>0</v>
      </c>
      <c r="GM422">
        <f>ROUND(O422+X422+Y422+GK422,2)+GX422</f>
        <v>2448</v>
      </c>
      <c r="GN422">
        <f t="shared" si="434"/>
        <v>0</v>
      </c>
      <c r="GO422">
        <f t="shared" si="435"/>
        <v>2448</v>
      </c>
      <c r="GP422">
        <f t="shared" si="436"/>
        <v>0</v>
      </c>
      <c r="GR422">
        <v>1</v>
      </c>
      <c r="GS422">
        <v>1</v>
      </c>
      <c r="GT422">
        <v>0</v>
      </c>
      <c r="GU422" t="s">
        <v>3</v>
      </c>
      <c r="GV422">
        <f t="shared" si="437"/>
        <v>0</v>
      </c>
      <c r="GW422">
        <v>1</v>
      </c>
      <c r="GX422">
        <f t="shared" si="438"/>
        <v>0</v>
      </c>
      <c r="HA422">
        <v>0</v>
      </c>
      <c r="HB422">
        <v>0</v>
      </c>
      <c r="HC422">
        <f t="shared" si="439"/>
        <v>0</v>
      </c>
      <c r="HE422" t="s">
        <v>171</v>
      </c>
      <c r="HF422" t="s">
        <v>34</v>
      </c>
      <c r="HG422">
        <f>ROUND(AC422*I422,2)</f>
        <v>2448</v>
      </c>
      <c r="HM422" t="s">
        <v>3</v>
      </c>
      <c r="HN422" t="s">
        <v>154</v>
      </c>
      <c r="HO422" t="s">
        <v>155</v>
      </c>
      <c r="HP422" t="s">
        <v>153</v>
      </c>
      <c r="HQ422" t="s">
        <v>153</v>
      </c>
      <c r="HS422">
        <v>0</v>
      </c>
      <c r="IK422">
        <v>0</v>
      </c>
    </row>
    <row r="423" spans="1:255" x14ac:dyDescent="0.2">
      <c r="A423" s="2">
        <v>17</v>
      </c>
      <c r="B423" s="2">
        <v>1</v>
      </c>
      <c r="C423" s="2"/>
      <c r="D423" s="2"/>
      <c r="E423" s="2" t="s">
        <v>531</v>
      </c>
      <c r="F423" s="2" t="s">
        <v>532</v>
      </c>
      <c r="G423" s="2" t="s">
        <v>533</v>
      </c>
      <c r="H423" s="2" t="s">
        <v>252</v>
      </c>
      <c r="I423" s="2">
        <f>ROUND(ROUND((24*0.001+80*0.1+4*0.024+140*0.034+76*0.041+12*0.6+4*0.003+424*0.006+260*0.016+4*0.035+216*0.033)/1000,4),7)</f>
        <v>3.7199999999999997E-2</v>
      </c>
      <c r="J423" s="2">
        <v>0</v>
      </c>
      <c r="K423" s="2">
        <f>ROUND(ROUND((24*0.001+80*0.1+4*0.024+140*0.034+76*0.041+12*0.6+4*0.003+424*0.006+260*0.016+4*0.035+216*0.033)/1000,4),7)</f>
        <v>3.7199999999999997E-2</v>
      </c>
      <c r="L423" s="2"/>
      <c r="M423" s="2"/>
      <c r="N423" s="2"/>
      <c r="O423" s="2">
        <f t="shared" si="404"/>
        <v>193.22</v>
      </c>
      <c r="P423" s="2">
        <f t="shared" si="405"/>
        <v>193.22</v>
      </c>
      <c r="Q423" s="2">
        <f t="shared" si="406"/>
        <v>0</v>
      </c>
      <c r="R423" s="2">
        <f t="shared" si="407"/>
        <v>0</v>
      </c>
      <c r="S423" s="2">
        <f t="shared" si="408"/>
        <v>0</v>
      </c>
      <c r="T423" s="2">
        <f t="shared" si="409"/>
        <v>0</v>
      </c>
      <c r="U423" s="2">
        <f t="shared" si="410"/>
        <v>0</v>
      </c>
      <c r="V423" s="2">
        <f t="shared" si="411"/>
        <v>0</v>
      </c>
      <c r="W423" s="2">
        <f t="shared" si="412"/>
        <v>1.42</v>
      </c>
      <c r="X423" s="2">
        <f t="shared" si="413"/>
        <v>0</v>
      </c>
      <c r="Y423" s="2">
        <f t="shared" si="414"/>
        <v>0</v>
      </c>
      <c r="Z423" s="2"/>
      <c r="AA423" s="2">
        <v>64992411</v>
      </c>
      <c r="AB423" s="2">
        <f t="shared" si="415"/>
        <v>5194.1499999999996</v>
      </c>
      <c r="AC423" s="2">
        <f t="shared" si="416"/>
        <v>5194.1499999999996</v>
      </c>
      <c r="AD423" s="2">
        <f t="shared" si="440"/>
        <v>0</v>
      </c>
      <c r="AE423" s="2">
        <f t="shared" si="441"/>
        <v>0</v>
      </c>
      <c r="AF423" s="2">
        <f t="shared" si="442"/>
        <v>0</v>
      </c>
      <c r="AG423" s="2">
        <f t="shared" si="420"/>
        <v>0</v>
      </c>
      <c r="AH423" s="2">
        <f t="shared" si="443"/>
        <v>0</v>
      </c>
      <c r="AI423" s="2">
        <f t="shared" si="444"/>
        <v>0</v>
      </c>
      <c r="AJ423" s="2">
        <f t="shared" si="423"/>
        <v>38.270000000000003</v>
      </c>
      <c r="AK423" s="2">
        <v>5194.1499999999996</v>
      </c>
      <c r="AL423" s="2">
        <v>5194.1499999999996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38.270000000000003</v>
      </c>
      <c r="AT423" s="2">
        <v>0</v>
      </c>
      <c r="AU423" s="2">
        <v>0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3</v>
      </c>
      <c r="BI423" s="2">
        <v>1</v>
      </c>
      <c r="BJ423" s="2" t="s">
        <v>534</v>
      </c>
      <c r="BK423" s="2"/>
      <c r="BL423" s="2"/>
      <c r="BM423" s="2">
        <v>500001</v>
      </c>
      <c r="BN423" s="2">
        <v>0</v>
      </c>
      <c r="BO423" s="2" t="s">
        <v>3</v>
      </c>
      <c r="BP423" s="2">
        <v>0</v>
      </c>
      <c r="BQ423" s="2">
        <v>8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0</v>
      </c>
      <c r="CA423" s="2">
        <v>0</v>
      </c>
      <c r="CB423" s="2" t="s">
        <v>3</v>
      </c>
      <c r="CC423" s="2"/>
      <c r="CD423" s="2"/>
      <c r="CE423" s="2">
        <v>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3</v>
      </c>
      <c r="CO423" s="2">
        <v>0</v>
      </c>
      <c r="CP423" s="2">
        <f t="shared" si="424"/>
        <v>193.22</v>
      </c>
      <c r="CQ423" s="2">
        <f t="shared" ref="CQ423:CQ435" si="445">AC423*BC423</f>
        <v>5194.1499999999996</v>
      </c>
      <c r="CR423" s="2">
        <f t="shared" ref="CR423:CR435" si="446">(((ET423)*BB423-(EU423)*BS423)+AE423*BS423)</f>
        <v>0</v>
      </c>
      <c r="CS423" s="2">
        <f t="shared" si="425"/>
        <v>0</v>
      </c>
      <c r="CT423" s="2">
        <f t="shared" si="426"/>
        <v>0</v>
      </c>
      <c r="CU423" s="2">
        <f t="shared" si="427"/>
        <v>0</v>
      </c>
      <c r="CV423" s="2">
        <f t="shared" si="428"/>
        <v>0</v>
      </c>
      <c r="CW423" s="2">
        <f t="shared" si="429"/>
        <v>0</v>
      </c>
      <c r="CX423" s="2">
        <f t="shared" si="430"/>
        <v>38.270000000000003</v>
      </c>
      <c r="CY423" s="2">
        <f>0</f>
        <v>0</v>
      </c>
      <c r="CZ423" s="2">
        <f>0</f>
        <v>0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1009</v>
      </c>
      <c r="DV423" s="2" t="s">
        <v>252</v>
      </c>
      <c r="DW423" s="2" t="s">
        <v>252</v>
      </c>
      <c r="DX423" s="2">
        <v>1000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49994105</v>
      </c>
      <c r="EF423" s="2">
        <v>8</v>
      </c>
      <c r="EG423" s="2" t="s">
        <v>254</v>
      </c>
      <c r="EH423" s="2">
        <v>0</v>
      </c>
      <c r="EI423" s="2" t="s">
        <v>3</v>
      </c>
      <c r="EJ423" s="2">
        <v>1</v>
      </c>
      <c r="EK423" s="2">
        <v>500001</v>
      </c>
      <c r="EL423" s="2" t="s">
        <v>255</v>
      </c>
      <c r="EM423" s="2" t="s">
        <v>256</v>
      </c>
      <c r="EN423" s="2"/>
      <c r="EO423" s="2" t="s">
        <v>3</v>
      </c>
      <c r="EP423" s="2"/>
      <c r="EQ423" s="2">
        <v>131072</v>
      </c>
      <c r="ER423" s="2">
        <v>5194.1499999999996</v>
      </c>
      <c r="ES423" s="2">
        <v>5194.1499999999996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v>0</v>
      </c>
      <c r="FS423" s="2">
        <v>0</v>
      </c>
      <c r="FT423" s="2"/>
      <c r="FU423" s="2"/>
      <c r="FV423" s="2"/>
      <c r="FW423" s="2"/>
      <c r="FX423" s="2">
        <v>0</v>
      </c>
      <c r="FY423" s="2">
        <v>0</v>
      </c>
      <c r="FZ423" s="2"/>
      <c r="GA423" s="2" t="s">
        <v>3</v>
      </c>
      <c r="GB423" s="2"/>
      <c r="GC423" s="2"/>
      <c r="GD423" s="2">
        <v>1</v>
      </c>
      <c r="GE423" s="2"/>
      <c r="GF423" s="2">
        <v>-765099989</v>
      </c>
      <c r="GG423" s="2">
        <v>2</v>
      </c>
      <c r="GH423" s="2">
        <v>1</v>
      </c>
      <c r="GI423" s="2">
        <v>-2</v>
      </c>
      <c r="GJ423" s="2">
        <v>0</v>
      </c>
      <c r="GK423" s="2">
        <v>0</v>
      </c>
      <c r="GL423" s="2">
        <f t="shared" si="433"/>
        <v>0</v>
      </c>
      <c r="GM423" s="2">
        <f>ROUND(O423+X423+Y423,2)+GX423</f>
        <v>193.22</v>
      </c>
      <c r="GN423" s="2">
        <f t="shared" si="434"/>
        <v>193.22</v>
      </c>
      <c r="GO423" s="2">
        <f t="shared" si="435"/>
        <v>0</v>
      </c>
      <c r="GP423" s="2">
        <f t="shared" si="436"/>
        <v>0</v>
      </c>
      <c r="GQ423" s="2"/>
      <c r="GR423" s="2">
        <v>0</v>
      </c>
      <c r="GS423" s="2">
        <v>3</v>
      </c>
      <c r="GT423" s="2">
        <v>0</v>
      </c>
      <c r="GU423" s="2" t="s">
        <v>3</v>
      </c>
      <c r="GV423" s="2">
        <f t="shared" si="437"/>
        <v>0</v>
      </c>
      <c r="GW423" s="2">
        <v>1</v>
      </c>
      <c r="GX423" s="2">
        <f t="shared" si="438"/>
        <v>0</v>
      </c>
      <c r="GY423" s="2"/>
      <c r="GZ423" s="2"/>
      <c r="HA423" s="2">
        <v>0</v>
      </c>
      <c r="HB423" s="2">
        <v>0</v>
      </c>
      <c r="HC423" s="2">
        <f t="shared" si="439"/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3</v>
      </c>
      <c r="HO423" s="2" t="s">
        <v>3</v>
      </c>
      <c r="HP423" s="2" t="s">
        <v>3</v>
      </c>
      <c r="HQ423" s="2" t="s">
        <v>3</v>
      </c>
      <c r="HR423" s="2"/>
      <c r="HS423" s="2">
        <v>0</v>
      </c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">
      <c r="A424">
        <v>17</v>
      </c>
      <c r="B424">
        <v>1</v>
      </c>
      <c r="E424" t="s">
        <v>531</v>
      </c>
      <c r="F424" t="s">
        <v>532</v>
      </c>
      <c r="G424" t="s">
        <v>533</v>
      </c>
      <c r="H424" t="s">
        <v>252</v>
      </c>
      <c r="I424">
        <f>ROUND(ROUND((24*0.001+80*0.1+4*0.024+140*0.034+76*0.041+12*0.6+4*0.003+424*0.006+260*0.016+4*0.035+216*0.033)/1000,4),7)</f>
        <v>3.7199999999999997E-2</v>
      </c>
      <c r="J424">
        <v>0</v>
      </c>
      <c r="K424">
        <f>ROUND(ROUND((24*0.001+80*0.1+4*0.024+140*0.034+76*0.041+12*0.6+4*0.003+424*0.006+260*0.016+4*0.035+216*0.033)/1000,4),7)</f>
        <v>3.7199999999999997E-2</v>
      </c>
      <c r="O424">
        <f t="shared" si="404"/>
        <v>7692.18</v>
      </c>
      <c r="P424">
        <f t="shared" si="405"/>
        <v>7692.18</v>
      </c>
      <c r="Q424">
        <f t="shared" si="406"/>
        <v>0</v>
      </c>
      <c r="R424">
        <f t="shared" si="407"/>
        <v>0</v>
      </c>
      <c r="S424">
        <f t="shared" si="408"/>
        <v>0</v>
      </c>
      <c r="T424">
        <f t="shared" si="409"/>
        <v>0</v>
      </c>
      <c r="U424">
        <f t="shared" si="410"/>
        <v>0</v>
      </c>
      <c r="V424">
        <f t="shared" si="411"/>
        <v>0</v>
      </c>
      <c r="W424">
        <f t="shared" si="412"/>
        <v>1.42</v>
      </c>
      <c r="X424">
        <f t="shared" si="413"/>
        <v>0</v>
      </c>
      <c r="Y424">
        <f t="shared" si="414"/>
        <v>0</v>
      </c>
      <c r="AA424">
        <v>64992409</v>
      </c>
      <c r="AB424">
        <f t="shared" si="415"/>
        <v>5194.1499999999996</v>
      </c>
      <c r="AC424">
        <f t="shared" si="416"/>
        <v>5194.1499999999996</v>
      </c>
      <c r="AD424">
        <f t="shared" si="440"/>
        <v>0</v>
      </c>
      <c r="AE424">
        <f t="shared" si="441"/>
        <v>0</v>
      </c>
      <c r="AF424">
        <f t="shared" si="442"/>
        <v>0</v>
      </c>
      <c r="AG424">
        <f t="shared" si="420"/>
        <v>0</v>
      </c>
      <c r="AH424">
        <f t="shared" si="443"/>
        <v>0</v>
      </c>
      <c r="AI424">
        <f t="shared" si="444"/>
        <v>0</v>
      </c>
      <c r="AJ424">
        <f t="shared" si="423"/>
        <v>38.270000000000003</v>
      </c>
      <c r="AK424">
        <v>5194.1499999999996</v>
      </c>
      <c r="AL424">
        <v>5194.1499999999996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38.270000000000003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39.81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534</v>
      </c>
      <c r="BM424">
        <v>500001</v>
      </c>
      <c r="BN424">
        <v>0</v>
      </c>
      <c r="BO424" t="s">
        <v>532</v>
      </c>
      <c r="BP424">
        <v>1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424"/>
        <v>7692.18</v>
      </c>
      <c r="CQ424">
        <f t="shared" si="445"/>
        <v>206779.1115</v>
      </c>
      <c r="CR424">
        <f t="shared" si="446"/>
        <v>0</v>
      </c>
      <c r="CS424">
        <f t="shared" si="425"/>
        <v>0</v>
      </c>
      <c r="CT424">
        <f t="shared" si="426"/>
        <v>0</v>
      </c>
      <c r="CU424">
        <f t="shared" si="427"/>
        <v>0</v>
      </c>
      <c r="CV424">
        <f t="shared" si="428"/>
        <v>0</v>
      </c>
      <c r="CW424">
        <f t="shared" si="429"/>
        <v>0</v>
      </c>
      <c r="CX424">
        <f t="shared" si="430"/>
        <v>38.270000000000003</v>
      </c>
      <c r="CY424">
        <f>0</f>
        <v>0</v>
      </c>
      <c r="CZ424">
        <f>0</f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252</v>
      </c>
      <c r="DW424" t="s">
        <v>252</v>
      </c>
      <c r="DX424">
        <v>1000</v>
      </c>
      <c r="DZ424" t="s">
        <v>3</v>
      </c>
      <c r="EA424" t="s">
        <v>3</v>
      </c>
      <c r="EB424" t="s">
        <v>3</v>
      </c>
      <c r="EC424" t="s">
        <v>3</v>
      </c>
      <c r="EE424">
        <v>49994105</v>
      </c>
      <c r="EF424">
        <v>8</v>
      </c>
      <c r="EG424" t="s">
        <v>254</v>
      </c>
      <c r="EH424">
        <v>0</v>
      </c>
      <c r="EI424" t="s">
        <v>3</v>
      </c>
      <c r="EJ424">
        <v>1</v>
      </c>
      <c r="EK424">
        <v>500001</v>
      </c>
      <c r="EL424" t="s">
        <v>255</v>
      </c>
      <c r="EM424" t="s">
        <v>256</v>
      </c>
      <c r="EO424" t="s">
        <v>3</v>
      </c>
      <c r="EQ424">
        <v>131072</v>
      </c>
      <c r="ER424">
        <v>5194.1499999999996</v>
      </c>
      <c r="ES424">
        <v>5194.1499999999996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0</v>
      </c>
      <c r="FY424">
        <v>0</v>
      </c>
      <c r="GA424" t="s">
        <v>3</v>
      </c>
      <c r="GD424">
        <v>0</v>
      </c>
      <c r="GF424">
        <v>-765099989</v>
      </c>
      <c r="GG424">
        <v>2</v>
      </c>
      <c r="GH424">
        <v>1</v>
      </c>
      <c r="GI424">
        <v>2</v>
      </c>
      <c r="GJ424">
        <v>0</v>
      </c>
      <c r="GK424">
        <f>ROUND(R424*(S12)/100,2)</f>
        <v>0</v>
      </c>
      <c r="GL424">
        <f t="shared" si="433"/>
        <v>0</v>
      </c>
      <c r="GM424">
        <f>ROUND(O424+X424+Y424+GK424,2)+GX424</f>
        <v>7692.18</v>
      </c>
      <c r="GN424">
        <f t="shared" si="434"/>
        <v>7692.18</v>
      </c>
      <c r="GO424">
        <f t="shared" si="435"/>
        <v>0</v>
      </c>
      <c r="GP424">
        <f t="shared" si="436"/>
        <v>0</v>
      </c>
      <c r="GR424">
        <v>0</v>
      </c>
      <c r="GS424">
        <v>3</v>
      </c>
      <c r="GT424">
        <v>0</v>
      </c>
      <c r="GU424" t="s">
        <v>3</v>
      </c>
      <c r="GV424">
        <f t="shared" si="437"/>
        <v>0</v>
      </c>
      <c r="GW424">
        <v>1</v>
      </c>
      <c r="GX424">
        <f t="shared" si="438"/>
        <v>0</v>
      </c>
      <c r="HA424">
        <v>0</v>
      </c>
      <c r="HB424">
        <v>0</v>
      </c>
      <c r="HC424">
        <f t="shared" si="439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HS424">
        <v>0</v>
      </c>
      <c r="IK424">
        <v>0</v>
      </c>
    </row>
    <row r="425" spans="1:255" x14ac:dyDescent="0.2">
      <c r="A425" s="2">
        <v>17</v>
      </c>
      <c r="B425" s="2">
        <v>1</v>
      </c>
      <c r="C425" s="2">
        <f>ROW(SmtRes!A643)</f>
        <v>643</v>
      </c>
      <c r="D425" s="2">
        <f>ROW(EtalonRes!A675)</f>
        <v>675</v>
      </c>
      <c r="E425" s="2" t="s">
        <v>535</v>
      </c>
      <c r="F425" s="2" t="s">
        <v>536</v>
      </c>
      <c r="G425" s="2" t="s">
        <v>537</v>
      </c>
      <c r="H425" s="2" t="s">
        <v>538</v>
      </c>
      <c r="I425" s="2">
        <f>ROUND(ROUND(84/100,4),7)</f>
        <v>0.84</v>
      </c>
      <c r="J425" s="2">
        <v>0</v>
      </c>
      <c r="K425" s="2">
        <f>ROUND(ROUND(84/100,4),7)</f>
        <v>0.84</v>
      </c>
      <c r="L425" s="2"/>
      <c r="M425" s="2"/>
      <c r="N425" s="2"/>
      <c r="O425" s="2">
        <f t="shared" si="404"/>
        <v>10162.58</v>
      </c>
      <c r="P425" s="2">
        <f t="shared" si="405"/>
        <v>9523.68</v>
      </c>
      <c r="Q425" s="2">
        <f t="shared" si="406"/>
        <v>163.41</v>
      </c>
      <c r="R425" s="2">
        <f t="shared" si="407"/>
        <v>0</v>
      </c>
      <c r="S425" s="2">
        <f t="shared" si="408"/>
        <v>475.49</v>
      </c>
      <c r="T425" s="2">
        <f t="shared" si="409"/>
        <v>0</v>
      </c>
      <c r="U425" s="2">
        <f t="shared" si="410"/>
        <v>52.424399999999999</v>
      </c>
      <c r="V425" s="2">
        <f t="shared" si="411"/>
        <v>0</v>
      </c>
      <c r="W425" s="2">
        <f t="shared" si="412"/>
        <v>0</v>
      </c>
      <c r="X425" s="2">
        <f t="shared" si="413"/>
        <v>461.23</v>
      </c>
      <c r="Y425" s="2">
        <f t="shared" si="414"/>
        <v>261.52</v>
      </c>
      <c r="Z425" s="2"/>
      <c r="AA425" s="2">
        <v>64992411</v>
      </c>
      <c r="AB425" s="2">
        <f t="shared" si="415"/>
        <v>12098.3</v>
      </c>
      <c r="AC425" s="2">
        <f t="shared" si="416"/>
        <v>11337.71</v>
      </c>
      <c r="AD425" s="2">
        <f t="shared" si="440"/>
        <v>194.53</v>
      </c>
      <c r="AE425" s="2">
        <f t="shared" si="441"/>
        <v>0</v>
      </c>
      <c r="AF425" s="2">
        <f t="shared" si="442"/>
        <v>566.05999999999995</v>
      </c>
      <c r="AG425" s="2">
        <f t="shared" si="420"/>
        <v>0</v>
      </c>
      <c r="AH425" s="2">
        <f t="shared" si="443"/>
        <v>62.41</v>
      </c>
      <c r="AI425" s="2">
        <f t="shared" si="444"/>
        <v>0</v>
      </c>
      <c r="AJ425" s="2">
        <f t="shared" si="423"/>
        <v>0</v>
      </c>
      <c r="AK425" s="2">
        <v>12098.3</v>
      </c>
      <c r="AL425" s="2">
        <v>11337.71</v>
      </c>
      <c r="AM425" s="2">
        <v>194.53</v>
      </c>
      <c r="AN425" s="2">
        <v>0</v>
      </c>
      <c r="AO425" s="2">
        <v>566.05999999999995</v>
      </c>
      <c r="AP425" s="2">
        <v>0</v>
      </c>
      <c r="AQ425" s="2">
        <v>62.41</v>
      </c>
      <c r="AR425" s="2">
        <v>0</v>
      </c>
      <c r="AS425" s="2">
        <v>0</v>
      </c>
      <c r="AT425" s="2">
        <v>97</v>
      </c>
      <c r="AU425" s="2">
        <v>55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0</v>
      </c>
      <c r="BI425" s="2">
        <v>1</v>
      </c>
      <c r="BJ425" s="2" t="s">
        <v>539</v>
      </c>
      <c r="BK425" s="2"/>
      <c r="BL425" s="2"/>
      <c r="BM425" s="2">
        <v>26001</v>
      </c>
      <c r="BN425" s="2">
        <v>0</v>
      </c>
      <c r="BO425" s="2" t="s">
        <v>3</v>
      </c>
      <c r="BP425" s="2">
        <v>0</v>
      </c>
      <c r="BQ425" s="2">
        <v>2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97</v>
      </c>
      <c r="CA425" s="2">
        <v>55</v>
      </c>
      <c r="CB425" s="2" t="s">
        <v>3</v>
      </c>
      <c r="CC425" s="2"/>
      <c r="CD425" s="2"/>
      <c r="CE425" s="2">
        <v>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3</v>
      </c>
      <c r="CO425" s="2">
        <v>0</v>
      </c>
      <c r="CP425" s="2">
        <f t="shared" si="424"/>
        <v>10162.58</v>
      </c>
      <c r="CQ425" s="2">
        <f t="shared" si="445"/>
        <v>11337.71</v>
      </c>
      <c r="CR425" s="2">
        <f t="shared" si="446"/>
        <v>194.53</v>
      </c>
      <c r="CS425" s="2">
        <f t="shared" si="425"/>
        <v>0</v>
      </c>
      <c r="CT425" s="2">
        <f t="shared" si="426"/>
        <v>566.05999999999995</v>
      </c>
      <c r="CU425" s="2">
        <f t="shared" si="427"/>
        <v>0</v>
      </c>
      <c r="CV425" s="2">
        <f t="shared" si="428"/>
        <v>62.41</v>
      </c>
      <c r="CW425" s="2">
        <f t="shared" si="429"/>
        <v>0</v>
      </c>
      <c r="CX425" s="2">
        <f t="shared" si="430"/>
        <v>0</v>
      </c>
      <c r="CY425" s="2">
        <f>(((S425+R425)*AT425)/100)</f>
        <v>461.2253</v>
      </c>
      <c r="CZ425" s="2">
        <f>(((S425+R425)*AU425)/100)</f>
        <v>261.51949999999999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1005</v>
      </c>
      <c r="DV425" s="2" t="s">
        <v>538</v>
      </c>
      <c r="DW425" s="2" t="s">
        <v>538</v>
      </c>
      <c r="DX425" s="2">
        <v>100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49994243</v>
      </c>
      <c r="EF425" s="2">
        <v>2</v>
      </c>
      <c r="EG425" s="2" t="s">
        <v>262</v>
      </c>
      <c r="EH425" s="2">
        <v>20</v>
      </c>
      <c r="EI425" s="2" t="s">
        <v>540</v>
      </c>
      <c r="EJ425" s="2">
        <v>1</v>
      </c>
      <c r="EK425" s="2">
        <v>26001</v>
      </c>
      <c r="EL425" s="2" t="s">
        <v>540</v>
      </c>
      <c r="EM425" s="2" t="s">
        <v>541</v>
      </c>
      <c r="EN425" s="2"/>
      <c r="EO425" s="2" t="s">
        <v>3</v>
      </c>
      <c r="EP425" s="2"/>
      <c r="EQ425" s="2">
        <v>131072</v>
      </c>
      <c r="ER425" s="2">
        <v>12098.3</v>
      </c>
      <c r="ES425" s="2">
        <v>11337.71</v>
      </c>
      <c r="ET425" s="2">
        <v>194.53</v>
      </c>
      <c r="EU425" s="2">
        <v>0</v>
      </c>
      <c r="EV425" s="2">
        <v>566.05999999999995</v>
      </c>
      <c r="EW425" s="2">
        <v>62.41</v>
      </c>
      <c r="EX425" s="2">
        <v>0</v>
      </c>
      <c r="EY425" s="2">
        <v>0</v>
      </c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v>0</v>
      </c>
      <c r="FS425" s="2">
        <v>0</v>
      </c>
      <c r="FT425" s="2"/>
      <c r="FU425" s="2"/>
      <c r="FV425" s="2"/>
      <c r="FW425" s="2"/>
      <c r="FX425" s="2">
        <v>97</v>
      </c>
      <c r="FY425" s="2">
        <v>55</v>
      </c>
      <c r="FZ425" s="2"/>
      <c r="GA425" s="2" t="s">
        <v>3</v>
      </c>
      <c r="GB425" s="2"/>
      <c r="GC425" s="2"/>
      <c r="GD425" s="2">
        <v>1</v>
      </c>
      <c r="GE425" s="2"/>
      <c r="GF425" s="2">
        <v>-1839115059</v>
      </c>
      <c r="GG425" s="2">
        <v>2</v>
      </c>
      <c r="GH425" s="2">
        <v>1</v>
      </c>
      <c r="GI425" s="2">
        <v>-2</v>
      </c>
      <c r="GJ425" s="2">
        <v>0</v>
      </c>
      <c r="GK425" s="2">
        <v>0</v>
      </c>
      <c r="GL425" s="2">
        <f t="shared" si="433"/>
        <v>0</v>
      </c>
      <c r="GM425" s="2">
        <f>ROUND(O425+X425+Y425,2)+GX425</f>
        <v>10885.33</v>
      </c>
      <c r="GN425" s="2">
        <f t="shared" si="434"/>
        <v>10885.33</v>
      </c>
      <c r="GO425" s="2">
        <f t="shared" si="435"/>
        <v>0</v>
      </c>
      <c r="GP425" s="2">
        <f t="shared" si="436"/>
        <v>0</v>
      </c>
      <c r="GQ425" s="2"/>
      <c r="GR425" s="2">
        <v>0</v>
      </c>
      <c r="GS425" s="2">
        <v>3</v>
      </c>
      <c r="GT425" s="2">
        <v>0</v>
      </c>
      <c r="GU425" s="2" t="s">
        <v>3</v>
      </c>
      <c r="GV425" s="2">
        <f t="shared" si="437"/>
        <v>0</v>
      </c>
      <c r="GW425" s="2">
        <v>1</v>
      </c>
      <c r="GX425" s="2">
        <f t="shared" si="438"/>
        <v>0</v>
      </c>
      <c r="GY425" s="2"/>
      <c r="GZ425" s="2"/>
      <c r="HA425" s="2">
        <v>0</v>
      </c>
      <c r="HB425" s="2">
        <v>0</v>
      </c>
      <c r="HC425" s="2">
        <f t="shared" si="439"/>
        <v>0</v>
      </c>
      <c r="HD425" s="2"/>
      <c r="HE425" s="2" t="s">
        <v>3</v>
      </c>
      <c r="HF425" s="2" t="s">
        <v>3</v>
      </c>
      <c r="HG425" s="2"/>
      <c r="HH425" s="2"/>
      <c r="HI425" s="2"/>
      <c r="HJ425" s="2"/>
      <c r="HK425" s="2"/>
      <c r="HL425" s="2"/>
      <c r="HM425" s="2" t="s">
        <v>3</v>
      </c>
      <c r="HN425" s="2" t="s">
        <v>542</v>
      </c>
      <c r="HO425" s="2" t="s">
        <v>543</v>
      </c>
      <c r="HP425" s="2" t="s">
        <v>540</v>
      </c>
      <c r="HQ425" s="2" t="s">
        <v>540</v>
      </c>
      <c r="HR425" s="2"/>
      <c r="HS425" s="2">
        <v>0</v>
      </c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">
      <c r="A426">
        <v>17</v>
      </c>
      <c r="B426">
        <v>1</v>
      </c>
      <c r="C426">
        <f>ROW(SmtRes!A650)</f>
        <v>650</v>
      </c>
      <c r="D426">
        <f>ROW(EtalonRes!A682)</f>
        <v>682</v>
      </c>
      <c r="E426" t="s">
        <v>535</v>
      </c>
      <c r="F426" t="s">
        <v>536</v>
      </c>
      <c r="G426" t="s">
        <v>537</v>
      </c>
      <c r="H426" t="s">
        <v>538</v>
      </c>
      <c r="I426">
        <f>ROUND(ROUND(84/100,4),7)</f>
        <v>0.84</v>
      </c>
      <c r="J426">
        <v>0</v>
      </c>
      <c r="K426">
        <f>ROUND(ROUND(84/100,4),7)</f>
        <v>0.84</v>
      </c>
      <c r="O426">
        <f t="shared" si="404"/>
        <v>69594.55</v>
      </c>
      <c r="P426">
        <f t="shared" si="405"/>
        <v>44189.86</v>
      </c>
      <c r="Q426">
        <f t="shared" si="406"/>
        <v>1187.96</v>
      </c>
      <c r="R426">
        <f t="shared" si="407"/>
        <v>0</v>
      </c>
      <c r="S426">
        <f t="shared" si="408"/>
        <v>24216.73</v>
      </c>
      <c r="T426">
        <f t="shared" si="409"/>
        <v>0</v>
      </c>
      <c r="U426">
        <f t="shared" si="410"/>
        <v>52.424399999999999</v>
      </c>
      <c r="V426">
        <f t="shared" si="411"/>
        <v>0</v>
      </c>
      <c r="W426">
        <f t="shared" si="412"/>
        <v>0</v>
      </c>
      <c r="X426">
        <f t="shared" si="413"/>
        <v>23490.23</v>
      </c>
      <c r="Y426">
        <f t="shared" si="414"/>
        <v>13319.2</v>
      </c>
      <c r="AA426">
        <v>64992409</v>
      </c>
      <c r="AB426">
        <f t="shared" si="415"/>
        <v>12098.3</v>
      </c>
      <c r="AC426">
        <f t="shared" si="416"/>
        <v>11337.71</v>
      </c>
      <c r="AD426">
        <f t="shared" si="440"/>
        <v>194.53</v>
      </c>
      <c r="AE426">
        <f t="shared" si="441"/>
        <v>0</v>
      </c>
      <c r="AF426">
        <f t="shared" si="442"/>
        <v>566.05999999999995</v>
      </c>
      <c r="AG426">
        <f t="shared" si="420"/>
        <v>0</v>
      </c>
      <c r="AH426">
        <f t="shared" si="443"/>
        <v>62.41</v>
      </c>
      <c r="AI426">
        <f t="shared" si="444"/>
        <v>0</v>
      </c>
      <c r="AJ426">
        <f t="shared" si="423"/>
        <v>0</v>
      </c>
      <c r="AK426">
        <v>12098.3</v>
      </c>
      <c r="AL426">
        <v>11337.71</v>
      </c>
      <c r="AM426">
        <v>194.53</v>
      </c>
      <c r="AN426">
        <v>0</v>
      </c>
      <c r="AO426">
        <v>566.05999999999995</v>
      </c>
      <c r="AP426">
        <v>0</v>
      </c>
      <c r="AQ426">
        <v>62.41</v>
      </c>
      <c r="AR426">
        <v>0</v>
      </c>
      <c r="AS426">
        <v>0</v>
      </c>
      <c r="AT426">
        <v>97</v>
      </c>
      <c r="AU426">
        <v>55</v>
      </c>
      <c r="AV426">
        <v>1</v>
      </c>
      <c r="AW426">
        <v>1</v>
      </c>
      <c r="AZ426">
        <v>1</v>
      </c>
      <c r="BA426">
        <v>50.93</v>
      </c>
      <c r="BB426">
        <v>7.27</v>
      </c>
      <c r="BC426">
        <v>4.6399999999999997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539</v>
      </c>
      <c r="BM426">
        <v>26001</v>
      </c>
      <c r="BN426">
        <v>0</v>
      </c>
      <c r="BO426" t="s">
        <v>536</v>
      </c>
      <c r="BP426">
        <v>1</v>
      </c>
      <c r="BQ426">
        <v>2</v>
      </c>
      <c r="BR426">
        <v>0</v>
      </c>
      <c r="BS426">
        <v>50.93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55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424"/>
        <v>69594.55</v>
      </c>
      <c r="CQ426">
        <f t="shared" si="445"/>
        <v>52606.974399999992</v>
      </c>
      <c r="CR426">
        <f t="shared" si="446"/>
        <v>1414.2330999999999</v>
      </c>
      <c r="CS426">
        <f t="shared" si="425"/>
        <v>0</v>
      </c>
      <c r="CT426">
        <f t="shared" si="426"/>
        <v>28829.435799999996</v>
      </c>
      <c r="CU426">
        <f t="shared" si="427"/>
        <v>0</v>
      </c>
      <c r="CV426">
        <f t="shared" si="428"/>
        <v>62.41</v>
      </c>
      <c r="CW426">
        <f t="shared" si="429"/>
        <v>0</v>
      </c>
      <c r="CX426">
        <f t="shared" si="430"/>
        <v>0</v>
      </c>
      <c r="CY426">
        <f>(((S426+R426)*AT426)/100)</f>
        <v>23490.2281</v>
      </c>
      <c r="CZ426">
        <f>(((S426+R426)*AU426)/100)</f>
        <v>13319.201499999999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1005</v>
      </c>
      <c r="DV426" t="s">
        <v>538</v>
      </c>
      <c r="DW426" t="s">
        <v>538</v>
      </c>
      <c r="DX426">
        <v>100</v>
      </c>
      <c r="DZ426" t="s">
        <v>3</v>
      </c>
      <c r="EA426" t="s">
        <v>3</v>
      </c>
      <c r="EB426" t="s">
        <v>3</v>
      </c>
      <c r="EC426" t="s">
        <v>3</v>
      </c>
      <c r="EE426">
        <v>49994243</v>
      </c>
      <c r="EF426">
        <v>2</v>
      </c>
      <c r="EG426" t="s">
        <v>262</v>
      </c>
      <c r="EH426">
        <v>20</v>
      </c>
      <c r="EI426" t="s">
        <v>540</v>
      </c>
      <c r="EJ426">
        <v>1</v>
      </c>
      <c r="EK426">
        <v>26001</v>
      </c>
      <c r="EL426" t="s">
        <v>540</v>
      </c>
      <c r="EM426" t="s">
        <v>541</v>
      </c>
      <c r="EO426" t="s">
        <v>3</v>
      </c>
      <c r="EQ426">
        <v>131072</v>
      </c>
      <c r="ER426">
        <v>12098.3</v>
      </c>
      <c r="ES426">
        <v>11337.71</v>
      </c>
      <c r="ET426">
        <v>194.53</v>
      </c>
      <c r="EU426">
        <v>0</v>
      </c>
      <c r="EV426">
        <v>566.05999999999995</v>
      </c>
      <c r="EW426">
        <v>62.41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55</v>
      </c>
      <c r="GA426" t="s">
        <v>3</v>
      </c>
      <c r="GD426">
        <v>0</v>
      </c>
      <c r="GF426">
        <v>-1839115059</v>
      </c>
      <c r="GG426">
        <v>2</v>
      </c>
      <c r="GH426">
        <v>1</v>
      </c>
      <c r="GI426">
        <v>2</v>
      </c>
      <c r="GJ426">
        <v>0</v>
      </c>
      <c r="GK426">
        <f>ROUND(R426*(S12)/100,2)</f>
        <v>0</v>
      </c>
      <c r="GL426">
        <f t="shared" si="433"/>
        <v>0</v>
      </c>
      <c r="GM426">
        <f>ROUND(O426+X426+Y426+GK426,2)+GX426</f>
        <v>106403.98</v>
      </c>
      <c r="GN426">
        <f t="shared" si="434"/>
        <v>106403.98</v>
      </c>
      <c r="GO426">
        <f t="shared" si="435"/>
        <v>0</v>
      </c>
      <c r="GP426">
        <f t="shared" si="436"/>
        <v>0</v>
      </c>
      <c r="GR426">
        <v>0</v>
      </c>
      <c r="GS426">
        <v>3</v>
      </c>
      <c r="GT426">
        <v>0</v>
      </c>
      <c r="GU426" t="s">
        <v>3</v>
      </c>
      <c r="GV426">
        <f t="shared" si="437"/>
        <v>0</v>
      </c>
      <c r="GW426">
        <v>1</v>
      </c>
      <c r="GX426">
        <f t="shared" si="438"/>
        <v>0</v>
      </c>
      <c r="HA426">
        <v>0</v>
      </c>
      <c r="HB426">
        <v>0</v>
      </c>
      <c r="HC426">
        <f t="shared" si="439"/>
        <v>0</v>
      </c>
      <c r="HE426" t="s">
        <v>3</v>
      </c>
      <c r="HF426" t="s">
        <v>3</v>
      </c>
      <c r="HM426" t="s">
        <v>3</v>
      </c>
      <c r="HN426" t="s">
        <v>542</v>
      </c>
      <c r="HO426" t="s">
        <v>543</v>
      </c>
      <c r="HP426" t="s">
        <v>540</v>
      </c>
      <c r="HQ426" t="s">
        <v>540</v>
      </c>
      <c r="HS426">
        <v>0</v>
      </c>
      <c r="IK426">
        <v>0</v>
      </c>
    </row>
    <row r="427" spans="1:255" x14ac:dyDescent="0.2">
      <c r="A427" s="2">
        <v>18</v>
      </c>
      <c r="B427" s="2">
        <v>1</v>
      </c>
      <c r="C427" s="2">
        <v>642</v>
      </c>
      <c r="D427" s="2"/>
      <c r="E427" s="2" t="s">
        <v>544</v>
      </c>
      <c r="F427" s="2" t="s">
        <v>545</v>
      </c>
      <c r="G427" s="2" t="s">
        <v>546</v>
      </c>
      <c r="H427" s="2" t="s">
        <v>547</v>
      </c>
      <c r="I427" s="2">
        <f>I425*J427</f>
        <v>-126</v>
      </c>
      <c r="J427" s="2">
        <v>-150</v>
      </c>
      <c r="K427" s="2">
        <v>-150</v>
      </c>
      <c r="L427" s="2"/>
      <c r="M427" s="2"/>
      <c r="N427" s="2"/>
      <c r="O427" s="2">
        <f t="shared" si="404"/>
        <v>-9470.16</v>
      </c>
      <c r="P427" s="2">
        <f t="shared" si="405"/>
        <v>-9470.16</v>
      </c>
      <c r="Q427" s="2">
        <f t="shared" si="406"/>
        <v>0</v>
      </c>
      <c r="R427" s="2">
        <f t="shared" si="407"/>
        <v>0</v>
      </c>
      <c r="S427" s="2">
        <f t="shared" si="408"/>
        <v>0</v>
      </c>
      <c r="T427" s="2">
        <f t="shared" si="409"/>
        <v>0</v>
      </c>
      <c r="U427" s="2">
        <f t="shared" si="410"/>
        <v>0</v>
      </c>
      <c r="V427" s="2">
        <f t="shared" si="411"/>
        <v>0</v>
      </c>
      <c r="W427" s="2">
        <f t="shared" si="412"/>
        <v>0</v>
      </c>
      <c r="X427" s="2">
        <f t="shared" si="413"/>
        <v>0</v>
      </c>
      <c r="Y427" s="2">
        <f t="shared" si="414"/>
        <v>0</v>
      </c>
      <c r="Z427" s="2"/>
      <c r="AA427" s="2">
        <v>64992411</v>
      </c>
      <c r="AB427" s="2">
        <f t="shared" si="415"/>
        <v>75.16</v>
      </c>
      <c r="AC427" s="2">
        <f t="shared" si="416"/>
        <v>75.16</v>
      </c>
      <c r="AD427" s="2">
        <f t="shared" si="440"/>
        <v>0</v>
      </c>
      <c r="AE427" s="2">
        <f t="shared" si="441"/>
        <v>0</v>
      </c>
      <c r="AF427" s="2">
        <f t="shared" si="442"/>
        <v>0</v>
      </c>
      <c r="AG427" s="2">
        <f t="shared" si="420"/>
        <v>0</v>
      </c>
      <c r="AH427" s="2">
        <f t="shared" si="443"/>
        <v>0</v>
      </c>
      <c r="AI427" s="2">
        <f t="shared" si="444"/>
        <v>0</v>
      </c>
      <c r="AJ427" s="2">
        <f t="shared" si="423"/>
        <v>0</v>
      </c>
      <c r="AK427" s="2">
        <v>75.16</v>
      </c>
      <c r="AL427" s="2">
        <v>75.16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97</v>
      </c>
      <c r="AU427" s="2">
        <v>55</v>
      </c>
      <c r="AV427" s="2">
        <v>1</v>
      </c>
      <c r="AW427" s="2">
        <v>1</v>
      </c>
      <c r="AX427" s="2"/>
      <c r="AY427" s="2"/>
      <c r="AZ427" s="2">
        <v>1</v>
      </c>
      <c r="BA427" s="2">
        <v>1</v>
      </c>
      <c r="BB427" s="2">
        <v>1</v>
      </c>
      <c r="BC427" s="2">
        <v>1</v>
      </c>
      <c r="BD427" s="2" t="s">
        <v>3</v>
      </c>
      <c r="BE427" s="2" t="s">
        <v>3</v>
      </c>
      <c r="BF427" s="2" t="s">
        <v>3</v>
      </c>
      <c r="BG427" s="2" t="s">
        <v>3</v>
      </c>
      <c r="BH427" s="2">
        <v>3</v>
      </c>
      <c r="BI427" s="2">
        <v>1</v>
      </c>
      <c r="BJ427" s="2" t="s">
        <v>548</v>
      </c>
      <c r="BK427" s="2"/>
      <c r="BL427" s="2"/>
      <c r="BM427" s="2">
        <v>26001</v>
      </c>
      <c r="BN427" s="2">
        <v>0</v>
      </c>
      <c r="BO427" s="2" t="s">
        <v>3</v>
      </c>
      <c r="BP427" s="2">
        <v>0</v>
      </c>
      <c r="BQ427" s="2">
        <v>2</v>
      </c>
      <c r="BR427" s="2">
        <v>1</v>
      </c>
      <c r="BS427" s="2">
        <v>1</v>
      </c>
      <c r="BT427" s="2">
        <v>1</v>
      </c>
      <c r="BU427" s="2">
        <v>1</v>
      </c>
      <c r="BV427" s="2">
        <v>1</v>
      </c>
      <c r="BW427" s="2">
        <v>1</v>
      </c>
      <c r="BX427" s="2">
        <v>1</v>
      </c>
      <c r="BY427" s="2" t="s">
        <v>3</v>
      </c>
      <c r="BZ427" s="2">
        <v>97</v>
      </c>
      <c r="CA427" s="2">
        <v>55</v>
      </c>
      <c r="CB427" s="2" t="s">
        <v>3</v>
      </c>
      <c r="CC427" s="2"/>
      <c r="CD427" s="2"/>
      <c r="CE427" s="2">
        <v>0</v>
      </c>
      <c r="CF427" s="2">
        <v>0</v>
      </c>
      <c r="CG427" s="2">
        <v>0</v>
      </c>
      <c r="CH427" s="2"/>
      <c r="CI427" s="2"/>
      <c r="CJ427" s="2"/>
      <c r="CK427" s="2"/>
      <c r="CL427" s="2"/>
      <c r="CM427" s="2">
        <v>0</v>
      </c>
      <c r="CN427" s="2" t="s">
        <v>3</v>
      </c>
      <c r="CO427" s="2">
        <v>0</v>
      </c>
      <c r="CP427" s="2">
        <f t="shared" si="424"/>
        <v>-9470.16</v>
      </c>
      <c r="CQ427" s="2">
        <f t="shared" si="445"/>
        <v>75.16</v>
      </c>
      <c r="CR427" s="2">
        <f t="shared" si="446"/>
        <v>0</v>
      </c>
      <c r="CS427" s="2">
        <f t="shared" si="425"/>
        <v>0</v>
      </c>
      <c r="CT427" s="2">
        <f t="shared" si="426"/>
        <v>0</v>
      </c>
      <c r="CU427" s="2">
        <f t="shared" si="427"/>
        <v>0</v>
      </c>
      <c r="CV427" s="2">
        <f t="shared" si="428"/>
        <v>0</v>
      </c>
      <c r="CW427" s="2">
        <f t="shared" si="429"/>
        <v>0</v>
      </c>
      <c r="CX427" s="2">
        <f t="shared" si="430"/>
        <v>0</v>
      </c>
      <c r="CY427" s="2">
        <f>(((S427+R427)*AT427)/100)</f>
        <v>0</v>
      </c>
      <c r="CZ427" s="2">
        <f>(((S427+R427)*AU427)/100)</f>
        <v>0</v>
      </c>
      <c r="DA427" s="2"/>
      <c r="DB427" s="2"/>
      <c r="DC427" s="2" t="s">
        <v>3</v>
      </c>
      <c r="DD427" s="2" t="s">
        <v>3</v>
      </c>
      <c r="DE427" s="2" t="s">
        <v>3</v>
      </c>
      <c r="DF427" s="2" t="s">
        <v>3</v>
      </c>
      <c r="DG427" s="2" t="s">
        <v>3</v>
      </c>
      <c r="DH427" s="2" t="s">
        <v>3</v>
      </c>
      <c r="DI427" s="2" t="s">
        <v>3</v>
      </c>
      <c r="DJ427" s="2" t="s">
        <v>3</v>
      </c>
      <c r="DK427" s="2" t="s">
        <v>3</v>
      </c>
      <c r="DL427" s="2" t="s">
        <v>3</v>
      </c>
      <c r="DM427" s="2" t="s">
        <v>3</v>
      </c>
      <c r="DN427" s="2">
        <v>0</v>
      </c>
      <c r="DO427" s="2">
        <v>0</v>
      </c>
      <c r="DP427" s="2">
        <v>1</v>
      </c>
      <c r="DQ427" s="2">
        <v>1</v>
      </c>
      <c r="DR427" s="2"/>
      <c r="DS427" s="2"/>
      <c r="DT427" s="2"/>
      <c r="DU427" s="2">
        <v>1009</v>
      </c>
      <c r="DV427" s="2" t="s">
        <v>547</v>
      </c>
      <c r="DW427" s="2" t="s">
        <v>547</v>
      </c>
      <c r="DX427" s="2">
        <v>1</v>
      </c>
      <c r="DY427" s="2"/>
      <c r="DZ427" s="2" t="s">
        <v>3</v>
      </c>
      <c r="EA427" s="2" t="s">
        <v>3</v>
      </c>
      <c r="EB427" s="2" t="s">
        <v>3</v>
      </c>
      <c r="EC427" s="2" t="s">
        <v>3</v>
      </c>
      <c r="ED427" s="2"/>
      <c r="EE427" s="2">
        <v>49994243</v>
      </c>
      <c r="EF427" s="2">
        <v>2</v>
      </c>
      <c r="EG427" s="2" t="s">
        <v>262</v>
      </c>
      <c r="EH427" s="2">
        <v>20</v>
      </c>
      <c r="EI427" s="2" t="s">
        <v>540</v>
      </c>
      <c r="EJ427" s="2">
        <v>1</v>
      </c>
      <c r="EK427" s="2">
        <v>26001</v>
      </c>
      <c r="EL427" s="2" t="s">
        <v>540</v>
      </c>
      <c r="EM427" s="2" t="s">
        <v>541</v>
      </c>
      <c r="EN427" s="2"/>
      <c r="EO427" s="2" t="s">
        <v>3</v>
      </c>
      <c r="EP427" s="2"/>
      <c r="EQ427" s="2">
        <v>0</v>
      </c>
      <c r="ER427" s="2">
        <v>75.16</v>
      </c>
      <c r="ES427" s="2">
        <v>75.16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>
        <v>0</v>
      </c>
      <c r="FR427" s="2">
        <v>0</v>
      </c>
      <c r="FS427" s="2">
        <v>0</v>
      </c>
      <c r="FT427" s="2"/>
      <c r="FU427" s="2"/>
      <c r="FV427" s="2"/>
      <c r="FW427" s="2"/>
      <c r="FX427" s="2">
        <v>97</v>
      </c>
      <c r="FY427" s="2">
        <v>55</v>
      </c>
      <c r="FZ427" s="2"/>
      <c r="GA427" s="2" t="s">
        <v>3</v>
      </c>
      <c r="GB427" s="2"/>
      <c r="GC427" s="2"/>
      <c r="GD427" s="2">
        <v>1</v>
      </c>
      <c r="GE427" s="2"/>
      <c r="GF427" s="2">
        <v>-518404014</v>
      </c>
      <c r="GG427" s="2">
        <v>2</v>
      </c>
      <c r="GH427" s="2">
        <v>1</v>
      </c>
      <c r="GI427" s="2">
        <v>-2</v>
      </c>
      <c r="GJ427" s="2">
        <v>0</v>
      </c>
      <c r="GK427" s="2">
        <v>0</v>
      </c>
      <c r="GL427" s="2">
        <f t="shared" si="433"/>
        <v>0</v>
      </c>
      <c r="GM427" s="2">
        <f>ROUND(O427+X427+Y427,2)+GX427</f>
        <v>-9470.16</v>
      </c>
      <c r="GN427" s="2">
        <f t="shared" si="434"/>
        <v>-9470.16</v>
      </c>
      <c r="GO427" s="2">
        <f t="shared" si="435"/>
        <v>0</v>
      </c>
      <c r="GP427" s="2">
        <f t="shared" si="436"/>
        <v>0</v>
      </c>
      <c r="GQ427" s="2"/>
      <c r="GR427" s="2">
        <v>0</v>
      </c>
      <c r="GS427" s="2">
        <v>3</v>
      </c>
      <c r="GT427" s="2">
        <v>0</v>
      </c>
      <c r="GU427" s="2" t="s">
        <v>3</v>
      </c>
      <c r="GV427" s="2">
        <f t="shared" si="437"/>
        <v>0</v>
      </c>
      <c r="GW427" s="2">
        <v>1</v>
      </c>
      <c r="GX427" s="2">
        <f t="shared" si="438"/>
        <v>0</v>
      </c>
      <c r="GY427" s="2"/>
      <c r="GZ427" s="2"/>
      <c r="HA427" s="2">
        <v>0</v>
      </c>
      <c r="HB427" s="2">
        <v>0</v>
      </c>
      <c r="HC427" s="2">
        <f t="shared" si="439"/>
        <v>0</v>
      </c>
      <c r="HD427" s="2"/>
      <c r="HE427" s="2" t="s">
        <v>3</v>
      </c>
      <c r="HF427" s="2" t="s">
        <v>3</v>
      </c>
      <c r="HG427" s="2"/>
      <c r="HH427" s="2"/>
      <c r="HI427" s="2"/>
      <c r="HJ427" s="2"/>
      <c r="HK427" s="2"/>
      <c r="HL427" s="2"/>
      <c r="HM427" s="2" t="s">
        <v>3</v>
      </c>
      <c r="HN427" s="2" t="s">
        <v>542</v>
      </c>
      <c r="HO427" s="2" t="s">
        <v>543</v>
      </c>
      <c r="HP427" s="2" t="s">
        <v>540</v>
      </c>
      <c r="HQ427" s="2" t="s">
        <v>540</v>
      </c>
      <c r="HR427" s="2"/>
      <c r="HS427" s="2">
        <v>0</v>
      </c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>
        <v>0</v>
      </c>
      <c r="IL427" s="2"/>
      <c r="IM427" s="2"/>
      <c r="IN427" s="2"/>
      <c r="IO427" s="2"/>
      <c r="IP427" s="2"/>
      <c r="IQ427" s="2"/>
      <c r="IR427" s="2"/>
      <c r="IS427" s="2"/>
      <c r="IT427" s="2"/>
      <c r="IU427" s="2"/>
    </row>
    <row r="428" spans="1:255" x14ac:dyDescent="0.2">
      <c r="A428">
        <v>18</v>
      </c>
      <c r="B428">
        <v>1</v>
      </c>
      <c r="C428">
        <v>649</v>
      </c>
      <c r="E428" t="s">
        <v>544</v>
      </c>
      <c r="F428" t="s">
        <v>545</v>
      </c>
      <c r="G428" t="s">
        <v>546</v>
      </c>
      <c r="H428" t="s">
        <v>547</v>
      </c>
      <c r="I428">
        <f>I426*J428</f>
        <v>-126</v>
      </c>
      <c r="J428">
        <v>-150</v>
      </c>
      <c r="K428">
        <v>-150</v>
      </c>
      <c r="O428">
        <f t="shared" si="404"/>
        <v>-42994.53</v>
      </c>
      <c r="P428">
        <f t="shared" si="405"/>
        <v>-42994.53</v>
      </c>
      <c r="Q428">
        <f t="shared" si="406"/>
        <v>0</v>
      </c>
      <c r="R428">
        <f t="shared" si="407"/>
        <v>0</v>
      </c>
      <c r="S428">
        <f t="shared" si="408"/>
        <v>0</v>
      </c>
      <c r="T428">
        <f t="shared" si="409"/>
        <v>0</v>
      </c>
      <c r="U428">
        <f t="shared" si="410"/>
        <v>0</v>
      </c>
      <c r="V428">
        <f t="shared" si="411"/>
        <v>0</v>
      </c>
      <c r="W428">
        <f t="shared" si="412"/>
        <v>0</v>
      </c>
      <c r="X428">
        <f t="shared" si="413"/>
        <v>0</v>
      </c>
      <c r="Y428">
        <f t="shared" si="414"/>
        <v>0</v>
      </c>
      <c r="AA428">
        <v>64992409</v>
      </c>
      <c r="AB428">
        <f t="shared" si="415"/>
        <v>75.16</v>
      </c>
      <c r="AC428">
        <f t="shared" si="416"/>
        <v>75.16</v>
      </c>
      <c r="AD428">
        <f t="shared" si="440"/>
        <v>0</v>
      </c>
      <c r="AE428">
        <f t="shared" si="441"/>
        <v>0</v>
      </c>
      <c r="AF428">
        <f t="shared" si="442"/>
        <v>0</v>
      </c>
      <c r="AG428">
        <f t="shared" si="420"/>
        <v>0</v>
      </c>
      <c r="AH428">
        <f t="shared" si="443"/>
        <v>0</v>
      </c>
      <c r="AI428">
        <f t="shared" si="444"/>
        <v>0</v>
      </c>
      <c r="AJ428">
        <f t="shared" si="423"/>
        <v>0</v>
      </c>
      <c r="AK428">
        <v>75.16</v>
      </c>
      <c r="AL428">
        <v>75.16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97</v>
      </c>
      <c r="AU428">
        <v>55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4.54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1</v>
      </c>
      <c r="BJ428" t="s">
        <v>548</v>
      </c>
      <c r="BM428">
        <v>26001</v>
      </c>
      <c r="BN428">
        <v>0</v>
      </c>
      <c r="BO428" t="s">
        <v>545</v>
      </c>
      <c r="BP428">
        <v>1</v>
      </c>
      <c r="BQ428">
        <v>2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55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424"/>
        <v>-42994.53</v>
      </c>
      <c r="CQ428">
        <f t="shared" si="445"/>
        <v>341.22640000000001</v>
      </c>
      <c r="CR428">
        <f t="shared" si="446"/>
        <v>0</v>
      </c>
      <c r="CS428">
        <f t="shared" si="425"/>
        <v>0</v>
      </c>
      <c r="CT428">
        <f t="shared" si="426"/>
        <v>0</v>
      </c>
      <c r="CU428">
        <f t="shared" si="427"/>
        <v>0</v>
      </c>
      <c r="CV428">
        <f t="shared" si="428"/>
        <v>0</v>
      </c>
      <c r="CW428">
        <f t="shared" si="429"/>
        <v>0</v>
      </c>
      <c r="CX428">
        <f t="shared" si="430"/>
        <v>0</v>
      </c>
      <c r="CY428">
        <f>(((S428+R428)*AT428)/100)</f>
        <v>0</v>
      </c>
      <c r="CZ428">
        <f>(((S428+R428)*AU428)/100)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1009</v>
      </c>
      <c r="DV428" t="s">
        <v>547</v>
      </c>
      <c r="DW428" t="s">
        <v>547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49994243</v>
      </c>
      <c r="EF428">
        <v>2</v>
      </c>
      <c r="EG428" t="s">
        <v>262</v>
      </c>
      <c r="EH428">
        <v>20</v>
      </c>
      <c r="EI428" t="s">
        <v>540</v>
      </c>
      <c r="EJ428">
        <v>1</v>
      </c>
      <c r="EK428">
        <v>26001</v>
      </c>
      <c r="EL428" t="s">
        <v>540</v>
      </c>
      <c r="EM428" t="s">
        <v>541</v>
      </c>
      <c r="EO428" t="s">
        <v>3</v>
      </c>
      <c r="EQ428">
        <v>0</v>
      </c>
      <c r="ER428">
        <v>75.16</v>
      </c>
      <c r="ES428">
        <v>75.16</v>
      </c>
      <c r="ET428">
        <v>0</v>
      </c>
      <c r="EU428">
        <v>0</v>
      </c>
      <c r="EV428">
        <v>0</v>
      </c>
      <c r="EW428">
        <v>0</v>
      </c>
      <c r="EX428">
        <v>0</v>
      </c>
      <c r="FQ428">
        <v>0</v>
      </c>
      <c r="FR428">
        <v>0</v>
      </c>
      <c r="FS428">
        <v>0</v>
      </c>
      <c r="FX428">
        <v>97</v>
      </c>
      <c r="FY428">
        <v>55</v>
      </c>
      <c r="GA428" t="s">
        <v>3</v>
      </c>
      <c r="GD428">
        <v>0</v>
      </c>
      <c r="GF428">
        <v>-518404014</v>
      </c>
      <c r="GG428">
        <v>2</v>
      </c>
      <c r="GH428">
        <v>1</v>
      </c>
      <c r="GI428">
        <v>2</v>
      </c>
      <c r="GJ428">
        <v>0</v>
      </c>
      <c r="GK428">
        <f>ROUND(R428*(S12)/100,2)</f>
        <v>0</v>
      </c>
      <c r="GL428">
        <f t="shared" si="433"/>
        <v>0</v>
      </c>
      <c r="GM428">
        <f>ROUND(O428+X428+Y428+GK428,2)+GX428</f>
        <v>-42994.53</v>
      </c>
      <c r="GN428">
        <f t="shared" si="434"/>
        <v>-42994.53</v>
      </c>
      <c r="GO428">
        <f t="shared" si="435"/>
        <v>0</v>
      </c>
      <c r="GP428">
        <f t="shared" si="436"/>
        <v>0</v>
      </c>
      <c r="GR428">
        <v>0</v>
      </c>
      <c r="GS428">
        <v>3</v>
      </c>
      <c r="GT428">
        <v>0</v>
      </c>
      <c r="GU428" t="s">
        <v>3</v>
      </c>
      <c r="GV428">
        <f t="shared" si="437"/>
        <v>0</v>
      </c>
      <c r="GW428">
        <v>1</v>
      </c>
      <c r="GX428">
        <f t="shared" si="438"/>
        <v>0</v>
      </c>
      <c r="HA428">
        <v>0</v>
      </c>
      <c r="HB428">
        <v>0</v>
      </c>
      <c r="HC428">
        <f t="shared" si="439"/>
        <v>0</v>
      </c>
      <c r="HE428" t="s">
        <v>3</v>
      </c>
      <c r="HF428" t="s">
        <v>3</v>
      </c>
      <c r="HM428" t="s">
        <v>3</v>
      </c>
      <c r="HN428" t="s">
        <v>542</v>
      </c>
      <c r="HO428" t="s">
        <v>543</v>
      </c>
      <c r="HP428" t="s">
        <v>540</v>
      </c>
      <c r="HQ428" t="s">
        <v>540</v>
      </c>
      <c r="HS428">
        <v>0</v>
      </c>
      <c r="IK428">
        <v>0</v>
      </c>
    </row>
    <row r="429" spans="1:255" x14ac:dyDescent="0.2">
      <c r="A429" s="2">
        <v>17</v>
      </c>
      <c r="B429" s="2">
        <v>1</v>
      </c>
      <c r="C429" s="2"/>
      <c r="D429" s="2"/>
      <c r="E429" s="2" t="s">
        <v>549</v>
      </c>
      <c r="F429" s="2" t="s">
        <v>550</v>
      </c>
      <c r="G429" s="2" t="s">
        <v>551</v>
      </c>
      <c r="H429" s="2" t="s">
        <v>547</v>
      </c>
      <c r="I429" s="2">
        <v>63</v>
      </c>
      <c r="J429" s="2">
        <v>0</v>
      </c>
      <c r="K429" s="2">
        <v>63</v>
      </c>
      <c r="L429" s="2"/>
      <c r="M429" s="2"/>
      <c r="N429" s="2"/>
      <c r="O429" s="2">
        <f t="shared" ref="O429:O458" si="447">ROUND(CP429,2)</f>
        <v>2979.9</v>
      </c>
      <c r="P429" s="2">
        <f t="shared" ref="P429:P458" si="448">ROUND(CQ429*I429,2)</f>
        <v>2979.9</v>
      </c>
      <c r="Q429" s="2">
        <f t="shared" ref="Q429:Q458" si="449">ROUND(CR429*I429,2)</f>
        <v>0</v>
      </c>
      <c r="R429" s="2">
        <f t="shared" ref="R429:R458" si="450">ROUND(CS429*I429,2)</f>
        <v>0</v>
      </c>
      <c r="S429" s="2">
        <f t="shared" ref="S429:S458" si="451">ROUND(CT429*I429,2)</f>
        <v>0</v>
      </c>
      <c r="T429" s="2">
        <f t="shared" ref="T429:T458" si="452">ROUND(CU429*I429,2)</f>
        <v>0</v>
      </c>
      <c r="U429" s="2">
        <f t="shared" ref="U429:U458" si="453">ROUND(CV429*I429,7)</f>
        <v>0</v>
      </c>
      <c r="V429" s="2">
        <f t="shared" ref="V429:V458" si="454">ROUND(CW429*I429,7)</f>
        <v>0</v>
      </c>
      <c r="W429" s="2">
        <f t="shared" ref="W429:W458" si="455">ROUND(CX429*I429,2)</f>
        <v>3.78</v>
      </c>
      <c r="X429" s="2">
        <f t="shared" ref="X429:X458" si="456">ROUND(CY429,2)</f>
        <v>0</v>
      </c>
      <c r="Y429" s="2">
        <f t="shared" ref="Y429:Y458" si="457">ROUND(CZ429,2)</f>
        <v>0</v>
      </c>
      <c r="Z429" s="2"/>
      <c r="AA429" s="2">
        <v>64992411</v>
      </c>
      <c r="AB429" s="2">
        <f t="shared" ref="AB429:AB458" si="458">ROUND((AC429+AD429+AF429),2)</f>
        <v>47.3</v>
      </c>
      <c r="AC429" s="2">
        <f t="shared" ref="AC429:AC458" si="459">ROUND((ES429),2)</f>
        <v>47.3</v>
      </c>
      <c r="AD429" s="2">
        <f t="shared" si="440"/>
        <v>0</v>
      </c>
      <c r="AE429" s="2">
        <f t="shared" si="441"/>
        <v>0</v>
      </c>
      <c r="AF429" s="2">
        <f t="shared" si="442"/>
        <v>0</v>
      </c>
      <c r="AG429" s="2">
        <f t="shared" ref="AG429:AG458" si="460">ROUND((AP429),2)</f>
        <v>0</v>
      </c>
      <c r="AH429" s="2">
        <f t="shared" si="443"/>
        <v>0</v>
      </c>
      <c r="AI429" s="2">
        <f t="shared" si="444"/>
        <v>0</v>
      </c>
      <c r="AJ429" s="2">
        <f t="shared" ref="AJ429:AJ458" si="461">(AS429)</f>
        <v>0.06</v>
      </c>
      <c r="AK429" s="2">
        <v>47.3</v>
      </c>
      <c r="AL429" s="2">
        <v>47.3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0.06</v>
      </c>
      <c r="AT429" s="2">
        <v>0</v>
      </c>
      <c r="AU429" s="2">
        <v>0</v>
      </c>
      <c r="AV429" s="2">
        <v>1</v>
      </c>
      <c r="AW429" s="2">
        <v>1</v>
      </c>
      <c r="AX429" s="2"/>
      <c r="AY429" s="2"/>
      <c r="AZ429" s="2">
        <v>1</v>
      </c>
      <c r="BA429" s="2">
        <v>1</v>
      </c>
      <c r="BB429" s="2">
        <v>1</v>
      </c>
      <c r="BC429" s="2">
        <v>1</v>
      </c>
      <c r="BD429" s="2" t="s">
        <v>3</v>
      </c>
      <c r="BE429" s="2" t="s">
        <v>3</v>
      </c>
      <c r="BF429" s="2" t="s">
        <v>3</v>
      </c>
      <c r="BG429" s="2" t="s">
        <v>3</v>
      </c>
      <c r="BH429" s="2">
        <v>3</v>
      </c>
      <c r="BI429" s="2">
        <v>1</v>
      </c>
      <c r="BJ429" s="2" t="s">
        <v>552</v>
      </c>
      <c r="BK429" s="2"/>
      <c r="BL429" s="2"/>
      <c r="BM429" s="2">
        <v>500001</v>
      </c>
      <c r="BN429" s="2">
        <v>0</v>
      </c>
      <c r="BO429" s="2" t="s">
        <v>3</v>
      </c>
      <c r="BP429" s="2">
        <v>0</v>
      </c>
      <c r="BQ429" s="2">
        <v>8</v>
      </c>
      <c r="BR429" s="2">
        <v>0</v>
      </c>
      <c r="BS429" s="2">
        <v>1</v>
      </c>
      <c r="BT429" s="2">
        <v>1</v>
      </c>
      <c r="BU429" s="2">
        <v>1</v>
      </c>
      <c r="BV429" s="2">
        <v>1</v>
      </c>
      <c r="BW429" s="2">
        <v>1</v>
      </c>
      <c r="BX429" s="2">
        <v>1</v>
      </c>
      <c r="BY429" s="2" t="s">
        <v>3</v>
      </c>
      <c r="BZ429" s="2">
        <v>0</v>
      </c>
      <c r="CA429" s="2">
        <v>0</v>
      </c>
      <c r="CB429" s="2" t="s">
        <v>3</v>
      </c>
      <c r="CC429" s="2"/>
      <c r="CD429" s="2"/>
      <c r="CE429" s="2">
        <v>0</v>
      </c>
      <c r="CF429" s="2">
        <v>0</v>
      </c>
      <c r="CG429" s="2">
        <v>0</v>
      </c>
      <c r="CH429" s="2"/>
      <c r="CI429" s="2"/>
      <c r="CJ429" s="2"/>
      <c r="CK429" s="2"/>
      <c r="CL429" s="2"/>
      <c r="CM429" s="2">
        <v>0</v>
      </c>
      <c r="CN429" s="2" t="s">
        <v>3</v>
      </c>
      <c r="CO429" s="2">
        <v>0</v>
      </c>
      <c r="CP429" s="2">
        <f t="shared" ref="CP429:CP458" si="462">(P429+Q429+S429)</f>
        <v>2979.9</v>
      </c>
      <c r="CQ429" s="2">
        <f t="shared" si="445"/>
        <v>47.3</v>
      </c>
      <c r="CR429" s="2">
        <f t="shared" si="446"/>
        <v>0</v>
      </c>
      <c r="CS429" s="2">
        <f t="shared" ref="CS429:CS458" si="463">AE429*BS429</f>
        <v>0</v>
      </c>
      <c r="CT429" s="2">
        <f t="shared" ref="CT429:CT458" si="464">AF429*BA429</f>
        <v>0</v>
      </c>
      <c r="CU429" s="2">
        <f t="shared" ref="CU429:CU458" si="465">AG429</f>
        <v>0</v>
      </c>
      <c r="CV429" s="2">
        <f t="shared" ref="CV429:CV458" si="466">AH429</f>
        <v>0</v>
      </c>
      <c r="CW429" s="2">
        <f t="shared" ref="CW429:CW458" si="467">AI429</f>
        <v>0</v>
      </c>
      <c r="CX429" s="2">
        <f t="shared" ref="CX429:CX458" si="468">AJ429</f>
        <v>0.06</v>
      </c>
      <c r="CY429" s="2">
        <f>0</f>
        <v>0</v>
      </c>
      <c r="CZ429" s="2">
        <f>0</f>
        <v>0</v>
      </c>
      <c r="DA429" s="2"/>
      <c r="DB429" s="2"/>
      <c r="DC429" s="2" t="s">
        <v>3</v>
      </c>
      <c r="DD429" s="2" t="s">
        <v>3</v>
      </c>
      <c r="DE429" s="2" t="s">
        <v>3</v>
      </c>
      <c r="DF429" s="2" t="s">
        <v>3</v>
      </c>
      <c r="DG429" s="2" t="s">
        <v>3</v>
      </c>
      <c r="DH429" s="2" t="s">
        <v>3</v>
      </c>
      <c r="DI429" s="2" t="s">
        <v>3</v>
      </c>
      <c r="DJ429" s="2" t="s">
        <v>3</v>
      </c>
      <c r="DK429" s="2" t="s">
        <v>3</v>
      </c>
      <c r="DL429" s="2" t="s">
        <v>3</v>
      </c>
      <c r="DM429" s="2" t="s">
        <v>3</v>
      </c>
      <c r="DN429" s="2">
        <v>0</v>
      </c>
      <c r="DO429" s="2">
        <v>0</v>
      </c>
      <c r="DP429" s="2">
        <v>1</v>
      </c>
      <c r="DQ429" s="2">
        <v>1</v>
      </c>
      <c r="DR429" s="2"/>
      <c r="DS429" s="2"/>
      <c r="DT429" s="2"/>
      <c r="DU429" s="2">
        <v>1009</v>
      </c>
      <c r="DV429" s="2" t="s">
        <v>547</v>
      </c>
      <c r="DW429" s="2" t="s">
        <v>547</v>
      </c>
      <c r="DX429" s="2">
        <v>1</v>
      </c>
      <c r="DY429" s="2"/>
      <c r="DZ429" s="2" t="s">
        <v>3</v>
      </c>
      <c r="EA429" s="2" t="s">
        <v>3</v>
      </c>
      <c r="EB429" s="2" t="s">
        <v>3</v>
      </c>
      <c r="EC429" s="2" t="s">
        <v>3</v>
      </c>
      <c r="ED429" s="2"/>
      <c r="EE429" s="2">
        <v>49994105</v>
      </c>
      <c r="EF429" s="2">
        <v>8</v>
      </c>
      <c r="EG429" s="2" t="s">
        <v>254</v>
      </c>
      <c r="EH429" s="2">
        <v>0</v>
      </c>
      <c r="EI429" s="2" t="s">
        <v>3</v>
      </c>
      <c r="EJ429" s="2">
        <v>1</v>
      </c>
      <c r="EK429" s="2">
        <v>500001</v>
      </c>
      <c r="EL429" s="2" t="s">
        <v>255</v>
      </c>
      <c r="EM429" s="2" t="s">
        <v>256</v>
      </c>
      <c r="EN429" s="2"/>
      <c r="EO429" s="2" t="s">
        <v>3</v>
      </c>
      <c r="EP429" s="2"/>
      <c r="EQ429" s="2">
        <v>131072</v>
      </c>
      <c r="ER429" s="2">
        <v>47.3</v>
      </c>
      <c r="ES429" s="2">
        <v>47.3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>
        <v>0</v>
      </c>
      <c r="FR429" s="2">
        <v>0</v>
      </c>
      <c r="FS429" s="2">
        <v>0</v>
      </c>
      <c r="FT429" s="2"/>
      <c r="FU429" s="2"/>
      <c r="FV429" s="2"/>
      <c r="FW429" s="2"/>
      <c r="FX429" s="2">
        <v>0</v>
      </c>
      <c r="FY429" s="2">
        <v>0</v>
      </c>
      <c r="FZ429" s="2"/>
      <c r="GA429" s="2" t="s">
        <v>3</v>
      </c>
      <c r="GB429" s="2"/>
      <c r="GC429" s="2"/>
      <c r="GD429" s="2">
        <v>1</v>
      </c>
      <c r="GE429" s="2"/>
      <c r="GF429" s="2">
        <v>789776710</v>
      </c>
      <c r="GG429" s="2">
        <v>2</v>
      </c>
      <c r="GH429" s="2">
        <v>1</v>
      </c>
      <c r="GI429" s="2">
        <v>-2</v>
      </c>
      <c r="GJ429" s="2">
        <v>0</v>
      </c>
      <c r="GK429" s="2">
        <v>0</v>
      </c>
      <c r="GL429" s="2">
        <f t="shared" ref="GL429:GL458" si="469">ROUND(IF(AND(BH429=3,BI429=3,FS429&lt;&gt;0),P429,0),2)</f>
        <v>0</v>
      </c>
      <c r="GM429" s="2">
        <f>ROUND(O429+X429+Y429,2)+GX429</f>
        <v>2979.9</v>
      </c>
      <c r="GN429" s="2">
        <f t="shared" ref="GN429:GN458" si="470">IF(OR(BI429=0,BI429=1),GM429-GX429,0)</f>
        <v>2979.9</v>
      </c>
      <c r="GO429" s="2">
        <f t="shared" ref="GO429:GO458" si="471">IF(BI429=2,GM429-GX429,0)</f>
        <v>0</v>
      </c>
      <c r="GP429" s="2">
        <f t="shared" ref="GP429:GP458" si="472">IF(BI429=4,GM429-GX429,0)</f>
        <v>0</v>
      </c>
      <c r="GQ429" s="2"/>
      <c r="GR429" s="2">
        <v>0</v>
      </c>
      <c r="GS429" s="2">
        <v>3</v>
      </c>
      <c r="GT429" s="2">
        <v>0</v>
      </c>
      <c r="GU429" s="2" t="s">
        <v>3</v>
      </c>
      <c r="GV429" s="2">
        <f t="shared" ref="GV429:GV458" si="473">ROUND((GT429),2)</f>
        <v>0</v>
      </c>
      <c r="GW429" s="2">
        <v>1</v>
      </c>
      <c r="GX429" s="2">
        <f t="shared" ref="GX429:GX458" si="474">ROUND(HC429*I429,2)</f>
        <v>0</v>
      </c>
      <c r="GY429" s="2"/>
      <c r="GZ429" s="2"/>
      <c r="HA429" s="2">
        <v>0</v>
      </c>
      <c r="HB429" s="2">
        <v>0</v>
      </c>
      <c r="HC429" s="2">
        <f t="shared" ref="HC429:HC458" si="475">GV429*GW429</f>
        <v>0</v>
      </c>
      <c r="HD429" s="2"/>
      <c r="HE429" s="2" t="s">
        <v>3</v>
      </c>
      <c r="HF429" s="2" t="s">
        <v>3</v>
      </c>
      <c r="HG429" s="2"/>
      <c r="HH429" s="2"/>
      <c r="HI429" s="2"/>
      <c r="HJ429" s="2"/>
      <c r="HK429" s="2"/>
      <c r="HL429" s="2"/>
      <c r="HM429" s="2" t="s">
        <v>3</v>
      </c>
      <c r="HN429" s="2" t="s">
        <v>3</v>
      </c>
      <c r="HO429" s="2" t="s">
        <v>3</v>
      </c>
      <c r="HP429" s="2" t="s">
        <v>3</v>
      </c>
      <c r="HQ429" s="2" t="s">
        <v>3</v>
      </c>
      <c r="HR429" s="2"/>
      <c r="HS429" s="2">
        <v>0</v>
      </c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>
        <v>0</v>
      </c>
      <c r="IL429" s="2"/>
      <c r="IM429" s="2"/>
      <c r="IN429" s="2"/>
      <c r="IO429" s="2"/>
      <c r="IP429" s="2"/>
      <c r="IQ429" s="2"/>
      <c r="IR429" s="2"/>
      <c r="IS429" s="2"/>
      <c r="IT429" s="2"/>
      <c r="IU429" s="2"/>
    </row>
    <row r="430" spans="1:255" x14ac:dyDescent="0.2">
      <c r="A430">
        <v>17</v>
      </c>
      <c r="B430">
        <v>1</v>
      </c>
      <c r="E430" t="s">
        <v>549</v>
      </c>
      <c r="F430" t="s">
        <v>550</v>
      </c>
      <c r="G430" t="s">
        <v>551</v>
      </c>
      <c r="H430" t="s">
        <v>547</v>
      </c>
      <c r="I430">
        <v>63</v>
      </c>
      <c r="J430">
        <v>0</v>
      </c>
      <c r="K430">
        <v>63</v>
      </c>
      <c r="O430">
        <f t="shared" si="447"/>
        <v>69699.86</v>
      </c>
      <c r="P430">
        <f t="shared" si="448"/>
        <v>69699.86</v>
      </c>
      <c r="Q430">
        <f t="shared" si="449"/>
        <v>0</v>
      </c>
      <c r="R430">
        <f t="shared" si="450"/>
        <v>0</v>
      </c>
      <c r="S430">
        <f t="shared" si="451"/>
        <v>0</v>
      </c>
      <c r="T430">
        <f t="shared" si="452"/>
        <v>0</v>
      </c>
      <c r="U430">
        <f t="shared" si="453"/>
        <v>0</v>
      </c>
      <c r="V430">
        <f t="shared" si="454"/>
        <v>0</v>
      </c>
      <c r="W430">
        <f t="shared" si="455"/>
        <v>3.78</v>
      </c>
      <c r="X430">
        <f t="shared" si="456"/>
        <v>0</v>
      </c>
      <c r="Y430">
        <f t="shared" si="457"/>
        <v>0</v>
      </c>
      <c r="AA430">
        <v>64992409</v>
      </c>
      <c r="AB430">
        <f t="shared" si="458"/>
        <v>47.3</v>
      </c>
      <c r="AC430">
        <f t="shared" si="459"/>
        <v>47.3</v>
      </c>
      <c r="AD430">
        <f t="shared" si="440"/>
        <v>0</v>
      </c>
      <c r="AE430">
        <f t="shared" si="441"/>
        <v>0</v>
      </c>
      <c r="AF430">
        <f t="shared" si="442"/>
        <v>0</v>
      </c>
      <c r="AG430">
        <f t="shared" si="460"/>
        <v>0</v>
      </c>
      <c r="AH430">
        <f t="shared" si="443"/>
        <v>0</v>
      </c>
      <c r="AI430">
        <f t="shared" si="444"/>
        <v>0</v>
      </c>
      <c r="AJ430">
        <f t="shared" si="461"/>
        <v>0.06</v>
      </c>
      <c r="AK430">
        <v>47.3</v>
      </c>
      <c r="AL430">
        <v>47.3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0.06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23.39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552</v>
      </c>
      <c r="BM430">
        <v>500001</v>
      </c>
      <c r="BN430">
        <v>0</v>
      </c>
      <c r="BO430" t="s">
        <v>550</v>
      </c>
      <c r="BP430">
        <v>1</v>
      </c>
      <c r="BQ430">
        <v>8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462"/>
        <v>69699.86</v>
      </c>
      <c r="CQ430">
        <f t="shared" si="445"/>
        <v>1106.347</v>
      </c>
      <c r="CR430">
        <f t="shared" si="446"/>
        <v>0</v>
      </c>
      <c r="CS430">
        <f t="shared" si="463"/>
        <v>0</v>
      </c>
      <c r="CT430">
        <f t="shared" si="464"/>
        <v>0</v>
      </c>
      <c r="CU430">
        <f t="shared" si="465"/>
        <v>0</v>
      </c>
      <c r="CV430">
        <f t="shared" si="466"/>
        <v>0</v>
      </c>
      <c r="CW430">
        <f t="shared" si="467"/>
        <v>0</v>
      </c>
      <c r="CX430">
        <f t="shared" si="468"/>
        <v>0.06</v>
      </c>
      <c r="CY430">
        <f>0</f>
        <v>0</v>
      </c>
      <c r="CZ430">
        <f>0</f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1009</v>
      </c>
      <c r="DV430" t="s">
        <v>547</v>
      </c>
      <c r="DW430" t="s">
        <v>547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49994105</v>
      </c>
      <c r="EF430">
        <v>8</v>
      </c>
      <c r="EG430" t="s">
        <v>254</v>
      </c>
      <c r="EH430">
        <v>0</v>
      </c>
      <c r="EI430" t="s">
        <v>3</v>
      </c>
      <c r="EJ430">
        <v>1</v>
      </c>
      <c r="EK430">
        <v>500001</v>
      </c>
      <c r="EL430" t="s">
        <v>255</v>
      </c>
      <c r="EM430" t="s">
        <v>256</v>
      </c>
      <c r="EO430" t="s">
        <v>3</v>
      </c>
      <c r="EQ430">
        <v>131072</v>
      </c>
      <c r="ER430">
        <v>47.3</v>
      </c>
      <c r="ES430">
        <v>47.3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0</v>
      </c>
      <c r="FY430">
        <v>0</v>
      </c>
      <c r="GA430" t="s">
        <v>3</v>
      </c>
      <c r="GD430">
        <v>0</v>
      </c>
      <c r="GF430">
        <v>789776710</v>
      </c>
      <c r="GG430">
        <v>2</v>
      </c>
      <c r="GH430">
        <v>1</v>
      </c>
      <c r="GI430">
        <v>2</v>
      </c>
      <c r="GJ430">
        <v>0</v>
      </c>
      <c r="GK430">
        <f>ROUND(R430*(S12)/100,2)</f>
        <v>0</v>
      </c>
      <c r="GL430">
        <f t="shared" si="469"/>
        <v>0</v>
      </c>
      <c r="GM430">
        <f>ROUND(O430+X430+Y430+GK430,2)+GX430</f>
        <v>69699.86</v>
      </c>
      <c r="GN430">
        <f t="shared" si="470"/>
        <v>69699.86</v>
      </c>
      <c r="GO430">
        <f t="shared" si="471"/>
        <v>0</v>
      </c>
      <c r="GP430">
        <f t="shared" si="472"/>
        <v>0</v>
      </c>
      <c r="GR430">
        <v>0</v>
      </c>
      <c r="GS430">
        <v>3</v>
      </c>
      <c r="GT430">
        <v>0</v>
      </c>
      <c r="GU430" t="s">
        <v>3</v>
      </c>
      <c r="GV430">
        <f t="shared" si="473"/>
        <v>0</v>
      </c>
      <c r="GW430">
        <v>1</v>
      </c>
      <c r="GX430">
        <f t="shared" si="474"/>
        <v>0</v>
      </c>
      <c r="HA430">
        <v>0</v>
      </c>
      <c r="HB430">
        <v>0</v>
      </c>
      <c r="HC430">
        <f t="shared" si="475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HS430">
        <v>0</v>
      </c>
      <c r="IK430">
        <v>0</v>
      </c>
    </row>
    <row r="431" spans="1:255" x14ac:dyDescent="0.2">
      <c r="A431" s="2">
        <v>17</v>
      </c>
      <c r="B431" s="2">
        <v>1</v>
      </c>
      <c r="C431" s="2"/>
      <c r="D431" s="2"/>
      <c r="E431" s="2" t="s">
        <v>553</v>
      </c>
      <c r="F431" s="2" t="s">
        <v>554</v>
      </c>
      <c r="G431" s="2" t="s">
        <v>555</v>
      </c>
      <c r="H431" s="2" t="s">
        <v>556</v>
      </c>
      <c r="I431" s="2">
        <v>7.4</v>
      </c>
      <c r="J431" s="2">
        <v>0</v>
      </c>
      <c r="K431" s="2">
        <v>7.4</v>
      </c>
      <c r="L431" s="2"/>
      <c r="M431" s="2"/>
      <c r="N431" s="2"/>
      <c r="O431" s="2">
        <f t="shared" si="447"/>
        <v>347.8</v>
      </c>
      <c r="P431" s="2">
        <f t="shared" si="448"/>
        <v>347.8</v>
      </c>
      <c r="Q431" s="2">
        <f t="shared" si="449"/>
        <v>0</v>
      </c>
      <c r="R431" s="2">
        <f t="shared" si="450"/>
        <v>0</v>
      </c>
      <c r="S431" s="2">
        <f t="shared" si="451"/>
        <v>0</v>
      </c>
      <c r="T431" s="2">
        <f t="shared" si="452"/>
        <v>0</v>
      </c>
      <c r="U431" s="2">
        <f t="shared" si="453"/>
        <v>0</v>
      </c>
      <c r="V431" s="2">
        <f t="shared" si="454"/>
        <v>0</v>
      </c>
      <c r="W431" s="2">
        <f t="shared" si="455"/>
        <v>0.44</v>
      </c>
      <c r="X431" s="2">
        <f t="shared" si="456"/>
        <v>0</v>
      </c>
      <c r="Y431" s="2">
        <f t="shared" si="457"/>
        <v>0</v>
      </c>
      <c r="Z431" s="2"/>
      <c r="AA431" s="2">
        <v>64992411</v>
      </c>
      <c r="AB431" s="2">
        <f t="shared" si="458"/>
        <v>47</v>
      </c>
      <c r="AC431" s="2">
        <f t="shared" si="459"/>
        <v>47</v>
      </c>
      <c r="AD431" s="2">
        <f t="shared" si="440"/>
        <v>0</v>
      </c>
      <c r="AE431" s="2">
        <f t="shared" si="441"/>
        <v>0</v>
      </c>
      <c r="AF431" s="2">
        <f t="shared" si="442"/>
        <v>0</v>
      </c>
      <c r="AG431" s="2">
        <f t="shared" si="460"/>
        <v>0</v>
      </c>
      <c r="AH431" s="2">
        <f t="shared" si="443"/>
        <v>0</v>
      </c>
      <c r="AI431" s="2">
        <f t="shared" si="444"/>
        <v>0</v>
      </c>
      <c r="AJ431" s="2">
        <f t="shared" si="461"/>
        <v>0.06</v>
      </c>
      <c r="AK431" s="2">
        <v>47</v>
      </c>
      <c r="AL431" s="2">
        <v>47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0.06</v>
      </c>
      <c r="AT431" s="2">
        <v>0</v>
      </c>
      <c r="AU431" s="2">
        <v>0</v>
      </c>
      <c r="AV431" s="2">
        <v>1</v>
      </c>
      <c r="AW431" s="2">
        <v>1</v>
      </c>
      <c r="AX431" s="2"/>
      <c r="AY431" s="2"/>
      <c r="AZ431" s="2">
        <v>1</v>
      </c>
      <c r="BA431" s="2">
        <v>1</v>
      </c>
      <c r="BB431" s="2">
        <v>1</v>
      </c>
      <c r="BC431" s="2">
        <v>1</v>
      </c>
      <c r="BD431" s="2" t="s">
        <v>3</v>
      </c>
      <c r="BE431" s="2" t="s">
        <v>3</v>
      </c>
      <c r="BF431" s="2" t="s">
        <v>3</v>
      </c>
      <c r="BG431" s="2" t="s">
        <v>3</v>
      </c>
      <c r="BH431" s="2">
        <v>3</v>
      </c>
      <c r="BI431" s="2">
        <v>1</v>
      </c>
      <c r="BJ431" s="2" t="s">
        <v>557</v>
      </c>
      <c r="BK431" s="2"/>
      <c r="BL431" s="2"/>
      <c r="BM431" s="2">
        <v>500001</v>
      </c>
      <c r="BN431" s="2">
        <v>0</v>
      </c>
      <c r="BO431" s="2" t="s">
        <v>3</v>
      </c>
      <c r="BP431" s="2">
        <v>0</v>
      </c>
      <c r="BQ431" s="2">
        <v>8</v>
      </c>
      <c r="BR431" s="2">
        <v>0</v>
      </c>
      <c r="BS431" s="2">
        <v>1</v>
      </c>
      <c r="BT431" s="2">
        <v>1</v>
      </c>
      <c r="BU431" s="2">
        <v>1</v>
      </c>
      <c r="BV431" s="2">
        <v>1</v>
      </c>
      <c r="BW431" s="2">
        <v>1</v>
      </c>
      <c r="BX431" s="2">
        <v>1</v>
      </c>
      <c r="BY431" s="2" t="s">
        <v>3</v>
      </c>
      <c r="BZ431" s="2">
        <v>0</v>
      </c>
      <c r="CA431" s="2">
        <v>0</v>
      </c>
      <c r="CB431" s="2" t="s">
        <v>3</v>
      </c>
      <c r="CC431" s="2"/>
      <c r="CD431" s="2"/>
      <c r="CE431" s="2">
        <v>0</v>
      </c>
      <c r="CF431" s="2">
        <v>0</v>
      </c>
      <c r="CG431" s="2">
        <v>0</v>
      </c>
      <c r="CH431" s="2"/>
      <c r="CI431" s="2"/>
      <c r="CJ431" s="2"/>
      <c r="CK431" s="2"/>
      <c r="CL431" s="2"/>
      <c r="CM431" s="2">
        <v>0</v>
      </c>
      <c r="CN431" s="2" t="s">
        <v>3</v>
      </c>
      <c r="CO431" s="2">
        <v>0</v>
      </c>
      <c r="CP431" s="2">
        <f t="shared" si="462"/>
        <v>347.8</v>
      </c>
      <c r="CQ431" s="2">
        <f t="shared" si="445"/>
        <v>47</v>
      </c>
      <c r="CR431" s="2">
        <f t="shared" si="446"/>
        <v>0</v>
      </c>
      <c r="CS431" s="2">
        <f t="shared" si="463"/>
        <v>0</v>
      </c>
      <c r="CT431" s="2">
        <f t="shared" si="464"/>
        <v>0</v>
      </c>
      <c r="CU431" s="2">
        <f t="shared" si="465"/>
        <v>0</v>
      </c>
      <c r="CV431" s="2">
        <f t="shared" si="466"/>
        <v>0</v>
      </c>
      <c r="CW431" s="2">
        <f t="shared" si="467"/>
        <v>0</v>
      </c>
      <c r="CX431" s="2">
        <f t="shared" si="468"/>
        <v>0.06</v>
      </c>
      <c r="CY431" s="2">
        <f>0</f>
        <v>0</v>
      </c>
      <c r="CZ431" s="2">
        <f>0</f>
        <v>0</v>
      </c>
      <c r="DA431" s="2"/>
      <c r="DB431" s="2"/>
      <c r="DC431" s="2" t="s">
        <v>3</v>
      </c>
      <c r="DD431" s="2" t="s">
        <v>3</v>
      </c>
      <c r="DE431" s="2" t="s">
        <v>3</v>
      </c>
      <c r="DF431" s="2" t="s">
        <v>3</v>
      </c>
      <c r="DG431" s="2" t="s">
        <v>3</v>
      </c>
      <c r="DH431" s="2" t="s">
        <v>3</v>
      </c>
      <c r="DI431" s="2" t="s">
        <v>3</v>
      </c>
      <c r="DJ431" s="2" t="s">
        <v>3</v>
      </c>
      <c r="DK431" s="2" t="s">
        <v>3</v>
      </c>
      <c r="DL431" s="2" t="s">
        <v>3</v>
      </c>
      <c r="DM431" s="2" t="s">
        <v>3</v>
      </c>
      <c r="DN431" s="2">
        <v>0</v>
      </c>
      <c r="DO431" s="2">
        <v>0</v>
      </c>
      <c r="DP431" s="2">
        <v>1</v>
      </c>
      <c r="DQ431" s="2">
        <v>1</v>
      </c>
      <c r="DR431" s="2"/>
      <c r="DS431" s="2"/>
      <c r="DT431" s="2"/>
      <c r="DU431" s="2">
        <v>1002</v>
      </c>
      <c r="DV431" s="2" t="s">
        <v>556</v>
      </c>
      <c r="DW431" s="2" t="s">
        <v>556</v>
      </c>
      <c r="DX431" s="2">
        <v>1</v>
      </c>
      <c r="DY431" s="2"/>
      <c r="DZ431" s="2" t="s">
        <v>3</v>
      </c>
      <c r="EA431" s="2" t="s">
        <v>3</v>
      </c>
      <c r="EB431" s="2" t="s">
        <v>3</v>
      </c>
      <c r="EC431" s="2" t="s">
        <v>3</v>
      </c>
      <c r="ED431" s="2"/>
      <c r="EE431" s="2">
        <v>49994105</v>
      </c>
      <c r="EF431" s="2">
        <v>8</v>
      </c>
      <c r="EG431" s="2" t="s">
        <v>254</v>
      </c>
      <c r="EH431" s="2">
        <v>0</v>
      </c>
      <c r="EI431" s="2" t="s">
        <v>3</v>
      </c>
      <c r="EJ431" s="2">
        <v>1</v>
      </c>
      <c r="EK431" s="2">
        <v>500001</v>
      </c>
      <c r="EL431" s="2" t="s">
        <v>255</v>
      </c>
      <c r="EM431" s="2" t="s">
        <v>256</v>
      </c>
      <c r="EN431" s="2"/>
      <c r="EO431" s="2" t="s">
        <v>3</v>
      </c>
      <c r="EP431" s="2"/>
      <c r="EQ431" s="2">
        <v>131072</v>
      </c>
      <c r="ER431" s="2">
        <v>47</v>
      </c>
      <c r="ES431" s="2">
        <v>47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>
        <v>0</v>
      </c>
      <c r="FR431" s="2">
        <v>0</v>
      </c>
      <c r="FS431" s="2">
        <v>0</v>
      </c>
      <c r="FT431" s="2"/>
      <c r="FU431" s="2"/>
      <c r="FV431" s="2"/>
      <c r="FW431" s="2"/>
      <c r="FX431" s="2">
        <v>0</v>
      </c>
      <c r="FY431" s="2">
        <v>0</v>
      </c>
      <c r="FZ431" s="2"/>
      <c r="GA431" s="2" t="s">
        <v>3</v>
      </c>
      <c r="GB431" s="2"/>
      <c r="GC431" s="2"/>
      <c r="GD431" s="2">
        <v>1</v>
      </c>
      <c r="GE431" s="2"/>
      <c r="GF431" s="2">
        <v>-1612727988</v>
      </c>
      <c r="GG431" s="2">
        <v>2</v>
      </c>
      <c r="GH431" s="2">
        <v>1</v>
      </c>
      <c r="GI431" s="2">
        <v>-2</v>
      </c>
      <c r="GJ431" s="2">
        <v>0</v>
      </c>
      <c r="GK431" s="2">
        <v>0</v>
      </c>
      <c r="GL431" s="2">
        <f t="shared" si="469"/>
        <v>0</v>
      </c>
      <c r="GM431" s="2">
        <f>ROUND(O431+X431+Y431,2)+GX431</f>
        <v>347.8</v>
      </c>
      <c r="GN431" s="2">
        <f t="shared" si="470"/>
        <v>347.8</v>
      </c>
      <c r="GO431" s="2">
        <f t="shared" si="471"/>
        <v>0</v>
      </c>
      <c r="GP431" s="2">
        <f t="shared" si="472"/>
        <v>0</v>
      </c>
      <c r="GQ431" s="2"/>
      <c r="GR431" s="2">
        <v>0</v>
      </c>
      <c r="GS431" s="2">
        <v>3</v>
      </c>
      <c r="GT431" s="2">
        <v>0</v>
      </c>
      <c r="GU431" s="2" t="s">
        <v>3</v>
      </c>
      <c r="GV431" s="2">
        <f t="shared" si="473"/>
        <v>0</v>
      </c>
      <c r="GW431" s="2">
        <v>1</v>
      </c>
      <c r="GX431" s="2">
        <f t="shared" si="474"/>
        <v>0</v>
      </c>
      <c r="GY431" s="2"/>
      <c r="GZ431" s="2"/>
      <c r="HA431" s="2">
        <v>0</v>
      </c>
      <c r="HB431" s="2">
        <v>0</v>
      </c>
      <c r="HC431" s="2">
        <f t="shared" si="475"/>
        <v>0</v>
      </c>
      <c r="HD431" s="2"/>
      <c r="HE431" s="2" t="s">
        <v>3</v>
      </c>
      <c r="HF431" s="2" t="s">
        <v>3</v>
      </c>
      <c r="HG431" s="2"/>
      <c r="HH431" s="2"/>
      <c r="HI431" s="2"/>
      <c r="HJ431" s="2"/>
      <c r="HK431" s="2"/>
      <c r="HL431" s="2"/>
      <c r="HM431" s="2" t="s">
        <v>3</v>
      </c>
      <c r="HN431" s="2" t="s">
        <v>3</v>
      </c>
      <c r="HO431" s="2" t="s">
        <v>3</v>
      </c>
      <c r="HP431" s="2" t="s">
        <v>3</v>
      </c>
      <c r="HQ431" s="2" t="s">
        <v>3</v>
      </c>
      <c r="HR431" s="2"/>
      <c r="HS431" s="2">
        <v>0</v>
      </c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>
        <v>0</v>
      </c>
      <c r="IL431" s="2"/>
      <c r="IM431" s="2"/>
      <c r="IN431" s="2"/>
      <c r="IO431" s="2"/>
      <c r="IP431" s="2"/>
      <c r="IQ431" s="2"/>
      <c r="IR431" s="2"/>
      <c r="IS431" s="2"/>
      <c r="IT431" s="2"/>
      <c r="IU431" s="2"/>
    </row>
    <row r="432" spans="1:255" x14ac:dyDescent="0.2">
      <c r="A432">
        <v>17</v>
      </c>
      <c r="B432">
        <v>1</v>
      </c>
      <c r="E432" t="s">
        <v>553</v>
      </c>
      <c r="F432" t="s">
        <v>554</v>
      </c>
      <c r="G432" t="s">
        <v>555</v>
      </c>
      <c r="H432" t="s">
        <v>556</v>
      </c>
      <c r="I432">
        <v>7.4</v>
      </c>
      <c r="J432">
        <v>0</v>
      </c>
      <c r="K432">
        <v>7.4</v>
      </c>
      <c r="O432">
        <f t="shared" si="447"/>
        <v>1898.99</v>
      </c>
      <c r="P432">
        <f t="shared" si="448"/>
        <v>1898.99</v>
      </c>
      <c r="Q432">
        <f t="shared" si="449"/>
        <v>0</v>
      </c>
      <c r="R432">
        <f t="shared" si="450"/>
        <v>0</v>
      </c>
      <c r="S432">
        <f t="shared" si="451"/>
        <v>0</v>
      </c>
      <c r="T432">
        <f t="shared" si="452"/>
        <v>0</v>
      </c>
      <c r="U432">
        <f t="shared" si="453"/>
        <v>0</v>
      </c>
      <c r="V432">
        <f t="shared" si="454"/>
        <v>0</v>
      </c>
      <c r="W432">
        <f t="shared" si="455"/>
        <v>0.44</v>
      </c>
      <c r="X432">
        <f t="shared" si="456"/>
        <v>0</v>
      </c>
      <c r="Y432">
        <f t="shared" si="457"/>
        <v>0</v>
      </c>
      <c r="AA432">
        <v>64992409</v>
      </c>
      <c r="AB432">
        <f t="shared" si="458"/>
        <v>47</v>
      </c>
      <c r="AC432">
        <f t="shared" si="459"/>
        <v>47</v>
      </c>
      <c r="AD432">
        <f t="shared" si="440"/>
        <v>0</v>
      </c>
      <c r="AE432">
        <f t="shared" si="441"/>
        <v>0</v>
      </c>
      <c r="AF432">
        <f t="shared" si="442"/>
        <v>0</v>
      </c>
      <c r="AG432">
        <f t="shared" si="460"/>
        <v>0</v>
      </c>
      <c r="AH432">
        <f t="shared" si="443"/>
        <v>0</v>
      </c>
      <c r="AI432">
        <f t="shared" si="444"/>
        <v>0</v>
      </c>
      <c r="AJ432">
        <f t="shared" si="461"/>
        <v>0.06</v>
      </c>
      <c r="AK432">
        <v>47</v>
      </c>
      <c r="AL432">
        <v>47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0.06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5.46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557</v>
      </c>
      <c r="BM432">
        <v>500001</v>
      </c>
      <c r="BN432">
        <v>0</v>
      </c>
      <c r="BO432" t="s">
        <v>554</v>
      </c>
      <c r="BP432">
        <v>1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462"/>
        <v>1898.99</v>
      </c>
      <c r="CQ432">
        <f t="shared" si="445"/>
        <v>256.62</v>
      </c>
      <c r="CR432">
        <f t="shared" si="446"/>
        <v>0</v>
      </c>
      <c r="CS432">
        <f t="shared" si="463"/>
        <v>0</v>
      </c>
      <c r="CT432">
        <f t="shared" si="464"/>
        <v>0</v>
      </c>
      <c r="CU432">
        <f t="shared" si="465"/>
        <v>0</v>
      </c>
      <c r="CV432">
        <f t="shared" si="466"/>
        <v>0</v>
      </c>
      <c r="CW432">
        <f t="shared" si="467"/>
        <v>0</v>
      </c>
      <c r="CX432">
        <f t="shared" si="468"/>
        <v>0.06</v>
      </c>
      <c r="CY432">
        <f>0</f>
        <v>0</v>
      </c>
      <c r="CZ432">
        <f>0</f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1002</v>
      </c>
      <c r="DV432" t="s">
        <v>556</v>
      </c>
      <c r="DW432" t="s">
        <v>556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49994105</v>
      </c>
      <c r="EF432">
        <v>8</v>
      </c>
      <c r="EG432" t="s">
        <v>254</v>
      </c>
      <c r="EH432">
        <v>0</v>
      </c>
      <c r="EI432" t="s">
        <v>3</v>
      </c>
      <c r="EJ432">
        <v>1</v>
      </c>
      <c r="EK432">
        <v>500001</v>
      </c>
      <c r="EL432" t="s">
        <v>255</v>
      </c>
      <c r="EM432" t="s">
        <v>256</v>
      </c>
      <c r="EO432" t="s">
        <v>3</v>
      </c>
      <c r="EQ432">
        <v>131072</v>
      </c>
      <c r="ER432">
        <v>47</v>
      </c>
      <c r="ES432">
        <v>47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FQ432">
        <v>0</v>
      </c>
      <c r="FR432">
        <v>0</v>
      </c>
      <c r="FS432">
        <v>0</v>
      </c>
      <c r="FX432">
        <v>0</v>
      </c>
      <c r="FY432">
        <v>0</v>
      </c>
      <c r="GA432" t="s">
        <v>3</v>
      </c>
      <c r="GD432">
        <v>0</v>
      </c>
      <c r="GF432">
        <v>-1612727988</v>
      </c>
      <c r="GG432">
        <v>2</v>
      </c>
      <c r="GH432">
        <v>1</v>
      </c>
      <c r="GI432">
        <v>2</v>
      </c>
      <c r="GJ432">
        <v>0</v>
      </c>
      <c r="GK432">
        <f>ROUND(R432*(S12)/100,2)</f>
        <v>0</v>
      </c>
      <c r="GL432">
        <f t="shared" si="469"/>
        <v>0</v>
      </c>
      <c r="GM432">
        <f>ROUND(O432+X432+Y432+GK432,2)+GX432</f>
        <v>1898.99</v>
      </c>
      <c r="GN432">
        <f t="shared" si="470"/>
        <v>1898.99</v>
      </c>
      <c r="GO432">
        <f t="shared" si="471"/>
        <v>0</v>
      </c>
      <c r="GP432">
        <f t="shared" si="472"/>
        <v>0</v>
      </c>
      <c r="GR432">
        <v>0</v>
      </c>
      <c r="GS432">
        <v>3</v>
      </c>
      <c r="GT432">
        <v>0</v>
      </c>
      <c r="GU432" t="s">
        <v>3</v>
      </c>
      <c r="GV432">
        <f t="shared" si="473"/>
        <v>0</v>
      </c>
      <c r="GW432">
        <v>1</v>
      </c>
      <c r="GX432">
        <f t="shared" si="474"/>
        <v>0</v>
      </c>
      <c r="HA432">
        <v>0</v>
      </c>
      <c r="HB432">
        <v>0</v>
      </c>
      <c r="HC432">
        <f t="shared" si="475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HS432">
        <v>0</v>
      </c>
      <c r="IK432">
        <v>0</v>
      </c>
    </row>
    <row r="433" spans="1:255" x14ac:dyDescent="0.2">
      <c r="A433" s="2">
        <v>17</v>
      </c>
      <c r="B433" s="2">
        <v>1</v>
      </c>
      <c r="C433" s="2">
        <f>ROW(SmtRes!A656)</f>
        <v>656</v>
      </c>
      <c r="D433" s="2">
        <f>ROW(EtalonRes!A689)</f>
        <v>689</v>
      </c>
      <c r="E433" s="2" t="s">
        <v>558</v>
      </c>
      <c r="F433" s="2" t="s">
        <v>559</v>
      </c>
      <c r="G433" s="2" t="s">
        <v>560</v>
      </c>
      <c r="H433" s="2" t="s">
        <v>50</v>
      </c>
      <c r="I433" s="2">
        <f>ROUND((20+4+8)/100,7)</f>
        <v>0.32</v>
      </c>
      <c r="J433" s="2">
        <v>0</v>
      </c>
      <c r="K433" s="2">
        <f>ROUND((20+4+8)/100,7)</f>
        <v>0.32</v>
      </c>
      <c r="L433" s="2"/>
      <c r="M433" s="2"/>
      <c r="N433" s="2"/>
      <c r="O433" s="2">
        <f t="shared" si="447"/>
        <v>2.0299999999999998</v>
      </c>
      <c r="P433" s="2">
        <f t="shared" si="448"/>
        <v>0.31</v>
      </c>
      <c r="Q433" s="2">
        <f t="shared" si="449"/>
        <v>0.01</v>
      </c>
      <c r="R433" s="2">
        <f t="shared" si="450"/>
        <v>0</v>
      </c>
      <c r="S433" s="2">
        <f t="shared" si="451"/>
        <v>1.71</v>
      </c>
      <c r="T433" s="2">
        <f t="shared" si="452"/>
        <v>0</v>
      </c>
      <c r="U433" s="2">
        <f t="shared" si="453"/>
        <v>0.1888</v>
      </c>
      <c r="V433" s="2">
        <f t="shared" si="454"/>
        <v>0</v>
      </c>
      <c r="W433" s="2">
        <f t="shared" si="455"/>
        <v>0</v>
      </c>
      <c r="X433" s="2">
        <f t="shared" si="456"/>
        <v>1.66</v>
      </c>
      <c r="Y433" s="2">
        <f t="shared" si="457"/>
        <v>0.87</v>
      </c>
      <c r="Z433" s="2"/>
      <c r="AA433" s="2">
        <v>64992411</v>
      </c>
      <c r="AB433" s="2">
        <f t="shared" si="458"/>
        <v>6.37</v>
      </c>
      <c r="AC433" s="2">
        <f t="shared" si="459"/>
        <v>0.98</v>
      </c>
      <c r="AD433" s="2">
        <f t="shared" si="440"/>
        <v>0.04</v>
      </c>
      <c r="AE433" s="2">
        <f t="shared" si="441"/>
        <v>0</v>
      </c>
      <c r="AF433" s="2">
        <f t="shared" si="442"/>
        <v>5.35</v>
      </c>
      <c r="AG433" s="2">
        <f t="shared" si="460"/>
        <v>0</v>
      </c>
      <c r="AH433" s="2">
        <f t="shared" si="443"/>
        <v>0.59</v>
      </c>
      <c r="AI433" s="2">
        <f t="shared" si="444"/>
        <v>0</v>
      </c>
      <c r="AJ433" s="2">
        <f t="shared" si="461"/>
        <v>0</v>
      </c>
      <c r="AK433" s="2">
        <v>6.37</v>
      </c>
      <c r="AL433" s="2">
        <v>0.98</v>
      </c>
      <c r="AM433" s="2">
        <v>0.04</v>
      </c>
      <c r="AN433" s="2">
        <v>0</v>
      </c>
      <c r="AO433" s="2">
        <v>5.35</v>
      </c>
      <c r="AP433" s="2">
        <v>0</v>
      </c>
      <c r="AQ433" s="2">
        <v>0.59</v>
      </c>
      <c r="AR433" s="2">
        <v>0</v>
      </c>
      <c r="AS433" s="2">
        <v>0</v>
      </c>
      <c r="AT433" s="2">
        <v>97</v>
      </c>
      <c r="AU433" s="2">
        <v>51</v>
      </c>
      <c r="AV433" s="2">
        <v>1</v>
      </c>
      <c r="AW433" s="2">
        <v>1</v>
      </c>
      <c r="AX433" s="2"/>
      <c r="AY433" s="2"/>
      <c r="AZ433" s="2">
        <v>1</v>
      </c>
      <c r="BA433" s="2">
        <v>1</v>
      </c>
      <c r="BB433" s="2">
        <v>1</v>
      </c>
      <c r="BC433" s="2">
        <v>1</v>
      </c>
      <c r="BD433" s="2" t="s">
        <v>3</v>
      </c>
      <c r="BE433" s="2" t="s">
        <v>3</v>
      </c>
      <c r="BF433" s="2" t="s">
        <v>3</v>
      </c>
      <c r="BG433" s="2" t="s">
        <v>3</v>
      </c>
      <c r="BH433" s="2">
        <v>0</v>
      </c>
      <c r="BI433" s="2">
        <v>2</v>
      </c>
      <c r="BJ433" s="2" t="s">
        <v>561</v>
      </c>
      <c r="BK433" s="2"/>
      <c r="BL433" s="2"/>
      <c r="BM433" s="2">
        <v>108001</v>
      </c>
      <c r="BN433" s="2">
        <v>0</v>
      </c>
      <c r="BO433" s="2" t="s">
        <v>3</v>
      </c>
      <c r="BP433" s="2">
        <v>0</v>
      </c>
      <c r="BQ433" s="2">
        <v>3</v>
      </c>
      <c r="BR433" s="2">
        <v>0</v>
      </c>
      <c r="BS433" s="2">
        <v>1</v>
      </c>
      <c r="BT433" s="2">
        <v>1</v>
      </c>
      <c r="BU433" s="2">
        <v>1</v>
      </c>
      <c r="BV433" s="2">
        <v>1</v>
      </c>
      <c r="BW433" s="2">
        <v>1</v>
      </c>
      <c r="BX433" s="2">
        <v>1</v>
      </c>
      <c r="BY433" s="2" t="s">
        <v>3</v>
      </c>
      <c r="BZ433" s="2">
        <v>97</v>
      </c>
      <c r="CA433" s="2">
        <v>51</v>
      </c>
      <c r="CB433" s="2" t="s">
        <v>3</v>
      </c>
      <c r="CC433" s="2"/>
      <c r="CD433" s="2"/>
      <c r="CE433" s="2">
        <v>0</v>
      </c>
      <c r="CF433" s="2">
        <v>0</v>
      </c>
      <c r="CG433" s="2">
        <v>0</v>
      </c>
      <c r="CH433" s="2"/>
      <c r="CI433" s="2"/>
      <c r="CJ433" s="2"/>
      <c r="CK433" s="2"/>
      <c r="CL433" s="2"/>
      <c r="CM433" s="2">
        <v>0</v>
      </c>
      <c r="CN433" s="2" t="s">
        <v>3</v>
      </c>
      <c r="CO433" s="2">
        <v>0</v>
      </c>
      <c r="CP433" s="2">
        <f t="shared" si="462"/>
        <v>2.0299999999999998</v>
      </c>
      <c r="CQ433" s="2">
        <f t="shared" si="445"/>
        <v>0.98</v>
      </c>
      <c r="CR433" s="2">
        <f t="shared" si="446"/>
        <v>0.04</v>
      </c>
      <c r="CS433" s="2">
        <f t="shared" si="463"/>
        <v>0</v>
      </c>
      <c r="CT433" s="2">
        <f t="shared" si="464"/>
        <v>5.35</v>
      </c>
      <c r="CU433" s="2">
        <f t="shared" si="465"/>
        <v>0</v>
      </c>
      <c r="CV433" s="2">
        <f t="shared" si="466"/>
        <v>0.59</v>
      </c>
      <c r="CW433" s="2">
        <f t="shared" si="467"/>
        <v>0</v>
      </c>
      <c r="CX433" s="2">
        <f t="shared" si="468"/>
        <v>0</v>
      </c>
      <c r="CY433" s="2">
        <f t="shared" ref="CY433:CY442" si="476">(((S433+R433)*AT433)/100)</f>
        <v>1.6587000000000001</v>
      </c>
      <c r="CZ433" s="2">
        <f t="shared" ref="CZ433:CZ442" si="477">(((S433+R433)*AU433)/100)</f>
        <v>0.87209999999999999</v>
      </c>
      <c r="DA433" s="2"/>
      <c r="DB433" s="2"/>
      <c r="DC433" s="2" t="s">
        <v>3</v>
      </c>
      <c r="DD433" s="2" t="s">
        <v>3</v>
      </c>
      <c r="DE433" s="2" t="s">
        <v>3</v>
      </c>
      <c r="DF433" s="2" t="s">
        <v>3</v>
      </c>
      <c r="DG433" s="2" t="s">
        <v>3</v>
      </c>
      <c r="DH433" s="2" t="s">
        <v>3</v>
      </c>
      <c r="DI433" s="2" t="s">
        <v>3</v>
      </c>
      <c r="DJ433" s="2" t="s">
        <v>3</v>
      </c>
      <c r="DK433" s="2" t="s">
        <v>3</v>
      </c>
      <c r="DL433" s="2" t="s">
        <v>3</v>
      </c>
      <c r="DM433" s="2" t="s">
        <v>3</v>
      </c>
      <c r="DN433" s="2">
        <v>0</v>
      </c>
      <c r="DO433" s="2">
        <v>0</v>
      </c>
      <c r="DP433" s="2">
        <v>1</v>
      </c>
      <c r="DQ433" s="2">
        <v>1</v>
      </c>
      <c r="DR433" s="2"/>
      <c r="DS433" s="2"/>
      <c r="DT433" s="2"/>
      <c r="DU433" s="2">
        <v>1013</v>
      </c>
      <c r="DV433" s="2" t="s">
        <v>50</v>
      </c>
      <c r="DW433" s="2" t="s">
        <v>50</v>
      </c>
      <c r="DX433" s="2">
        <v>1</v>
      </c>
      <c r="DY433" s="2"/>
      <c r="DZ433" s="2" t="s">
        <v>3</v>
      </c>
      <c r="EA433" s="2" t="s">
        <v>3</v>
      </c>
      <c r="EB433" s="2" t="s">
        <v>3</v>
      </c>
      <c r="EC433" s="2" t="s">
        <v>3</v>
      </c>
      <c r="ED433" s="2"/>
      <c r="EE433" s="2">
        <v>49994016</v>
      </c>
      <c r="EF433" s="2">
        <v>3</v>
      </c>
      <c r="EG433" s="2" t="s">
        <v>28</v>
      </c>
      <c r="EH433" s="2">
        <v>0</v>
      </c>
      <c r="EI433" s="2" t="s">
        <v>3</v>
      </c>
      <c r="EJ433" s="2">
        <v>2</v>
      </c>
      <c r="EK433" s="2">
        <v>108001</v>
      </c>
      <c r="EL433" s="2" t="s">
        <v>29</v>
      </c>
      <c r="EM433" s="2" t="s">
        <v>30</v>
      </c>
      <c r="EN433" s="2"/>
      <c r="EO433" s="2" t="s">
        <v>3</v>
      </c>
      <c r="EP433" s="2"/>
      <c r="EQ433" s="2">
        <v>131072</v>
      </c>
      <c r="ER433" s="2">
        <v>6.37</v>
      </c>
      <c r="ES433" s="2">
        <v>0.98</v>
      </c>
      <c r="ET433" s="2">
        <v>0.04</v>
      </c>
      <c r="EU433" s="2">
        <v>0</v>
      </c>
      <c r="EV433" s="2">
        <v>5.35</v>
      </c>
      <c r="EW433" s="2">
        <v>0.59</v>
      </c>
      <c r="EX433" s="2">
        <v>0</v>
      </c>
      <c r="EY433" s="2">
        <v>0</v>
      </c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>
        <v>0</v>
      </c>
      <c r="FR433" s="2">
        <v>0</v>
      </c>
      <c r="FS433" s="2">
        <v>0</v>
      </c>
      <c r="FT433" s="2"/>
      <c r="FU433" s="2"/>
      <c r="FV433" s="2"/>
      <c r="FW433" s="2"/>
      <c r="FX433" s="2">
        <v>97</v>
      </c>
      <c r="FY433" s="2">
        <v>51</v>
      </c>
      <c r="FZ433" s="2"/>
      <c r="GA433" s="2" t="s">
        <v>3</v>
      </c>
      <c r="GB433" s="2"/>
      <c r="GC433" s="2"/>
      <c r="GD433" s="2">
        <v>1</v>
      </c>
      <c r="GE433" s="2"/>
      <c r="GF433" s="2">
        <v>-159640830</v>
      </c>
      <c r="GG433" s="2">
        <v>2</v>
      </c>
      <c r="GH433" s="2">
        <v>1</v>
      </c>
      <c r="GI433" s="2">
        <v>-2</v>
      </c>
      <c r="GJ433" s="2">
        <v>0</v>
      </c>
      <c r="GK433" s="2">
        <v>0</v>
      </c>
      <c r="GL433" s="2">
        <f t="shared" si="469"/>
        <v>0</v>
      </c>
      <c r="GM433" s="2">
        <f>ROUND(O433+X433+Y433,2)+GX433</f>
        <v>4.5599999999999996</v>
      </c>
      <c r="GN433" s="2">
        <f t="shared" si="470"/>
        <v>0</v>
      </c>
      <c r="GO433" s="2">
        <f t="shared" si="471"/>
        <v>4.5599999999999996</v>
      </c>
      <c r="GP433" s="2">
        <f t="shared" si="472"/>
        <v>0</v>
      </c>
      <c r="GQ433" s="2"/>
      <c r="GR433" s="2">
        <v>0</v>
      </c>
      <c r="GS433" s="2">
        <v>3</v>
      </c>
      <c r="GT433" s="2">
        <v>0</v>
      </c>
      <c r="GU433" s="2" t="s">
        <v>3</v>
      </c>
      <c r="GV433" s="2">
        <f t="shared" si="473"/>
        <v>0</v>
      </c>
      <c r="GW433" s="2">
        <v>1</v>
      </c>
      <c r="GX433" s="2">
        <f t="shared" si="474"/>
        <v>0</v>
      </c>
      <c r="GY433" s="2"/>
      <c r="GZ433" s="2"/>
      <c r="HA433" s="2">
        <v>0</v>
      </c>
      <c r="HB433" s="2">
        <v>0</v>
      </c>
      <c r="HC433" s="2">
        <f t="shared" si="475"/>
        <v>0</v>
      </c>
      <c r="HD433" s="2"/>
      <c r="HE433" s="2" t="s">
        <v>3</v>
      </c>
      <c r="HF433" s="2" t="s">
        <v>3</v>
      </c>
      <c r="HG433" s="2"/>
      <c r="HH433" s="2"/>
      <c r="HI433" s="2"/>
      <c r="HJ433" s="2"/>
      <c r="HK433" s="2"/>
      <c r="HL433" s="2"/>
      <c r="HM433" s="2" t="s">
        <v>3</v>
      </c>
      <c r="HN433" s="2" t="s">
        <v>32</v>
      </c>
      <c r="HO433" s="2" t="s">
        <v>33</v>
      </c>
      <c r="HP433" s="2" t="s">
        <v>29</v>
      </c>
      <c r="HQ433" s="2" t="s">
        <v>29</v>
      </c>
      <c r="HR433" s="2"/>
      <c r="HS433" s="2">
        <v>0</v>
      </c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>
        <v>0</v>
      </c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x14ac:dyDescent="0.2">
      <c r="A434">
        <v>17</v>
      </c>
      <c r="B434">
        <v>1</v>
      </c>
      <c r="C434">
        <f>ROW(SmtRes!A662)</f>
        <v>662</v>
      </c>
      <c r="D434">
        <f>ROW(EtalonRes!A696)</f>
        <v>696</v>
      </c>
      <c r="E434" t="s">
        <v>558</v>
      </c>
      <c r="F434" t="s">
        <v>559</v>
      </c>
      <c r="G434" t="s">
        <v>560</v>
      </c>
      <c r="H434" t="s">
        <v>50</v>
      </c>
      <c r="I434">
        <f>ROUND((20+4+8)/100,7)</f>
        <v>0.32</v>
      </c>
      <c r="J434">
        <v>0</v>
      </c>
      <c r="K434">
        <f>ROUND((20+4+8)/100,7)</f>
        <v>0.32</v>
      </c>
      <c r="O434">
        <f t="shared" si="447"/>
        <v>91.69</v>
      </c>
      <c r="P434">
        <f t="shared" si="448"/>
        <v>4.4400000000000004</v>
      </c>
      <c r="Q434">
        <f t="shared" si="449"/>
        <v>0.06</v>
      </c>
      <c r="R434">
        <f t="shared" si="450"/>
        <v>0</v>
      </c>
      <c r="S434">
        <f t="shared" si="451"/>
        <v>87.19</v>
      </c>
      <c r="T434">
        <f t="shared" si="452"/>
        <v>0</v>
      </c>
      <c r="U434">
        <f t="shared" si="453"/>
        <v>0.1888</v>
      </c>
      <c r="V434">
        <f t="shared" si="454"/>
        <v>0</v>
      </c>
      <c r="W434">
        <f t="shared" si="455"/>
        <v>0</v>
      </c>
      <c r="X434">
        <f t="shared" si="456"/>
        <v>84.57</v>
      </c>
      <c r="Y434">
        <f t="shared" si="457"/>
        <v>44.47</v>
      </c>
      <c r="AA434">
        <v>64992409</v>
      </c>
      <c r="AB434">
        <f t="shared" si="458"/>
        <v>6.37</v>
      </c>
      <c r="AC434">
        <f t="shared" si="459"/>
        <v>0.98</v>
      </c>
      <c r="AD434">
        <f t="shared" si="440"/>
        <v>0.04</v>
      </c>
      <c r="AE434">
        <f t="shared" si="441"/>
        <v>0</v>
      </c>
      <c r="AF434">
        <f t="shared" si="442"/>
        <v>5.35</v>
      </c>
      <c r="AG434">
        <f t="shared" si="460"/>
        <v>0</v>
      </c>
      <c r="AH434">
        <f t="shared" si="443"/>
        <v>0.59</v>
      </c>
      <c r="AI434">
        <f t="shared" si="444"/>
        <v>0</v>
      </c>
      <c r="AJ434">
        <f t="shared" si="461"/>
        <v>0</v>
      </c>
      <c r="AK434">
        <v>6.37</v>
      </c>
      <c r="AL434">
        <v>0.98</v>
      </c>
      <c r="AM434">
        <v>0.04</v>
      </c>
      <c r="AN434">
        <v>0</v>
      </c>
      <c r="AO434">
        <v>5.35</v>
      </c>
      <c r="AP434">
        <v>0</v>
      </c>
      <c r="AQ434">
        <v>0.59</v>
      </c>
      <c r="AR434">
        <v>0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50.93</v>
      </c>
      <c r="BB434">
        <v>4.5</v>
      </c>
      <c r="BC434">
        <v>14.16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561</v>
      </c>
      <c r="BM434">
        <v>108001</v>
      </c>
      <c r="BN434">
        <v>0</v>
      </c>
      <c r="BO434" t="s">
        <v>559</v>
      </c>
      <c r="BP434">
        <v>1</v>
      </c>
      <c r="BQ434">
        <v>3</v>
      </c>
      <c r="BR434">
        <v>0</v>
      </c>
      <c r="BS434">
        <v>50.93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62"/>
        <v>91.69</v>
      </c>
      <c r="CQ434">
        <f t="shared" si="445"/>
        <v>13.876799999999999</v>
      </c>
      <c r="CR434">
        <f t="shared" si="446"/>
        <v>0.18</v>
      </c>
      <c r="CS434">
        <f t="shared" si="463"/>
        <v>0</v>
      </c>
      <c r="CT434">
        <f t="shared" si="464"/>
        <v>272.47549999999995</v>
      </c>
      <c r="CU434">
        <f t="shared" si="465"/>
        <v>0</v>
      </c>
      <c r="CV434">
        <f t="shared" si="466"/>
        <v>0.59</v>
      </c>
      <c r="CW434">
        <f t="shared" si="467"/>
        <v>0</v>
      </c>
      <c r="CX434">
        <f t="shared" si="468"/>
        <v>0</v>
      </c>
      <c r="CY434">
        <f t="shared" si="476"/>
        <v>84.574300000000008</v>
      </c>
      <c r="CZ434">
        <f t="shared" si="477"/>
        <v>44.466899999999995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50</v>
      </c>
      <c r="DW434" t="s">
        <v>50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49994016</v>
      </c>
      <c r="EF434">
        <v>3</v>
      </c>
      <c r="EG434" t="s">
        <v>28</v>
      </c>
      <c r="EH434">
        <v>0</v>
      </c>
      <c r="EI434" t="s">
        <v>3</v>
      </c>
      <c r="EJ434">
        <v>2</v>
      </c>
      <c r="EK434">
        <v>108001</v>
      </c>
      <c r="EL434" t="s">
        <v>29</v>
      </c>
      <c r="EM434" t="s">
        <v>30</v>
      </c>
      <c r="EO434" t="s">
        <v>3</v>
      </c>
      <c r="EQ434">
        <v>131072</v>
      </c>
      <c r="ER434">
        <v>6.37</v>
      </c>
      <c r="ES434">
        <v>0.98</v>
      </c>
      <c r="ET434">
        <v>0.04</v>
      </c>
      <c r="EU434">
        <v>0</v>
      </c>
      <c r="EV434">
        <v>5.35</v>
      </c>
      <c r="EW434">
        <v>0.59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0</v>
      </c>
      <c r="GF434">
        <v>-159640830</v>
      </c>
      <c r="GG434">
        <v>2</v>
      </c>
      <c r="GH434">
        <v>1</v>
      </c>
      <c r="GI434">
        <v>2</v>
      </c>
      <c r="GJ434">
        <v>0</v>
      </c>
      <c r="GK434">
        <f>ROUND(R434*(S12)/100,2)</f>
        <v>0</v>
      </c>
      <c r="GL434">
        <f t="shared" si="469"/>
        <v>0</v>
      </c>
      <c r="GM434">
        <f>ROUND(O434+X434+Y434+GK434,2)+GX434</f>
        <v>220.73</v>
      </c>
      <c r="GN434">
        <f t="shared" si="470"/>
        <v>0</v>
      </c>
      <c r="GO434">
        <f t="shared" si="471"/>
        <v>220.73</v>
      </c>
      <c r="GP434">
        <f t="shared" si="472"/>
        <v>0</v>
      </c>
      <c r="GR434">
        <v>0</v>
      </c>
      <c r="GS434">
        <v>3</v>
      </c>
      <c r="GT434">
        <v>0</v>
      </c>
      <c r="GU434" t="s">
        <v>3</v>
      </c>
      <c r="GV434">
        <f t="shared" si="473"/>
        <v>0</v>
      </c>
      <c r="GW434">
        <v>1</v>
      </c>
      <c r="GX434">
        <f t="shared" si="474"/>
        <v>0</v>
      </c>
      <c r="HA434">
        <v>0</v>
      </c>
      <c r="HB434">
        <v>0</v>
      </c>
      <c r="HC434">
        <f t="shared" si="475"/>
        <v>0</v>
      </c>
      <c r="HE434" t="s">
        <v>3</v>
      </c>
      <c r="HF434" t="s">
        <v>3</v>
      </c>
      <c r="HM434" t="s">
        <v>3</v>
      </c>
      <c r="HN434" t="s">
        <v>32</v>
      </c>
      <c r="HO434" t="s">
        <v>33</v>
      </c>
      <c r="HP434" t="s">
        <v>29</v>
      </c>
      <c r="HQ434" t="s">
        <v>29</v>
      </c>
      <c r="HS434">
        <v>0</v>
      </c>
      <c r="IK434">
        <v>0</v>
      </c>
    </row>
    <row r="435" spans="1:255" x14ac:dyDescent="0.2">
      <c r="A435" s="2">
        <v>17</v>
      </c>
      <c r="B435" s="2">
        <v>1</v>
      </c>
      <c r="C435" s="2"/>
      <c r="D435" s="2"/>
      <c r="E435" s="2" t="s">
        <v>562</v>
      </c>
      <c r="F435" s="2" t="s">
        <v>563</v>
      </c>
      <c r="G435" s="2" t="s">
        <v>564</v>
      </c>
      <c r="H435" s="2" t="s">
        <v>165</v>
      </c>
      <c r="I435" s="2">
        <f>ROUND(ROUND(4,4),7)</f>
        <v>4</v>
      </c>
      <c r="J435" s="2">
        <v>0</v>
      </c>
      <c r="K435" s="2">
        <f>ROUND(ROUND(4,4),7)</f>
        <v>4</v>
      </c>
      <c r="L435" s="2"/>
      <c r="M435" s="2"/>
      <c r="N435" s="2"/>
      <c r="O435" s="2">
        <f t="shared" si="447"/>
        <v>1903.12</v>
      </c>
      <c r="P435" s="2">
        <f t="shared" si="448"/>
        <v>1903.12</v>
      </c>
      <c r="Q435" s="2">
        <f t="shared" si="449"/>
        <v>0</v>
      </c>
      <c r="R435" s="2">
        <f t="shared" si="450"/>
        <v>0</v>
      </c>
      <c r="S435" s="2">
        <f t="shared" si="451"/>
        <v>0</v>
      </c>
      <c r="T435" s="2">
        <f t="shared" si="452"/>
        <v>0</v>
      </c>
      <c r="U435" s="2">
        <f t="shared" si="453"/>
        <v>0</v>
      </c>
      <c r="V435" s="2">
        <f t="shared" si="454"/>
        <v>0</v>
      </c>
      <c r="W435" s="2">
        <f t="shared" si="455"/>
        <v>0</v>
      </c>
      <c r="X435" s="2">
        <f t="shared" si="456"/>
        <v>0</v>
      </c>
      <c r="Y435" s="2">
        <f t="shared" si="457"/>
        <v>0</v>
      </c>
      <c r="Z435" s="2"/>
      <c r="AA435" s="2">
        <v>64992411</v>
      </c>
      <c r="AB435" s="2">
        <f t="shared" si="458"/>
        <v>475.78</v>
      </c>
      <c r="AC435" s="2">
        <f t="shared" si="459"/>
        <v>475.78</v>
      </c>
      <c r="AD435" s="2">
        <f t="shared" si="440"/>
        <v>0</v>
      </c>
      <c r="AE435" s="2">
        <f t="shared" si="441"/>
        <v>0</v>
      </c>
      <c r="AF435" s="2">
        <f t="shared" si="442"/>
        <v>0</v>
      </c>
      <c r="AG435" s="2">
        <f t="shared" si="460"/>
        <v>0</v>
      </c>
      <c r="AH435" s="2">
        <f t="shared" si="443"/>
        <v>0</v>
      </c>
      <c r="AI435" s="2">
        <f t="shared" si="444"/>
        <v>0</v>
      </c>
      <c r="AJ435" s="2">
        <f t="shared" si="461"/>
        <v>0</v>
      </c>
      <c r="AK435" s="2">
        <v>475.78</v>
      </c>
      <c r="AL435" s="2">
        <v>475.78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78</v>
      </c>
      <c r="AU435" s="2">
        <v>57</v>
      </c>
      <c r="AV435" s="2">
        <v>1</v>
      </c>
      <c r="AW435" s="2">
        <v>1</v>
      </c>
      <c r="AX435" s="2"/>
      <c r="AY435" s="2"/>
      <c r="AZ435" s="2">
        <v>1</v>
      </c>
      <c r="BA435" s="2">
        <v>1</v>
      </c>
      <c r="BB435" s="2">
        <v>1</v>
      </c>
      <c r="BC435" s="2">
        <v>1</v>
      </c>
      <c r="BD435" s="2" t="s">
        <v>3</v>
      </c>
      <c r="BE435" s="2" t="s">
        <v>3</v>
      </c>
      <c r="BF435" s="2" t="s">
        <v>3</v>
      </c>
      <c r="BG435" s="2" t="s">
        <v>3</v>
      </c>
      <c r="BH435" s="2">
        <v>3</v>
      </c>
      <c r="BI435" s="2">
        <v>2</v>
      </c>
      <c r="BJ435" s="2" t="s">
        <v>3</v>
      </c>
      <c r="BK435" s="2"/>
      <c r="BL435" s="2"/>
      <c r="BM435" s="2">
        <v>400002</v>
      </c>
      <c r="BN435" s="2">
        <v>0</v>
      </c>
      <c r="BO435" s="2" t="s">
        <v>3</v>
      </c>
      <c r="BP435" s="2">
        <v>0</v>
      </c>
      <c r="BQ435" s="2">
        <v>7</v>
      </c>
      <c r="BR435" s="2">
        <v>0</v>
      </c>
      <c r="BS435" s="2">
        <v>1</v>
      </c>
      <c r="BT435" s="2">
        <v>1</v>
      </c>
      <c r="BU435" s="2">
        <v>1</v>
      </c>
      <c r="BV435" s="2">
        <v>1</v>
      </c>
      <c r="BW435" s="2">
        <v>1</v>
      </c>
      <c r="BX435" s="2">
        <v>1</v>
      </c>
      <c r="BY435" s="2" t="s">
        <v>3</v>
      </c>
      <c r="BZ435" s="2">
        <v>78</v>
      </c>
      <c r="CA435" s="2">
        <v>57</v>
      </c>
      <c r="CB435" s="2" t="s">
        <v>3</v>
      </c>
      <c r="CC435" s="2"/>
      <c r="CD435" s="2"/>
      <c r="CE435" s="2">
        <v>0</v>
      </c>
      <c r="CF435" s="2">
        <v>0</v>
      </c>
      <c r="CG435" s="2">
        <v>0</v>
      </c>
      <c r="CH435" s="2"/>
      <c r="CI435" s="2"/>
      <c r="CJ435" s="2"/>
      <c r="CK435" s="2"/>
      <c r="CL435" s="2"/>
      <c r="CM435" s="2">
        <v>0</v>
      </c>
      <c r="CN435" s="2" t="s">
        <v>3</v>
      </c>
      <c r="CO435" s="2">
        <v>0</v>
      </c>
      <c r="CP435" s="2">
        <f t="shared" si="462"/>
        <v>1903.12</v>
      </c>
      <c r="CQ435" s="2">
        <f t="shared" si="445"/>
        <v>475.78</v>
      </c>
      <c r="CR435" s="2">
        <f t="shared" si="446"/>
        <v>0</v>
      </c>
      <c r="CS435" s="2">
        <f t="shared" si="463"/>
        <v>0</v>
      </c>
      <c r="CT435" s="2">
        <f t="shared" si="464"/>
        <v>0</v>
      </c>
      <c r="CU435" s="2">
        <f t="shared" si="465"/>
        <v>0</v>
      </c>
      <c r="CV435" s="2">
        <f t="shared" si="466"/>
        <v>0</v>
      </c>
      <c r="CW435" s="2">
        <f t="shared" si="467"/>
        <v>0</v>
      </c>
      <c r="CX435" s="2">
        <f t="shared" si="468"/>
        <v>0</v>
      </c>
      <c r="CY435" s="2">
        <f t="shared" si="476"/>
        <v>0</v>
      </c>
      <c r="CZ435" s="2">
        <f t="shared" si="477"/>
        <v>0</v>
      </c>
      <c r="DA435" s="2"/>
      <c r="DB435" s="2"/>
      <c r="DC435" s="2" t="s">
        <v>3</v>
      </c>
      <c r="DD435" s="2" t="s">
        <v>3</v>
      </c>
      <c r="DE435" s="2" t="s">
        <v>3</v>
      </c>
      <c r="DF435" s="2" t="s">
        <v>3</v>
      </c>
      <c r="DG435" s="2" t="s">
        <v>3</v>
      </c>
      <c r="DH435" s="2" t="s">
        <v>3</v>
      </c>
      <c r="DI435" s="2" t="s">
        <v>3</v>
      </c>
      <c r="DJ435" s="2" t="s">
        <v>3</v>
      </c>
      <c r="DK435" s="2" t="s">
        <v>3</v>
      </c>
      <c r="DL435" s="2" t="s">
        <v>3</v>
      </c>
      <c r="DM435" s="2" t="s">
        <v>3</v>
      </c>
      <c r="DN435" s="2">
        <v>0</v>
      </c>
      <c r="DO435" s="2">
        <v>0</v>
      </c>
      <c r="DP435" s="2">
        <v>1</v>
      </c>
      <c r="DQ435" s="2">
        <v>1</v>
      </c>
      <c r="DR435" s="2"/>
      <c r="DS435" s="2"/>
      <c r="DT435" s="2"/>
      <c r="DU435" s="2">
        <v>1010</v>
      </c>
      <c r="DV435" s="2" t="s">
        <v>165</v>
      </c>
      <c r="DW435" s="2" t="s">
        <v>165</v>
      </c>
      <c r="DX435" s="2">
        <v>1</v>
      </c>
      <c r="DY435" s="2"/>
      <c r="DZ435" s="2" t="s">
        <v>3</v>
      </c>
      <c r="EA435" s="2" t="s">
        <v>3</v>
      </c>
      <c r="EB435" s="2" t="s">
        <v>3</v>
      </c>
      <c r="EC435" s="2" t="s">
        <v>3</v>
      </c>
      <c r="ED435" s="2"/>
      <c r="EE435" s="2">
        <v>49994505</v>
      </c>
      <c r="EF435" s="2">
        <v>7</v>
      </c>
      <c r="EG435" s="2" t="s">
        <v>152</v>
      </c>
      <c r="EH435" s="2">
        <v>109</v>
      </c>
      <c r="EI435" s="2" t="s">
        <v>153</v>
      </c>
      <c r="EJ435" s="2">
        <v>1</v>
      </c>
      <c r="EK435" s="2">
        <v>400002</v>
      </c>
      <c r="EL435" s="2" t="s">
        <v>153</v>
      </c>
      <c r="EM435" s="2" t="s">
        <v>114</v>
      </c>
      <c r="EN435" s="2"/>
      <c r="EO435" s="2" t="s">
        <v>3</v>
      </c>
      <c r="EP435" s="2"/>
      <c r="EQ435" s="2">
        <v>1703936</v>
      </c>
      <c r="ER435" s="2">
        <v>475.78</v>
      </c>
      <c r="ES435" s="2">
        <v>475.78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>
        <v>0</v>
      </c>
      <c r="FR435" s="2">
        <v>0</v>
      </c>
      <c r="FS435" s="2">
        <v>0</v>
      </c>
      <c r="FT435" s="2"/>
      <c r="FU435" s="2"/>
      <c r="FV435" s="2"/>
      <c r="FW435" s="2"/>
      <c r="FX435" s="2">
        <v>78</v>
      </c>
      <c r="FY435" s="2">
        <v>57</v>
      </c>
      <c r="FZ435" s="2"/>
      <c r="GA435" s="2" t="s">
        <v>3</v>
      </c>
      <c r="GB435" s="2"/>
      <c r="GC435" s="2"/>
      <c r="GD435" s="2">
        <v>1</v>
      </c>
      <c r="GE435" s="2"/>
      <c r="GF435" s="2">
        <v>-865890297</v>
      </c>
      <c r="GG435" s="2">
        <v>2</v>
      </c>
      <c r="GH435" s="2">
        <v>0</v>
      </c>
      <c r="GI435" s="2">
        <v>-2</v>
      </c>
      <c r="GJ435" s="2">
        <v>0</v>
      </c>
      <c r="GK435" s="2">
        <v>0</v>
      </c>
      <c r="GL435" s="2">
        <f t="shared" si="469"/>
        <v>0</v>
      </c>
      <c r="GM435" s="2">
        <f>ROUND(O435+X435+Y435,2)+GX435</f>
        <v>1903.12</v>
      </c>
      <c r="GN435" s="2">
        <f t="shared" si="470"/>
        <v>0</v>
      </c>
      <c r="GO435" s="2">
        <f t="shared" si="471"/>
        <v>1903.12</v>
      </c>
      <c r="GP435" s="2">
        <f t="shared" si="472"/>
        <v>0</v>
      </c>
      <c r="GQ435" s="2"/>
      <c r="GR435" s="2">
        <v>0</v>
      </c>
      <c r="GS435" s="2">
        <v>0</v>
      </c>
      <c r="GT435" s="2">
        <v>0</v>
      </c>
      <c r="GU435" s="2" t="s">
        <v>3</v>
      </c>
      <c r="GV435" s="2">
        <f t="shared" si="473"/>
        <v>0</v>
      </c>
      <c r="GW435" s="2">
        <v>1</v>
      </c>
      <c r="GX435" s="2">
        <f t="shared" si="474"/>
        <v>0</v>
      </c>
      <c r="GY435" s="2"/>
      <c r="GZ435" s="2"/>
      <c r="HA435" s="2">
        <v>0</v>
      </c>
      <c r="HB435" s="2">
        <v>0</v>
      </c>
      <c r="HC435" s="2">
        <f t="shared" si="475"/>
        <v>0</v>
      </c>
      <c r="HD435" s="2"/>
      <c r="HE435" s="2" t="s">
        <v>3</v>
      </c>
      <c r="HF435" s="2" t="s">
        <v>3</v>
      </c>
      <c r="HG435" s="2"/>
      <c r="HH435" s="2"/>
      <c r="HI435" s="2"/>
      <c r="HJ435" s="2"/>
      <c r="HK435" s="2"/>
      <c r="HL435" s="2"/>
      <c r="HM435" s="2" t="s">
        <v>3</v>
      </c>
      <c r="HN435" s="2" t="s">
        <v>154</v>
      </c>
      <c r="HO435" s="2" t="s">
        <v>155</v>
      </c>
      <c r="HP435" s="2" t="s">
        <v>153</v>
      </c>
      <c r="HQ435" s="2" t="s">
        <v>153</v>
      </c>
      <c r="HR435" s="2"/>
      <c r="HS435" s="2">
        <v>0</v>
      </c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>
        <v>0</v>
      </c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x14ac:dyDescent="0.2">
      <c r="A436">
        <v>17</v>
      </c>
      <c r="B436">
        <v>1</v>
      </c>
      <c r="E436" t="s">
        <v>562</v>
      </c>
      <c r="F436" t="s">
        <v>563</v>
      </c>
      <c r="G436" t="s">
        <v>564</v>
      </c>
      <c r="H436" t="s">
        <v>165</v>
      </c>
      <c r="I436">
        <f>ROUND(ROUND(4,4),7)</f>
        <v>4</v>
      </c>
      <c r="J436">
        <v>0</v>
      </c>
      <c r="K436">
        <f>ROUND(ROUND(4,4),7)</f>
        <v>4</v>
      </c>
      <c r="O436">
        <f t="shared" si="447"/>
        <v>20873.28</v>
      </c>
      <c r="P436">
        <f t="shared" si="448"/>
        <v>20873.28</v>
      </c>
      <c r="Q436">
        <f t="shared" si="449"/>
        <v>0</v>
      </c>
      <c r="R436">
        <f t="shared" si="450"/>
        <v>0</v>
      </c>
      <c r="S436">
        <f t="shared" si="451"/>
        <v>0</v>
      </c>
      <c r="T436">
        <f t="shared" si="452"/>
        <v>0</v>
      </c>
      <c r="U436">
        <f t="shared" si="453"/>
        <v>0</v>
      </c>
      <c r="V436">
        <f t="shared" si="454"/>
        <v>0</v>
      </c>
      <c r="W436">
        <f t="shared" si="455"/>
        <v>0</v>
      </c>
      <c r="X436">
        <f t="shared" si="456"/>
        <v>0</v>
      </c>
      <c r="Y436">
        <f t="shared" si="457"/>
        <v>0</v>
      </c>
      <c r="AA436">
        <v>64992409</v>
      </c>
      <c r="AB436">
        <f t="shared" si="458"/>
        <v>5218.32</v>
      </c>
      <c r="AC436">
        <f t="shared" si="459"/>
        <v>5218.32</v>
      </c>
      <c r="AD436">
        <f t="shared" si="440"/>
        <v>0</v>
      </c>
      <c r="AE436">
        <f t="shared" si="441"/>
        <v>0</v>
      </c>
      <c r="AF436">
        <f t="shared" si="442"/>
        <v>0</v>
      </c>
      <c r="AG436">
        <f t="shared" si="460"/>
        <v>0</v>
      </c>
      <c r="AH436">
        <f t="shared" si="443"/>
        <v>0</v>
      </c>
      <c r="AI436">
        <f t="shared" si="444"/>
        <v>0</v>
      </c>
      <c r="AJ436">
        <f t="shared" si="461"/>
        <v>0</v>
      </c>
      <c r="AK436">
        <v>5218.32</v>
      </c>
      <c r="AL436">
        <v>5218.32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78</v>
      </c>
      <c r="AU436">
        <v>57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9.66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3</v>
      </c>
      <c r="BM436">
        <v>400002</v>
      </c>
      <c r="BN436">
        <v>0</v>
      </c>
      <c r="BO436" t="s">
        <v>3</v>
      </c>
      <c r="BP436">
        <v>0</v>
      </c>
      <c r="BQ436">
        <v>7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78</v>
      </c>
      <c r="CA436">
        <v>57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62"/>
        <v>20873.28</v>
      </c>
      <c r="CQ436">
        <f>AC436</f>
        <v>5218.32</v>
      </c>
      <c r="CR436">
        <f>(((ET436)-(EU436)*BS436)+AE436*BS436)</f>
        <v>0</v>
      </c>
      <c r="CS436">
        <f t="shared" si="463"/>
        <v>0</v>
      </c>
      <c r="CT436">
        <f t="shared" si="464"/>
        <v>0</v>
      </c>
      <c r="CU436">
        <f t="shared" si="465"/>
        <v>0</v>
      </c>
      <c r="CV436">
        <f t="shared" si="466"/>
        <v>0</v>
      </c>
      <c r="CW436">
        <f t="shared" si="467"/>
        <v>0</v>
      </c>
      <c r="CX436">
        <f t="shared" si="468"/>
        <v>0</v>
      </c>
      <c r="CY436">
        <f t="shared" si="476"/>
        <v>0</v>
      </c>
      <c r="CZ436">
        <f t="shared" si="47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1010</v>
      </c>
      <c r="DV436" t="s">
        <v>165</v>
      </c>
      <c r="DW436" t="s">
        <v>165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49994505</v>
      </c>
      <c r="EF436">
        <v>7</v>
      </c>
      <c r="EG436" t="s">
        <v>152</v>
      </c>
      <c r="EH436">
        <v>109</v>
      </c>
      <c r="EI436" t="s">
        <v>153</v>
      </c>
      <c r="EJ436">
        <v>1</v>
      </c>
      <c r="EK436">
        <v>400002</v>
      </c>
      <c r="EL436" t="s">
        <v>153</v>
      </c>
      <c r="EM436" t="s">
        <v>114</v>
      </c>
      <c r="EO436" t="s">
        <v>3</v>
      </c>
      <c r="EQ436">
        <v>1703936</v>
      </c>
      <c r="ER436">
        <v>540.20000000000005</v>
      </c>
      <c r="ES436">
        <v>5218.32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5</v>
      </c>
      <c r="FC436">
        <v>0</v>
      </c>
      <c r="FD436">
        <v>18</v>
      </c>
      <c r="FF436">
        <v>5116</v>
      </c>
      <c r="FQ436">
        <v>0</v>
      </c>
      <c r="FR436">
        <v>0</v>
      </c>
      <c r="FS436">
        <v>0</v>
      </c>
      <c r="FX436">
        <v>78</v>
      </c>
      <c r="FY436">
        <v>57</v>
      </c>
      <c r="GA436" t="s">
        <v>565</v>
      </c>
      <c r="GD436">
        <v>0</v>
      </c>
      <c r="GF436">
        <v>-865890297</v>
      </c>
      <c r="GG436">
        <v>2</v>
      </c>
      <c r="GH436">
        <v>3</v>
      </c>
      <c r="GI436">
        <v>5</v>
      </c>
      <c r="GJ436">
        <v>0</v>
      </c>
      <c r="GK436">
        <f>ROUND(R436*(S12)/100,2)</f>
        <v>0</v>
      </c>
      <c r="GL436">
        <f t="shared" si="469"/>
        <v>0</v>
      </c>
      <c r="GM436">
        <f>ROUND(O436+X436+Y436+GK436,2)+GX436</f>
        <v>20873.28</v>
      </c>
      <c r="GN436">
        <f t="shared" si="470"/>
        <v>0</v>
      </c>
      <c r="GO436">
        <f t="shared" si="471"/>
        <v>20873.28</v>
      </c>
      <c r="GP436">
        <f t="shared" si="472"/>
        <v>0</v>
      </c>
      <c r="GR436">
        <v>1</v>
      </c>
      <c r="GS436">
        <v>1</v>
      </c>
      <c r="GT436">
        <v>0</v>
      </c>
      <c r="GU436" t="s">
        <v>3</v>
      </c>
      <c r="GV436">
        <f t="shared" si="473"/>
        <v>0</v>
      </c>
      <c r="GW436">
        <v>1</v>
      </c>
      <c r="GX436">
        <f t="shared" si="474"/>
        <v>0</v>
      </c>
      <c r="HA436">
        <v>0</v>
      </c>
      <c r="HB436">
        <v>0</v>
      </c>
      <c r="HC436">
        <f t="shared" si="475"/>
        <v>0</v>
      </c>
      <c r="HE436" t="s">
        <v>171</v>
      </c>
      <c r="HF436" t="s">
        <v>34</v>
      </c>
      <c r="HG436">
        <f>ROUND(AC436*I436,2)</f>
        <v>20873.28</v>
      </c>
      <c r="HM436" t="s">
        <v>3</v>
      </c>
      <c r="HN436" t="s">
        <v>154</v>
      </c>
      <c r="HO436" t="s">
        <v>155</v>
      </c>
      <c r="HP436" t="s">
        <v>153</v>
      </c>
      <c r="HQ436" t="s">
        <v>153</v>
      </c>
      <c r="HS436">
        <v>0</v>
      </c>
      <c r="IK436">
        <v>0</v>
      </c>
    </row>
    <row r="437" spans="1:255" x14ac:dyDescent="0.2">
      <c r="A437" s="2">
        <v>17</v>
      </c>
      <c r="B437" s="2">
        <v>1</v>
      </c>
      <c r="C437" s="2"/>
      <c r="D437" s="2"/>
      <c r="E437" s="2" t="s">
        <v>566</v>
      </c>
      <c r="F437" s="2" t="s">
        <v>567</v>
      </c>
      <c r="G437" s="2" t="s">
        <v>568</v>
      </c>
      <c r="H437" s="2" t="s">
        <v>165</v>
      </c>
      <c r="I437" s="2">
        <f>ROUND(ROUND(20,4),7)</f>
        <v>20</v>
      </c>
      <c r="J437" s="2">
        <v>0</v>
      </c>
      <c r="K437" s="2">
        <f>ROUND(ROUND(20,4),7)</f>
        <v>20</v>
      </c>
      <c r="L437" s="2"/>
      <c r="M437" s="2"/>
      <c r="N437" s="2"/>
      <c r="O437" s="2">
        <f t="shared" si="447"/>
        <v>6945.2</v>
      </c>
      <c r="P437" s="2">
        <f t="shared" si="448"/>
        <v>6945.2</v>
      </c>
      <c r="Q437" s="2">
        <f t="shared" si="449"/>
        <v>0</v>
      </c>
      <c r="R437" s="2">
        <f t="shared" si="450"/>
        <v>0</v>
      </c>
      <c r="S437" s="2">
        <f t="shared" si="451"/>
        <v>0</v>
      </c>
      <c r="T437" s="2">
        <f t="shared" si="452"/>
        <v>0</v>
      </c>
      <c r="U437" s="2">
        <f t="shared" si="453"/>
        <v>0</v>
      </c>
      <c r="V437" s="2">
        <f t="shared" si="454"/>
        <v>0</v>
      </c>
      <c r="W437" s="2">
        <f t="shared" si="455"/>
        <v>0</v>
      </c>
      <c r="X437" s="2">
        <f t="shared" si="456"/>
        <v>0</v>
      </c>
      <c r="Y437" s="2">
        <f t="shared" si="457"/>
        <v>0</v>
      </c>
      <c r="Z437" s="2"/>
      <c r="AA437" s="2">
        <v>64992411</v>
      </c>
      <c r="AB437" s="2">
        <f t="shared" si="458"/>
        <v>347.26</v>
      </c>
      <c r="AC437" s="2">
        <f t="shared" si="459"/>
        <v>347.26</v>
      </c>
      <c r="AD437" s="2">
        <f t="shared" si="440"/>
        <v>0</v>
      </c>
      <c r="AE437" s="2">
        <f t="shared" si="441"/>
        <v>0</v>
      </c>
      <c r="AF437" s="2">
        <f t="shared" si="442"/>
        <v>0</v>
      </c>
      <c r="AG437" s="2">
        <f t="shared" si="460"/>
        <v>0</v>
      </c>
      <c r="AH437" s="2">
        <f t="shared" si="443"/>
        <v>0</v>
      </c>
      <c r="AI437" s="2">
        <f t="shared" si="444"/>
        <v>0</v>
      </c>
      <c r="AJ437" s="2">
        <f t="shared" si="461"/>
        <v>0</v>
      </c>
      <c r="AK437" s="2">
        <v>347.26</v>
      </c>
      <c r="AL437" s="2">
        <v>347.26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78</v>
      </c>
      <c r="AU437" s="2">
        <v>57</v>
      </c>
      <c r="AV437" s="2">
        <v>1</v>
      </c>
      <c r="AW437" s="2">
        <v>1</v>
      </c>
      <c r="AX437" s="2"/>
      <c r="AY437" s="2"/>
      <c r="AZ437" s="2">
        <v>1</v>
      </c>
      <c r="BA437" s="2">
        <v>1</v>
      </c>
      <c r="BB437" s="2">
        <v>1</v>
      </c>
      <c r="BC437" s="2">
        <v>1</v>
      </c>
      <c r="BD437" s="2" t="s">
        <v>3</v>
      </c>
      <c r="BE437" s="2" t="s">
        <v>3</v>
      </c>
      <c r="BF437" s="2" t="s">
        <v>3</v>
      </c>
      <c r="BG437" s="2" t="s">
        <v>3</v>
      </c>
      <c r="BH437" s="2">
        <v>3</v>
      </c>
      <c r="BI437" s="2">
        <v>2</v>
      </c>
      <c r="BJ437" s="2" t="s">
        <v>3</v>
      </c>
      <c r="BK437" s="2"/>
      <c r="BL437" s="2"/>
      <c r="BM437" s="2">
        <v>400002</v>
      </c>
      <c r="BN437" s="2">
        <v>0</v>
      </c>
      <c r="BO437" s="2" t="s">
        <v>3</v>
      </c>
      <c r="BP437" s="2">
        <v>0</v>
      </c>
      <c r="BQ437" s="2">
        <v>7</v>
      </c>
      <c r="BR437" s="2">
        <v>0</v>
      </c>
      <c r="BS437" s="2">
        <v>1</v>
      </c>
      <c r="BT437" s="2">
        <v>1</v>
      </c>
      <c r="BU437" s="2">
        <v>1</v>
      </c>
      <c r="BV437" s="2">
        <v>1</v>
      </c>
      <c r="BW437" s="2">
        <v>1</v>
      </c>
      <c r="BX437" s="2">
        <v>1</v>
      </c>
      <c r="BY437" s="2" t="s">
        <v>3</v>
      </c>
      <c r="BZ437" s="2">
        <v>78</v>
      </c>
      <c r="CA437" s="2">
        <v>57</v>
      </c>
      <c r="CB437" s="2" t="s">
        <v>3</v>
      </c>
      <c r="CC437" s="2"/>
      <c r="CD437" s="2"/>
      <c r="CE437" s="2">
        <v>0</v>
      </c>
      <c r="CF437" s="2">
        <v>0</v>
      </c>
      <c r="CG437" s="2">
        <v>0</v>
      </c>
      <c r="CH437" s="2"/>
      <c r="CI437" s="2"/>
      <c r="CJ437" s="2"/>
      <c r="CK437" s="2"/>
      <c r="CL437" s="2"/>
      <c r="CM437" s="2">
        <v>0</v>
      </c>
      <c r="CN437" s="2" t="s">
        <v>3</v>
      </c>
      <c r="CO437" s="2">
        <v>0</v>
      </c>
      <c r="CP437" s="2">
        <f t="shared" si="462"/>
        <v>6945.2</v>
      </c>
      <c r="CQ437" s="2">
        <f>AC437*BC437</f>
        <v>347.26</v>
      </c>
      <c r="CR437" s="2">
        <f>(((ET437)*BB437-(EU437)*BS437)+AE437*BS437)</f>
        <v>0</v>
      </c>
      <c r="CS437" s="2">
        <f t="shared" si="463"/>
        <v>0</v>
      </c>
      <c r="CT437" s="2">
        <f t="shared" si="464"/>
        <v>0</v>
      </c>
      <c r="CU437" s="2">
        <f t="shared" si="465"/>
        <v>0</v>
      </c>
      <c r="CV437" s="2">
        <f t="shared" si="466"/>
        <v>0</v>
      </c>
      <c r="CW437" s="2">
        <f t="shared" si="467"/>
        <v>0</v>
      </c>
      <c r="CX437" s="2">
        <f t="shared" si="468"/>
        <v>0</v>
      </c>
      <c r="CY437" s="2">
        <f t="shared" si="476"/>
        <v>0</v>
      </c>
      <c r="CZ437" s="2">
        <f t="shared" si="477"/>
        <v>0</v>
      </c>
      <c r="DA437" s="2"/>
      <c r="DB437" s="2"/>
      <c r="DC437" s="2" t="s">
        <v>3</v>
      </c>
      <c r="DD437" s="2" t="s">
        <v>3</v>
      </c>
      <c r="DE437" s="2" t="s">
        <v>3</v>
      </c>
      <c r="DF437" s="2" t="s">
        <v>3</v>
      </c>
      <c r="DG437" s="2" t="s">
        <v>3</v>
      </c>
      <c r="DH437" s="2" t="s">
        <v>3</v>
      </c>
      <c r="DI437" s="2" t="s">
        <v>3</v>
      </c>
      <c r="DJ437" s="2" t="s">
        <v>3</v>
      </c>
      <c r="DK437" s="2" t="s">
        <v>3</v>
      </c>
      <c r="DL437" s="2" t="s">
        <v>3</v>
      </c>
      <c r="DM437" s="2" t="s">
        <v>3</v>
      </c>
      <c r="DN437" s="2">
        <v>0</v>
      </c>
      <c r="DO437" s="2">
        <v>0</v>
      </c>
      <c r="DP437" s="2">
        <v>1</v>
      </c>
      <c r="DQ437" s="2">
        <v>1</v>
      </c>
      <c r="DR437" s="2"/>
      <c r="DS437" s="2"/>
      <c r="DT437" s="2"/>
      <c r="DU437" s="2">
        <v>1010</v>
      </c>
      <c r="DV437" s="2" t="s">
        <v>165</v>
      </c>
      <c r="DW437" s="2" t="s">
        <v>165</v>
      </c>
      <c r="DX437" s="2">
        <v>1</v>
      </c>
      <c r="DY437" s="2"/>
      <c r="DZ437" s="2" t="s">
        <v>3</v>
      </c>
      <c r="EA437" s="2" t="s">
        <v>3</v>
      </c>
      <c r="EB437" s="2" t="s">
        <v>3</v>
      </c>
      <c r="EC437" s="2" t="s">
        <v>3</v>
      </c>
      <c r="ED437" s="2"/>
      <c r="EE437" s="2">
        <v>49994505</v>
      </c>
      <c r="EF437" s="2">
        <v>7</v>
      </c>
      <c r="EG437" s="2" t="s">
        <v>152</v>
      </c>
      <c r="EH437" s="2">
        <v>109</v>
      </c>
      <c r="EI437" s="2" t="s">
        <v>153</v>
      </c>
      <c r="EJ437" s="2">
        <v>1</v>
      </c>
      <c r="EK437" s="2">
        <v>400002</v>
      </c>
      <c r="EL437" s="2" t="s">
        <v>153</v>
      </c>
      <c r="EM437" s="2" t="s">
        <v>114</v>
      </c>
      <c r="EN437" s="2"/>
      <c r="EO437" s="2" t="s">
        <v>3</v>
      </c>
      <c r="EP437" s="2"/>
      <c r="EQ437" s="2">
        <v>1703936</v>
      </c>
      <c r="ER437" s="2">
        <v>347.26</v>
      </c>
      <c r="ES437" s="2">
        <v>347.26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>
        <v>0</v>
      </c>
      <c r="FR437" s="2">
        <v>0</v>
      </c>
      <c r="FS437" s="2">
        <v>0</v>
      </c>
      <c r="FT437" s="2"/>
      <c r="FU437" s="2"/>
      <c r="FV437" s="2"/>
      <c r="FW437" s="2"/>
      <c r="FX437" s="2">
        <v>78</v>
      </c>
      <c r="FY437" s="2">
        <v>57</v>
      </c>
      <c r="FZ437" s="2"/>
      <c r="GA437" s="2" t="s">
        <v>3</v>
      </c>
      <c r="GB437" s="2"/>
      <c r="GC437" s="2"/>
      <c r="GD437" s="2">
        <v>1</v>
      </c>
      <c r="GE437" s="2"/>
      <c r="GF437" s="2">
        <v>-658887768</v>
      </c>
      <c r="GG437" s="2">
        <v>2</v>
      </c>
      <c r="GH437" s="2">
        <v>0</v>
      </c>
      <c r="GI437" s="2">
        <v>-2</v>
      </c>
      <c r="GJ437" s="2">
        <v>0</v>
      </c>
      <c r="GK437" s="2">
        <v>0</v>
      </c>
      <c r="GL437" s="2">
        <f t="shared" si="469"/>
        <v>0</v>
      </c>
      <c r="GM437" s="2">
        <f>ROUND(O437+X437+Y437,2)+GX437</f>
        <v>6945.2</v>
      </c>
      <c r="GN437" s="2">
        <f t="shared" si="470"/>
        <v>0</v>
      </c>
      <c r="GO437" s="2">
        <f t="shared" si="471"/>
        <v>6945.2</v>
      </c>
      <c r="GP437" s="2">
        <f t="shared" si="472"/>
        <v>0</v>
      </c>
      <c r="GQ437" s="2"/>
      <c r="GR437" s="2">
        <v>0</v>
      </c>
      <c r="GS437" s="2">
        <v>0</v>
      </c>
      <c r="GT437" s="2">
        <v>0</v>
      </c>
      <c r="GU437" s="2" t="s">
        <v>3</v>
      </c>
      <c r="GV437" s="2">
        <f t="shared" si="473"/>
        <v>0</v>
      </c>
      <c r="GW437" s="2">
        <v>1</v>
      </c>
      <c r="GX437" s="2">
        <f t="shared" si="474"/>
        <v>0</v>
      </c>
      <c r="GY437" s="2"/>
      <c r="GZ437" s="2"/>
      <c r="HA437" s="2">
        <v>0</v>
      </c>
      <c r="HB437" s="2">
        <v>0</v>
      </c>
      <c r="HC437" s="2">
        <f t="shared" si="475"/>
        <v>0</v>
      </c>
      <c r="HD437" s="2"/>
      <c r="HE437" s="2" t="s">
        <v>3</v>
      </c>
      <c r="HF437" s="2" t="s">
        <v>3</v>
      </c>
      <c r="HG437" s="2"/>
      <c r="HH437" s="2"/>
      <c r="HI437" s="2"/>
      <c r="HJ437" s="2"/>
      <c r="HK437" s="2"/>
      <c r="HL437" s="2"/>
      <c r="HM437" s="2" t="s">
        <v>3</v>
      </c>
      <c r="HN437" s="2" t="s">
        <v>154</v>
      </c>
      <c r="HO437" s="2" t="s">
        <v>155</v>
      </c>
      <c r="HP437" s="2" t="s">
        <v>153</v>
      </c>
      <c r="HQ437" s="2" t="s">
        <v>153</v>
      </c>
      <c r="HR437" s="2"/>
      <c r="HS437" s="2">
        <v>0</v>
      </c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>
        <v>0</v>
      </c>
      <c r="IL437" s="2"/>
      <c r="IM437" s="2"/>
      <c r="IN437" s="2"/>
      <c r="IO437" s="2"/>
      <c r="IP437" s="2"/>
      <c r="IQ437" s="2"/>
      <c r="IR437" s="2"/>
      <c r="IS437" s="2"/>
      <c r="IT437" s="2"/>
      <c r="IU437" s="2"/>
    </row>
    <row r="438" spans="1:255" x14ac:dyDescent="0.2">
      <c r="A438">
        <v>17</v>
      </c>
      <c r="B438">
        <v>1</v>
      </c>
      <c r="E438" t="s">
        <v>566</v>
      </c>
      <c r="F438" t="s">
        <v>567</v>
      </c>
      <c r="G438" t="s">
        <v>568</v>
      </c>
      <c r="H438" t="s">
        <v>165</v>
      </c>
      <c r="I438">
        <f>ROUND(ROUND(20,4),7)</f>
        <v>20</v>
      </c>
      <c r="J438">
        <v>0</v>
      </c>
      <c r="K438">
        <f>ROUND(ROUND(20,4),7)</f>
        <v>20</v>
      </c>
      <c r="O438">
        <f t="shared" si="447"/>
        <v>76173.600000000006</v>
      </c>
      <c r="P438">
        <f t="shared" si="448"/>
        <v>76173.600000000006</v>
      </c>
      <c r="Q438">
        <f t="shared" si="449"/>
        <v>0</v>
      </c>
      <c r="R438">
        <f t="shared" si="450"/>
        <v>0</v>
      </c>
      <c r="S438">
        <f t="shared" si="451"/>
        <v>0</v>
      </c>
      <c r="T438">
        <f t="shared" si="452"/>
        <v>0</v>
      </c>
      <c r="U438">
        <f t="shared" si="453"/>
        <v>0</v>
      </c>
      <c r="V438">
        <f t="shared" si="454"/>
        <v>0</v>
      </c>
      <c r="W438">
        <f t="shared" si="455"/>
        <v>0</v>
      </c>
      <c r="X438">
        <f t="shared" si="456"/>
        <v>0</v>
      </c>
      <c r="Y438">
        <f t="shared" si="457"/>
        <v>0</v>
      </c>
      <c r="AA438">
        <v>64992409</v>
      </c>
      <c r="AB438">
        <f t="shared" si="458"/>
        <v>3808.68</v>
      </c>
      <c r="AC438">
        <f t="shared" si="459"/>
        <v>3808.68</v>
      </c>
      <c r="AD438">
        <f t="shared" si="440"/>
        <v>0</v>
      </c>
      <c r="AE438">
        <f t="shared" si="441"/>
        <v>0</v>
      </c>
      <c r="AF438">
        <f t="shared" si="442"/>
        <v>0</v>
      </c>
      <c r="AG438">
        <f t="shared" si="460"/>
        <v>0</v>
      </c>
      <c r="AH438">
        <f t="shared" si="443"/>
        <v>0</v>
      </c>
      <c r="AI438">
        <f t="shared" si="444"/>
        <v>0</v>
      </c>
      <c r="AJ438">
        <f t="shared" si="461"/>
        <v>0</v>
      </c>
      <c r="AK438">
        <v>3808.68</v>
      </c>
      <c r="AL438">
        <v>3808.68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78</v>
      </c>
      <c r="AU438">
        <v>57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9.66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2</v>
      </c>
      <c r="BJ438" t="s">
        <v>3</v>
      </c>
      <c r="BM438">
        <v>400002</v>
      </c>
      <c r="BN438">
        <v>0</v>
      </c>
      <c r="BO438" t="s">
        <v>3</v>
      </c>
      <c r="BP438">
        <v>0</v>
      </c>
      <c r="BQ438">
        <v>7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78</v>
      </c>
      <c r="CA438">
        <v>57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62"/>
        <v>76173.600000000006</v>
      </c>
      <c r="CQ438">
        <f>AC438</f>
        <v>3808.68</v>
      </c>
      <c r="CR438">
        <f>(((ET438)-(EU438)*BS438)+AE438*BS438)</f>
        <v>0</v>
      </c>
      <c r="CS438">
        <f t="shared" si="463"/>
        <v>0</v>
      </c>
      <c r="CT438">
        <f t="shared" si="464"/>
        <v>0</v>
      </c>
      <c r="CU438">
        <f t="shared" si="465"/>
        <v>0</v>
      </c>
      <c r="CV438">
        <f t="shared" si="466"/>
        <v>0</v>
      </c>
      <c r="CW438">
        <f t="shared" si="467"/>
        <v>0</v>
      </c>
      <c r="CX438">
        <f t="shared" si="468"/>
        <v>0</v>
      </c>
      <c r="CY438">
        <f t="shared" si="476"/>
        <v>0</v>
      </c>
      <c r="CZ438">
        <f t="shared" si="477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165</v>
      </c>
      <c r="DW438" t="s">
        <v>165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49994505</v>
      </c>
      <c r="EF438">
        <v>7</v>
      </c>
      <c r="EG438" t="s">
        <v>152</v>
      </c>
      <c r="EH438">
        <v>109</v>
      </c>
      <c r="EI438" t="s">
        <v>153</v>
      </c>
      <c r="EJ438">
        <v>1</v>
      </c>
      <c r="EK438">
        <v>400002</v>
      </c>
      <c r="EL438" t="s">
        <v>153</v>
      </c>
      <c r="EM438" t="s">
        <v>114</v>
      </c>
      <c r="EO438" t="s">
        <v>3</v>
      </c>
      <c r="EQ438">
        <v>1703936</v>
      </c>
      <c r="ER438">
        <v>394.27000000000004</v>
      </c>
      <c r="ES438">
        <v>3808.68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5</v>
      </c>
      <c r="FC438">
        <v>0</v>
      </c>
      <c r="FD438">
        <v>18</v>
      </c>
      <c r="FF438">
        <v>3734</v>
      </c>
      <c r="FQ438">
        <v>0</v>
      </c>
      <c r="FR438">
        <v>0</v>
      </c>
      <c r="FS438">
        <v>0</v>
      </c>
      <c r="FX438">
        <v>78</v>
      </c>
      <c r="FY438">
        <v>57</v>
      </c>
      <c r="GA438" t="s">
        <v>569</v>
      </c>
      <c r="GD438">
        <v>0</v>
      </c>
      <c r="GF438">
        <v>-658887768</v>
      </c>
      <c r="GG438">
        <v>2</v>
      </c>
      <c r="GH438">
        <v>3</v>
      </c>
      <c r="GI438">
        <v>5</v>
      </c>
      <c r="GJ438">
        <v>0</v>
      </c>
      <c r="GK438">
        <f>ROUND(R438*(S12)/100,2)</f>
        <v>0</v>
      </c>
      <c r="GL438">
        <f t="shared" si="469"/>
        <v>0</v>
      </c>
      <c r="GM438">
        <f>ROUND(O438+X438+Y438+GK438,2)+GX438</f>
        <v>76173.600000000006</v>
      </c>
      <c r="GN438">
        <f t="shared" si="470"/>
        <v>0</v>
      </c>
      <c r="GO438">
        <f t="shared" si="471"/>
        <v>76173.600000000006</v>
      </c>
      <c r="GP438">
        <f t="shared" si="472"/>
        <v>0</v>
      </c>
      <c r="GR438">
        <v>1</v>
      </c>
      <c r="GS438">
        <v>1</v>
      </c>
      <c r="GT438">
        <v>0</v>
      </c>
      <c r="GU438" t="s">
        <v>3</v>
      </c>
      <c r="GV438">
        <f t="shared" si="473"/>
        <v>0</v>
      </c>
      <c r="GW438">
        <v>1</v>
      </c>
      <c r="GX438">
        <f t="shared" si="474"/>
        <v>0</v>
      </c>
      <c r="HA438">
        <v>0</v>
      </c>
      <c r="HB438">
        <v>0</v>
      </c>
      <c r="HC438">
        <f t="shared" si="475"/>
        <v>0</v>
      </c>
      <c r="HE438" t="s">
        <v>171</v>
      </c>
      <c r="HF438" t="s">
        <v>34</v>
      </c>
      <c r="HG438">
        <f>ROUND(AC438*I438,2)</f>
        <v>76173.600000000006</v>
      </c>
      <c r="HM438" t="s">
        <v>3</v>
      </c>
      <c r="HN438" t="s">
        <v>154</v>
      </c>
      <c r="HO438" t="s">
        <v>155</v>
      </c>
      <c r="HP438" t="s">
        <v>153</v>
      </c>
      <c r="HQ438" t="s">
        <v>153</v>
      </c>
      <c r="HS438">
        <v>0</v>
      </c>
      <c r="IK438">
        <v>0</v>
      </c>
    </row>
    <row r="439" spans="1:255" x14ac:dyDescent="0.2">
      <c r="A439" s="2">
        <v>17</v>
      </c>
      <c r="B439" s="2">
        <v>1</v>
      </c>
      <c r="C439" s="2"/>
      <c r="D439" s="2"/>
      <c r="E439" s="2" t="s">
        <v>570</v>
      </c>
      <c r="F439" s="2" t="s">
        <v>571</v>
      </c>
      <c r="G439" s="2" t="s">
        <v>572</v>
      </c>
      <c r="H439" s="2" t="s">
        <v>165</v>
      </c>
      <c r="I439" s="2">
        <f>ROUND(ROUND(8,4),7)</f>
        <v>8</v>
      </c>
      <c r="J439" s="2">
        <v>0</v>
      </c>
      <c r="K439" s="2">
        <f>ROUND(ROUND(8,4),7)</f>
        <v>8</v>
      </c>
      <c r="L439" s="2"/>
      <c r="M439" s="2"/>
      <c r="N439" s="2"/>
      <c r="O439" s="2">
        <f t="shared" si="447"/>
        <v>3252.64</v>
      </c>
      <c r="P439" s="2">
        <f t="shared" si="448"/>
        <v>3252.64</v>
      </c>
      <c r="Q439" s="2">
        <f t="shared" si="449"/>
        <v>0</v>
      </c>
      <c r="R439" s="2">
        <f t="shared" si="450"/>
        <v>0</v>
      </c>
      <c r="S439" s="2">
        <f t="shared" si="451"/>
        <v>0</v>
      </c>
      <c r="T439" s="2">
        <f t="shared" si="452"/>
        <v>0</v>
      </c>
      <c r="U439" s="2">
        <f t="shared" si="453"/>
        <v>0</v>
      </c>
      <c r="V439" s="2">
        <f t="shared" si="454"/>
        <v>0</v>
      </c>
      <c r="W439" s="2">
        <f t="shared" si="455"/>
        <v>0</v>
      </c>
      <c r="X439" s="2">
        <f t="shared" si="456"/>
        <v>0</v>
      </c>
      <c r="Y439" s="2">
        <f t="shared" si="457"/>
        <v>0</v>
      </c>
      <c r="Z439" s="2"/>
      <c r="AA439" s="2">
        <v>64992411</v>
      </c>
      <c r="AB439" s="2">
        <f t="shared" si="458"/>
        <v>406.58</v>
      </c>
      <c r="AC439" s="2">
        <f t="shared" si="459"/>
        <v>406.58</v>
      </c>
      <c r="AD439" s="2">
        <f t="shared" si="440"/>
        <v>0</v>
      </c>
      <c r="AE439" s="2">
        <f t="shared" si="441"/>
        <v>0</v>
      </c>
      <c r="AF439" s="2">
        <f t="shared" si="442"/>
        <v>0</v>
      </c>
      <c r="AG439" s="2">
        <f t="shared" si="460"/>
        <v>0</v>
      </c>
      <c r="AH439" s="2">
        <f t="shared" si="443"/>
        <v>0</v>
      </c>
      <c r="AI439" s="2">
        <f t="shared" si="444"/>
        <v>0</v>
      </c>
      <c r="AJ439" s="2">
        <f t="shared" si="461"/>
        <v>0</v>
      </c>
      <c r="AK439" s="2">
        <v>406.58000000000004</v>
      </c>
      <c r="AL439" s="2">
        <v>406.58000000000004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78</v>
      </c>
      <c r="AU439" s="2">
        <v>57</v>
      </c>
      <c r="AV439" s="2">
        <v>1</v>
      </c>
      <c r="AW439" s="2">
        <v>1</v>
      </c>
      <c r="AX439" s="2"/>
      <c r="AY439" s="2"/>
      <c r="AZ439" s="2">
        <v>1</v>
      </c>
      <c r="BA439" s="2">
        <v>1</v>
      </c>
      <c r="BB439" s="2">
        <v>1</v>
      </c>
      <c r="BC439" s="2">
        <v>1</v>
      </c>
      <c r="BD439" s="2" t="s">
        <v>3</v>
      </c>
      <c r="BE439" s="2" t="s">
        <v>3</v>
      </c>
      <c r="BF439" s="2" t="s">
        <v>3</v>
      </c>
      <c r="BG439" s="2" t="s">
        <v>3</v>
      </c>
      <c r="BH439" s="2">
        <v>3</v>
      </c>
      <c r="BI439" s="2">
        <v>2</v>
      </c>
      <c r="BJ439" s="2" t="s">
        <v>3</v>
      </c>
      <c r="BK439" s="2"/>
      <c r="BL439" s="2"/>
      <c r="BM439" s="2">
        <v>400002</v>
      </c>
      <c r="BN439" s="2">
        <v>0</v>
      </c>
      <c r="BO439" s="2" t="s">
        <v>3</v>
      </c>
      <c r="BP439" s="2">
        <v>0</v>
      </c>
      <c r="BQ439" s="2">
        <v>7</v>
      </c>
      <c r="BR439" s="2">
        <v>0</v>
      </c>
      <c r="BS439" s="2">
        <v>1</v>
      </c>
      <c r="BT439" s="2">
        <v>1</v>
      </c>
      <c r="BU439" s="2">
        <v>1</v>
      </c>
      <c r="BV439" s="2">
        <v>1</v>
      </c>
      <c r="BW439" s="2">
        <v>1</v>
      </c>
      <c r="BX439" s="2">
        <v>1</v>
      </c>
      <c r="BY439" s="2" t="s">
        <v>3</v>
      </c>
      <c r="BZ439" s="2">
        <v>78</v>
      </c>
      <c r="CA439" s="2">
        <v>57</v>
      </c>
      <c r="CB439" s="2" t="s">
        <v>3</v>
      </c>
      <c r="CC439" s="2"/>
      <c r="CD439" s="2"/>
      <c r="CE439" s="2">
        <v>0</v>
      </c>
      <c r="CF439" s="2">
        <v>0</v>
      </c>
      <c r="CG439" s="2">
        <v>0</v>
      </c>
      <c r="CH439" s="2"/>
      <c r="CI439" s="2"/>
      <c r="CJ439" s="2"/>
      <c r="CK439" s="2"/>
      <c r="CL439" s="2"/>
      <c r="CM439" s="2">
        <v>0</v>
      </c>
      <c r="CN439" s="2" t="s">
        <v>3</v>
      </c>
      <c r="CO439" s="2">
        <v>0</v>
      </c>
      <c r="CP439" s="2">
        <f t="shared" si="462"/>
        <v>3252.64</v>
      </c>
      <c r="CQ439" s="2">
        <f>AC439*BC439</f>
        <v>406.58</v>
      </c>
      <c r="CR439" s="2">
        <f>(((ET439)*BB439-(EU439)*BS439)+AE439*BS439)</f>
        <v>0</v>
      </c>
      <c r="CS439" s="2">
        <f t="shared" si="463"/>
        <v>0</v>
      </c>
      <c r="CT439" s="2">
        <f t="shared" si="464"/>
        <v>0</v>
      </c>
      <c r="CU439" s="2">
        <f t="shared" si="465"/>
        <v>0</v>
      </c>
      <c r="CV439" s="2">
        <f t="shared" si="466"/>
        <v>0</v>
      </c>
      <c r="CW439" s="2">
        <f t="shared" si="467"/>
        <v>0</v>
      </c>
      <c r="CX439" s="2">
        <f t="shared" si="468"/>
        <v>0</v>
      </c>
      <c r="CY439" s="2">
        <f t="shared" si="476"/>
        <v>0</v>
      </c>
      <c r="CZ439" s="2">
        <f t="shared" si="477"/>
        <v>0</v>
      </c>
      <c r="DA439" s="2"/>
      <c r="DB439" s="2"/>
      <c r="DC439" s="2" t="s">
        <v>3</v>
      </c>
      <c r="DD439" s="2" t="s">
        <v>3</v>
      </c>
      <c r="DE439" s="2" t="s">
        <v>3</v>
      </c>
      <c r="DF439" s="2" t="s">
        <v>3</v>
      </c>
      <c r="DG439" s="2" t="s">
        <v>3</v>
      </c>
      <c r="DH439" s="2" t="s">
        <v>3</v>
      </c>
      <c r="DI439" s="2" t="s">
        <v>3</v>
      </c>
      <c r="DJ439" s="2" t="s">
        <v>3</v>
      </c>
      <c r="DK439" s="2" t="s">
        <v>3</v>
      </c>
      <c r="DL439" s="2" t="s">
        <v>3</v>
      </c>
      <c r="DM439" s="2" t="s">
        <v>3</v>
      </c>
      <c r="DN439" s="2">
        <v>0</v>
      </c>
      <c r="DO439" s="2">
        <v>0</v>
      </c>
      <c r="DP439" s="2">
        <v>1</v>
      </c>
      <c r="DQ439" s="2">
        <v>1</v>
      </c>
      <c r="DR439" s="2"/>
      <c r="DS439" s="2"/>
      <c r="DT439" s="2"/>
      <c r="DU439" s="2">
        <v>1010</v>
      </c>
      <c r="DV439" s="2" t="s">
        <v>165</v>
      </c>
      <c r="DW439" s="2" t="s">
        <v>165</v>
      </c>
      <c r="DX439" s="2">
        <v>1</v>
      </c>
      <c r="DY439" s="2"/>
      <c r="DZ439" s="2" t="s">
        <v>3</v>
      </c>
      <c r="EA439" s="2" t="s">
        <v>3</v>
      </c>
      <c r="EB439" s="2" t="s">
        <v>3</v>
      </c>
      <c r="EC439" s="2" t="s">
        <v>3</v>
      </c>
      <c r="ED439" s="2"/>
      <c r="EE439" s="2">
        <v>49994505</v>
      </c>
      <c r="EF439" s="2">
        <v>7</v>
      </c>
      <c r="EG439" s="2" t="s">
        <v>152</v>
      </c>
      <c r="EH439" s="2">
        <v>109</v>
      </c>
      <c r="EI439" s="2" t="s">
        <v>153</v>
      </c>
      <c r="EJ439" s="2">
        <v>1</v>
      </c>
      <c r="EK439" s="2">
        <v>400002</v>
      </c>
      <c r="EL439" s="2" t="s">
        <v>153</v>
      </c>
      <c r="EM439" s="2" t="s">
        <v>114</v>
      </c>
      <c r="EN439" s="2"/>
      <c r="EO439" s="2" t="s">
        <v>3</v>
      </c>
      <c r="EP439" s="2"/>
      <c r="EQ439" s="2">
        <v>1703936</v>
      </c>
      <c r="ER439" s="2">
        <v>406.58000000000004</v>
      </c>
      <c r="ES439" s="2">
        <v>406.58000000000004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>
        <v>0</v>
      </c>
      <c r="FR439" s="2">
        <v>0</v>
      </c>
      <c r="FS439" s="2">
        <v>0</v>
      </c>
      <c r="FT439" s="2"/>
      <c r="FU439" s="2"/>
      <c r="FV439" s="2"/>
      <c r="FW439" s="2"/>
      <c r="FX439" s="2">
        <v>78</v>
      </c>
      <c r="FY439" s="2">
        <v>57</v>
      </c>
      <c r="FZ439" s="2"/>
      <c r="GA439" s="2" t="s">
        <v>3</v>
      </c>
      <c r="GB439" s="2"/>
      <c r="GC439" s="2"/>
      <c r="GD439" s="2">
        <v>1</v>
      </c>
      <c r="GE439" s="2"/>
      <c r="GF439" s="2">
        <v>545521689</v>
      </c>
      <c r="GG439" s="2">
        <v>2</v>
      </c>
      <c r="GH439" s="2">
        <v>0</v>
      </c>
      <c r="GI439" s="2">
        <v>-2</v>
      </c>
      <c r="GJ439" s="2">
        <v>0</v>
      </c>
      <c r="GK439" s="2">
        <v>0</v>
      </c>
      <c r="GL439" s="2">
        <f t="shared" si="469"/>
        <v>0</v>
      </c>
      <c r="GM439" s="2">
        <f>ROUND(O439+X439+Y439,2)+GX439</f>
        <v>3252.64</v>
      </c>
      <c r="GN439" s="2">
        <f t="shared" si="470"/>
        <v>0</v>
      </c>
      <c r="GO439" s="2">
        <f t="shared" si="471"/>
        <v>3252.64</v>
      </c>
      <c r="GP439" s="2">
        <f t="shared" si="472"/>
        <v>0</v>
      </c>
      <c r="GQ439" s="2"/>
      <c r="GR439" s="2">
        <v>0</v>
      </c>
      <c r="GS439" s="2">
        <v>0</v>
      </c>
      <c r="GT439" s="2">
        <v>0</v>
      </c>
      <c r="GU439" s="2" t="s">
        <v>3</v>
      </c>
      <c r="GV439" s="2">
        <f t="shared" si="473"/>
        <v>0</v>
      </c>
      <c r="GW439" s="2">
        <v>1</v>
      </c>
      <c r="GX439" s="2">
        <f t="shared" si="474"/>
        <v>0</v>
      </c>
      <c r="GY439" s="2"/>
      <c r="GZ439" s="2"/>
      <c r="HA439" s="2">
        <v>0</v>
      </c>
      <c r="HB439" s="2">
        <v>0</v>
      </c>
      <c r="HC439" s="2">
        <f t="shared" si="475"/>
        <v>0</v>
      </c>
      <c r="HD439" s="2"/>
      <c r="HE439" s="2" t="s">
        <v>3</v>
      </c>
      <c r="HF439" s="2" t="s">
        <v>3</v>
      </c>
      <c r="HG439" s="2"/>
      <c r="HH439" s="2"/>
      <c r="HI439" s="2"/>
      <c r="HJ439" s="2"/>
      <c r="HK439" s="2"/>
      <c r="HL439" s="2"/>
      <c r="HM439" s="2" t="s">
        <v>3</v>
      </c>
      <c r="HN439" s="2" t="s">
        <v>154</v>
      </c>
      <c r="HO439" s="2" t="s">
        <v>155</v>
      </c>
      <c r="HP439" s="2" t="s">
        <v>153</v>
      </c>
      <c r="HQ439" s="2" t="s">
        <v>153</v>
      </c>
      <c r="HR439" s="2"/>
      <c r="HS439" s="2">
        <v>0</v>
      </c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>
        <v>0</v>
      </c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x14ac:dyDescent="0.2">
      <c r="A440">
        <v>17</v>
      </c>
      <c r="B440">
        <v>1</v>
      </c>
      <c r="E440" t="s">
        <v>570</v>
      </c>
      <c r="F440" t="s">
        <v>571</v>
      </c>
      <c r="G440" t="s">
        <v>572</v>
      </c>
      <c r="H440" t="s">
        <v>165</v>
      </c>
      <c r="I440">
        <f>ROUND(ROUND(8,4),7)</f>
        <v>8</v>
      </c>
      <c r="J440">
        <v>0</v>
      </c>
      <c r="K440">
        <f>ROUND(ROUND(8,4),7)</f>
        <v>8</v>
      </c>
      <c r="O440">
        <f t="shared" si="447"/>
        <v>35675.519999999997</v>
      </c>
      <c r="P440">
        <f t="shared" si="448"/>
        <v>35675.519999999997</v>
      </c>
      <c r="Q440">
        <f t="shared" si="449"/>
        <v>0</v>
      </c>
      <c r="R440">
        <f t="shared" si="450"/>
        <v>0</v>
      </c>
      <c r="S440">
        <f t="shared" si="451"/>
        <v>0</v>
      </c>
      <c r="T440">
        <f t="shared" si="452"/>
        <v>0</v>
      </c>
      <c r="U440">
        <f t="shared" si="453"/>
        <v>0</v>
      </c>
      <c r="V440">
        <f t="shared" si="454"/>
        <v>0</v>
      </c>
      <c r="W440">
        <f t="shared" si="455"/>
        <v>0</v>
      </c>
      <c r="X440">
        <f t="shared" si="456"/>
        <v>0</v>
      </c>
      <c r="Y440">
        <f t="shared" si="457"/>
        <v>0</v>
      </c>
      <c r="AA440">
        <v>64992409</v>
      </c>
      <c r="AB440">
        <f t="shared" si="458"/>
        <v>4459.4399999999996</v>
      </c>
      <c r="AC440">
        <f t="shared" si="459"/>
        <v>4459.4399999999996</v>
      </c>
      <c r="AD440">
        <f t="shared" si="440"/>
        <v>0</v>
      </c>
      <c r="AE440">
        <f t="shared" si="441"/>
        <v>0</v>
      </c>
      <c r="AF440">
        <f t="shared" si="442"/>
        <v>0</v>
      </c>
      <c r="AG440">
        <f t="shared" si="460"/>
        <v>0</v>
      </c>
      <c r="AH440">
        <f t="shared" si="443"/>
        <v>0</v>
      </c>
      <c r="AI440">
        <f t="shared" si="444"/>
        <v>0</v>
      </c>
      <c r="AJ440">
        <f t="shared" si="461"/>
        <v>0</v>
      </c>
      <c r="AK440">
        <v>4459.4399999999996</v>
      </c>
      <c r="AL440">
        <v>4459.4399999999996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78</v>
      </c>
      <c r="AU440">
        <v>57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9.66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2</v>
      </c>
      <c r="BJ440" t="s">
        <v>3</v>
      </c>
      <c r="BM440">
        <v>400002</v>
      </c>
      <c r="BN440">
        <v>0</v>
      </c>
      <c r="BO440" t="s">
        <v>3</v>
      </c>
      <c r="BP440">
        <v>0</v>
      </c>
      <c r="BQ440">
        <v>7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78</v>
      </c>
      <c r="CA440">
        <v>57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462"/>
        <v>35675.519999999997</v>
      </c>
      <c r="CQ440">
        <f>AC440</f>
        <v>4459.4399999999996</v>
      </c>
      <c r="CR440">
        <f>(((ET440)-(EU440)*BS440)+AE440*BS440)</f>
        <v>0</v>
      </c>
      <c r="CS440">
        <f t="shared" si="463"/>
        <v>0</v>
      </c>
      <c r="CT440">
        <f t="shared" si="464"/>
        <v>0</v>
      </c>
      <c r="CU440">
        <f t="shared" si="465"/>
        <v>0</v>
      </c>
      <c r="CV440">
        <f t="shared" si="466"/>
        <v>0</v>
      </c>
      <c r="CW440">
        <f t="shared" si="467"/>
        <v>0</v>
      </c>
      <c r="CX440">
        <f t="shared" si="468"/>
        <v>0</v>
      </c>
      <c r="CY440">
        <f t="shared" si="476"/>
        <v>0</v>
      </c>
      <c r="CZ440">
        <f t="shared" si="47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165</v>
      </c>
      <c r="DW440" t="s">
        <v>165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49994505</v>
      </c>
      <c r="EF440">
        <v>7</v>
      </c>
      <c r="EG440" t="s">
        <v>152</v>
      </c>
      <c r="EH440">
        <v>109</v>
      </c>
      <c r="EI440" t="s">
        <v>153</v>
      </c>
      <c r="EJ440">
        <v>1</v>
      </c>
      <c r="EK440">
        <v>400002</v>
      </c>
      <c r="EL440" t="s">
        <v>153</v>
      </c>
      <c r="EM440" t="s">
        <v>114</v>
      </c>
      <c r="EO440" t="s">
        <v>3</v>
      </c>
      <c r="EQ440">
        <v>1703936</v>
      </c>
      <c r="ER440">
        <v>461.64</v>
      </c>
      <c r="ES440">
        <v>4459.4399999999996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0</v>
      </c>
      <c r="FD440">
        <v>18</v>
      </c>
      <c r="FF440">
        <v>4372</v>
      </c>
      <c r="FQ440">
        <v>0</v>
      </c>
      <c r="FR440">
        <v>0</v>
      </c>
      <c r="FS440">
        <v>0</v>
      </c>
      <c r="FX440">
        <v>78</v>
      </c>
      <c r="FY440">
        <v>57</v>
      </c>
      <c r="GA440" t="s">
        <v>573</v>
      </c>
      <c r="GD440">
        <v>0</v>
      </c>
      <c r="GF440">
        <v>545521689</v>
      </c>
      <c r="GG440">
        <v>2</v>
      </c>
      <c r="GH440">
        <v>3</v>
      </c>
      <c r="GI440">
        <v>5</v>
      </c>
      <c r="GJ440">
        <v>0</v>
      </c>
      <c r="GK440">
        <f>ROUND(R440*(S12)/100,2)</f>
        <v>0</v>
      </c>
      <c r="GL440">
        <f t="shared" si="469"/>
        <v>0</v>
      </c>
      <c r="GM440">
        <f>ROUND(O440+X440+Y440+GK440,2)+GX440</f>
        <v>35675.519999999997</v>
      </c>
      <c r="GN440">
        <f t="shared" si="470"/>
        <v>0</v>
      </c>
      <c r="GO440">
        <f t="shared" si="471"/>
        <v>35675.519999999997</v>
      </c>
      <c r="GP440">
        <f t="shared" si="472"/>
        <v>0</v>
      </c>
      <c r="GR440">
        <v>1</v>
      </c>
      <c r="GS440">
        <v>1</v>
      </c>
      <c r="GT440">
        <v>0</v>
      </c>
      <c r="GU440" t="s">
        <v>3</v>
      </c>
      <c r="GV440">
        <f t="shared" si="473"/>
        <v>0</v>
      </c>
      <c r="GW440">
        <v>1</v>
      </c>
      <c r="GX440">
        <f t="shared" si="474"/>
        <v>0</v>
      </c>
      <c r="HA440">
        <v>0</v>
      </c>
      <c r="HB440">
        <v>0</v>
      </c>
      <c r="HC440">
        <f t="shared" si="475"/>
        <v>0</v>
      </c>
      <c r="HE440" t="s">
        <v>171</v>
      </c>
      <c r="HF440" t="s">
        <v>34</v>
      </c>
      <c r="HG440">
        <f>ROUND(AC440*I440,2)</f>
        <v>35675.519999999997</v>
      </c>
      <c r="HM440" t="s">
        <v>3</v>
      </c>
      <c r="HN440" t="s">
        <v>154</v>
      </c>
      <c r="HO440" t="s">
        <v>155</v>
      </c>
      <c r="HP440" t="s">
        <v>153</v>
      </c>
      <c r="HQ440" t="s">
        <v>153</v>
      </c>
      <c r="HS440">
        <v>0</v>
      </c>
      <c r="IK440">
        <v>0</v>
      </c>
    </row>
    <row r="441" spans="1:255" x14ac:dyDescent="0.2">
      <c r="A441" s="2">
        <v>17</v>
      </c>
      <c r="B441" s="2">
        <v>1</v>
      </c>
      <c r="C441" s="2">
        <f>ROW(SmtRes!A665)</f>
        <v>665</v>
      </c>
      <c r="D441" s="2">
        <f>ROW(EtalonRes!A699)</f>
        <v>699</v>
      </c>
      <c r="E441" s="2" t="s">
        <v>574</v>
      </c>
      <c r="F441" s="2" t="s">
        <v>575</v>
      </c>
      <c r="G441" s="2" t="s">
        <v>576</v>
      </c>
      <c r="H441" s="2" t="s">
        <v>577</v>
      </c>
      <c r="I441" s="2">
        <f>ROUND(ROUND(5+2+2,4),7)</f>
        <v>9</v>
      </c>
      <c r="J441" s="2">
        <v>0</v>
      </c>
      <c r="K441" s="2">
        <f>ROUND(ROUND(5+2+2,4),7)</f>
        <v>9</v>
      </c>
      <c r="L441" s="2"/>
      <c r="M441" s="2"/>
      <c r="N441" s="2"/>
      <c r="O441" s="2">
        <f t="shared" si="447"/>
        <v>1209.06</v>
      </c>
      <c r="P441" s="2">
        <f t="shared" si="448"/>
        <v>1200.42</v>
      </c>
      <c r="Q441" s="2">
        <f t="shared" si="449"/>
        <v>0</v>
      </c>
      <c r="R441" s="2">
        <f t="shared" si="450"/>
        <v>0</v>
      </c>
      <c r="S441" s="2">
        <f t="shared" si="451"/>
        <v>8.64</v>
      </c>
      <c r="T441" s="2">
        <f t="shared" si="452"/>
        <v>0</v>
      </c>
      <c r="U441" s="2">
        <f t="shared" si="453"/>
        <v>0.9</v>
      </c>
      <c r="V441" s="2">
        <f t="shared" si="454"/>
        <v>0</v>
      </c>
      <c r="W441" s="2">
        <f t="shared" si="455"/>
        <v>0</v>
      </c>
      <c r="X441" s="2">
        <f t="shared" si="456"/>
        <v>7.78</v>
      </c>
      <c r="Y441" s="2">
        <f t="shared" si="457"/>
        <v>3.97</v>
      </c>
      <c r="Z441" s="2"/>
      <c r="AA441" s="2">
        <v>64992411</v>
      </c>
      <c r="AB441" s="2">
        <f t="shared" si="458"/>
        <v>134.34</v>
      </c>
      <c r="AC441" s="2">
        <f t="shared" si="459"/>
        <v>133.38</v>
      </c>
      <c r="AD441" s="2">
        <f t="shared" si="440"/>
        <v>0</v>
      </c>
      <c r="AE441" s="2">
        <f t="shared" si="441"/>
        <v>0</v>
      </c>
      <c r="AF441" s="2">
        <f t="shared" si="442"/>
        <v>0.96</v>
      </c>
      <c r="AG441" s="2">
        <f t="shared" si="460"/>
        <v>0</v>
      </c>
      <c r="AH441" s="2">
        <f t="shared" si="443"/>
        <v>0.1</v>
      </c>
      <c r="AI441" s="2">
        <f t="shared" si="444"/>
        <v>0</v>
      </c>
      <c r="AJ441" s="2">
        <f t="shared" si="461"/>
        <v>0</v>
      </c>
      <c r="AK441" s="2">
        <v>134.34</v>
      </c>
      <c r="AL441" s="2">
        <v>133.38</v>
      </c>
      <c r="AM441" s="2">
        <v>0</v>
      </c>
      <c r="AN441" s="2">
        <v>0</v>
      </c>
      <c r="AO441" s="2">
        <v>0.96</v>
      </c>
      <c r="AP441" s="2">
        <v>0</v>
      </c>
      <c r="AQ441" s="2">
        <v>0.1</v>
      </c>
      <c r="AR441" s="2">
        <v>0</v>
      </c>
      <c r="AS441" s="2">
        <v>0</v>
      </c>
      <c r="AT441" s="2">
        <v>90</v>
      </c>
      <c r="AU441" s="2">
        <v>46</v>
      </c>
      <c r="AV441" s="2">
        <v>1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0</v>
      </c>
      <c r="BI441" s="2">
        <v>2</v>
      </c>
      <c r="BJ441" s="2" t="s">
        <v>578</v>
      </c>
      <c r="BK441" s="2"/>
      <c r="BL441" s="2"/>
      <c r="BM441" s="2">
        <v>110006</v>
      </c>
      <c r="BN441" s="2">
        <v>0</v>
      </c>
      <c r="BO441" s="2" t="s">
        <v>3</v>
      </c>
      <c r="BP441" s="2">
        <v>0</v>
      </c>
      <c r="BQ441" s="2">
        <v>3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90</v>
      </c>
      <c r="CA441" s="2">
        <v>46</v>
      </c>
      <c r="CB441" s="2" t="s">
        <v>3</v>
      </c>
      <c r="CC441" s="2"/>
      <c r="CD441" s="2"/>
      <c r="CE441" s="2">
        <v>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3</v>
      </c>
      <c r="CO441" s="2">
        <v>0</v>
      </c>
      <c r="CP441" s="2">
        <f t="shared" si="462"/>
        <v>1209.0600000000002</v>
      </c>
      <c r="CQ441" s="2">
        <f t="shared" ref="CQ441:CQ453" si="478">AC441*BC441</f>
        <v>133.38</v>
      </c>
      <c r="CR441" s="2">
        <f t="shared" ref="CR441:CR453" si="479">(((ET441)*BB441-(EU441)*BS441)+AE441*BS441)</f>
        <v>0</v>
      </c>
      <c r="CS441" s="2">
        <f t="shared" si="463"/>
        <v>0</v>
      </c>
      <c r="CT441" s="2">
        <f t="shared" si="464"/>
        <v>0.96</v>
      </c>
      <c r="CU441" s="2">
        <f t="shared" si="465"/>
        <v>0</v>
      </c>
      <c r="CV441" s="2">
        <f t="shared" si="466"/>
        <v>0.1</v>
      </c>
      <c r="CW441" s="2">
        <f t="shared" si="467"/>
        <v>0</v>
      </c>
      <c r="CX441" s="2">
        <f t="shared" si="468"/>
        <v>0</v>
      </c>
      <c r="CY441" s="2">
        <f t="shared" si="476"/>
        <v>7.7759999999999998</v>
      </c>
      <c r="CZ441" s="2">
        <f t="shared" si="477"/>
        <v>3.9744000000000006</v>
      </c>
      <c r="DA441" s="2"/>
      <c r="DB441" s="2"/>
      <c r="DC441" s="2" t="s">
        <v>3</v>
      </c>
      <c r="DD441" s="2" t="s">
        <v>3</v>
      </c>
      <c r="DE441" s="2" t="s">
        <v>3</v>
      </c>
      <c r="DF441" s="2" t="s">
        <v>3</v>
      </c>
      <c r="DG441" s="2" t="s">
        <v>3</v>
      </c>
      <c r="DH441" s="2" t="s">
        <v>3</v>
      </c>
      <c r="DI441" s="2" t="s">
        <v>3</v>
      </c>
      <c r="DJ441" s="2" t="s">
        <v>3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1013</v>
      </c>
      <c r="DV441" s="2" t="s">
        <v>577</v>
      </c>
      <c r="DW441" s="2" t="s">
        <v>577</v>
      </c>
      <c r="DX441" s="2">
        <v>1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49994097</v>
      </c>
      <c r="EF441" s="2">
        <v>3</v>
      </c>
      <c r="EG441" s="2" t="s">
        <v>28</v>
      </c>
      <c r="EH441" s="2">
        <v>0</v>
      </c>
      <c r="EI441" s="2" t="s">
        <v>3</v>
      </c>
      <c r="EJ441" s="2">
        <v>2</v>
      </c>
      <c r="EK441" s="2">
        <v>110006</v>
      </c>
      <c r="EL441" s="2" t="s">
        <v>523</v>
      </c>
      <c r="EM441" s="2" t="s">
        <v>524</v>
      </c>
      <c r="EN441" s="2"/>
      <c r="EO441" s="2" t="s">
        <v>3</v>
      </c>
      <c r="EP441" s="2"/>
      <c r="EQ441" s="2">
        <v>131072</v>
      </c>
      <c r="ER441" s="2">
        <v>134.34</v>
      </c>
      <c r="ES441" s="2">
        <v>133.38</v>
      </c>
      <c r="ET441" s="2">
        <v>0</v>
      </c>
      <c r="EU441" s="2">
        <v>0</v>
      </c>
      <c r="EV441" s="2">
        <v>0.96</v>
      </c>
      <c r="EW441" s="2">
        <v>0.1</v>
      </c>
      <c r="EX441" s="2">
        <v>0</v>
      </c>
      <c r="EY441" s="2">
        <v>0</v>
      </c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v>0</v>
      </c>
      <c r="FS441" s="2">
        <v>0</v>
      </c>
      <c r="FT441" s="2"/>
      <c r="FU441" s="2"/>
      <c r="FV441" s="2"/>
      <c r="FW441" s="2"/>
      <c r="FX441" s="2">
        <v>90</v>
      </c>
      <c r="FY441" s="2">
        <v>46</v>
      </c>
      <c r="FZ441" s="2"/>
      <c r="GA441" s="2" t="s">
        <v>3</v>
      </c>
      <c r="GB441" s="2"/>
      <c r="GC441" s="2"/>
      <c r="GD441" s="2">
        <v>1</v>
      </c>
      <c r="GE441" s="2"/>
      <c r="GF441" s="2">
        <v>-373322999</v>
      </c>
      <c r="GG441" s="2">
        <v>2</v>
      </c>
      <c r="GH441" s="2">
        <v>1</v>
      </c>
      <c r="GI441" s="2">
        <v>-2</v>
      </c>
      <c r="GJ441" s="2">
        <v>0</v>
      </c>
      <c r="GK441" s="2">
        <v>0</v>
      </c>
      <c r="GL441" s="2">
        <f t="shared" si="469"/>
        <v>0</v>
      </c>
      <c r="GM441" s="2">
        <f>ROUND(O441+X441+Y441,2)+GX441</f>
        <v>1220.81</v>
      </c>
      <c r="GN441" s="2">
        <f t="shared" si="470"/>
        <v>0</v>
      </c>
      <c r="GO441" s="2">
        <f t="shared" si="471"/>
        <v>1220.81</v>
      </c>
      <c r="GP441" s="2">
        <f t="shared" si="472"/>
        <v>0</v>
      </c>
      <c r="GQ441" s="2"/>
      <c r="GR441" s="2">
        <v>0</v>
      </c>
      <c r="GS441" s="2">
        <v>3</v>
      </c>
      <c r="GT441" s="2">
        <v>0</v>
      </c>
      <c r="GU441" s="2" t="s">
        <v>3</v>
      </c>
      <c r="GV441" s="2">
        <f t="shared" si="473"/>
        <v>0</v>
      </c>
      <c r="GW441" s="2">
        <v>1</v>
      </c>
      <c r="GX441" s="2">
        <f t="shared" si="474"/>
        <v>0</v>
      </c>
      <c r="GY441" s="2"/>
      <c r="GZ441" s="2"/>
      <c r="HA441" s="2">
        <v>0</v>
      </c>
      <c r="HB441" s="2">
        <v>0</v>
      </c>
      <c r="HC441" s="2">
        <f t="shared" si="475"/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525</v>
      </c>
      <c r="HO441" s="2" t="s">
        <v>526</v>
      </c>
      <c r="HP441" s="2" t="s">
        <v>523</v>
      </c>
      <c r="HQ441" s="2" t="s">
        <v>523</v>
      </c>
      <c r="HR441" s="2"/>
      <c r="HS441" s="2">
        <v>0</v>
      </c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">
      <c r="A442">
        <v>17</v>
      </c>
      <c r="B442">
        <v>1</v>
      </c>
      <c r="C442">
        <f>ROW(SmtRes!A668)</f>
        <v>668</v>
      </c>
      <c r="D442">
        <f>ROW(EtalonRes!A702)</f>
        <v>702</v>
      </c>
      <c r="E442" t="s">
        <v>574</v>
      </c>
      <c r="F442" t="s">
        <v>575</v>
      </c>
      <c r="G442" t="s">
        <v>576</v>
      </c>
      <c r="H442" t="s">
        <v>577</v>
      </c>
      <c r="I442">
        <f>ROUND(ROUND(5+2+2,4),7)</f>
        <v>9</v>
      </c>
      <c r="J442">
        <v>0</v>
      </c>
      <c r="K442">
        <f>ROUND(ROUND(5+2+2,4),7)</f>
        <v>9</v>
      </c>
      <c r="O442">
        <f t="shared" si="447"/>
        <v>3957.27</v>
      </c>
      <c r="P442">
        <f t="shared" si="448"/>
        <v>3517.23</v>
      </c>
      <c r="Q442">
        <f t="shared" si="449"/>
        <v>0</v>
      </c>
      <c r="R442">
        <f t="shared" si="450"/>
        <v>0</v>
      </c>
      <c r="S442">
        <f t="shared" si="451"/>
        <v>440.04</v>
      </c>
      <c r="T442">
        <f t="shared" si="452"/>
        <v>0</v>
      </c>
      <c r="U442">
        <f t="shared" si="453"/>
        <v>0.9</v>
      </c>
      <c r="V442">
        <f t="shared" si="454"/>
        <v>0</v>
      </c>
      <c r="W442">
        <f t="shared" si="455"/>
        <v>0</v>
      </c>
      <c r="X442">
        <f t="shared" si="456"/>
        <v>396.04</v>
      </c>
      <c r="Y442">
        <f t="shared" si="457"/>
        <v>202.42</v>
      </c>
      <c r="AA442">
        <v>64992409</v>
      </c>
      <c r="AB442">
        <f t="shared" si="458"/>
        <v>134.34</v>
      </c>
      <c r="AC442">
        <f t="shared" si="459"/>
        <v>133.38</v>
      </c>
      <c r="AD442">
        <f t="shared" si="440"/>
        <v>0</v>
      </c>
      <c r="AE442">
        <f t="shared" si="441"/>
        <v>0</v>
      </c>
      <c r="AF442">
        <f t="shared" si="442"/>
        <v>0.96</v>
      </c>
      <c r="AG442">
        <f t="shared" si="460"/>
        <v>0</v>
      </c>
      <c r="AH442">
        <f t="shared" si="443"/>
        <v>0.1</v>
      </c>
      <c r="AI442">
        <f t="shared" si="444"/>
        <v>0</v>
      </c>
      <c r="AJ442">
        <f t="shared" si="461"/>
        <v>0</v>
      </c>
      <c r="AK442">
        <v>134.34</v>
      </c>
      <c r="AL442">
        <v>133.38</v>
      </c>
      <c r="AM442">
        <v>0</v>
      </c>
      <c r="AN442">
        <v>0</v>
      </c>
      <c r="AO442">
        <v>0.96</v>
      </c>
      <c r="AP442">
        <v>0</v>
      </c>
      <c r="AQ442">
        <v>0.1</v>
      </c>
      <c r="AR442">
        <v>0</v>
      </c>
      <c r="AS442">
        <v>0</v>
      </c>
      <c r="AT442">
        <v>90</v>
      </c>
      <c r="AU442">
        <v>46</v>
      </c>
      <c r="AV442">
        <v>1</v>
      </c>
      <c r="AW442">
        <v>1</v>
      </c>
      <c r="AZ442">
        <v>1</v>
      </c>
      <c r="BA442">
        <v>50.93</v>
      </c>
      <c r="BB442">
        <v>1</v>
      </c>
      <c r="BC442">
        <v>2.93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578</v>
      </c>
      <c r="BM442">
        <v>110006</v>
      </c>
      <c r="BN442">
        <v>0</v>
      </c>
      <c r="BO442" t="s">
        <v>575</v>
      </c>
      <c r="BP442">
        <v>1</v>
      </c>
      <c r="BQ442">
        <v>3</v>
      </c>
      <c r="BR442">
        <v>0</v>
      </c>
      <c r="BS442">
        <v>50.93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90</v>
      </c>
      <c r="CA442">
        <v>46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462"/>
        <v>3957.27</v>
      </c>
      <c r="CQ442">
        <f t="shared" si="478"/>
        <v>390.80340000000001</v>
      </c>
      <c r="CR442">
        <f t="shared" si="479"/>
        <v>0</v>
      </c>
      <c r="CS442">
        <f t="shared" si="463"/>
        <v>0</v>
      </c>
      <c r="CT442">
        <f t="shared" si="464"/>
        <v>48.892800000000001</v>
      </c>
      <c r="CU442">
        <f t="shared" si="465"/>
        <v>0</v>
      </c>
      <c r="CV442">
        <f t="shared" si="466"/>
        <v>0.1</v>
      </c>
      <c r="CW442">
        <f t="shared" si="467"/>
        <v>0</v>
      </c>
      <c r="CX442">
        <f t="shared" si="468"/>
        <v>0</v>
      </c>
      <c r="CY442">
        <f t="shared" si="476"/>
        <v>396.036</v>
      </c>
      <c r="CZ442">
        <f t="shared" si="477"/>
        <v>202.41839999999999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577</v>
      </c>
      <c r="DW442" t="s">
        <v>577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49994097</v>
      </c>
      <c r="EF442">
        <v>3</v>
      </c>
      <c r="EG442" t="s">
        <v>28</v>
      </c>
      <c r="EH442">
        <v>0</v>
      </c>
      <c r="EI442" t="s">
        <v>3</v>
      </c>
      <c r="EJ442">
        <v>2</v>
      </c>
      <c r="EK442">
        <v>110006</v>
      </c>
      <c r="EL442" t="s">
        <v>523</v>
      </c>
      <c r="EM442" t="s">
        <v>524</v>
      </c>
      <c r="EO442" t="s">
        <v>3</v>
      </c>
      <c r="EQ442">
        <v>131072</v>
      </c>
      <c r="ER442">
        <v>134.34</v>
      </c>
      <c r="ES442">
        <v>133.38</v>
      </c>
      <c r="ET442">
        <v>0</v>
      </c>
      <c r="EU442">
        <v>0</v>
      </c>
      <c r="EV442">
        <v>0.96</v>
      </c>
      <c r="EW442">
        <v>0.1</v>
      </c>
      <c r="EX442">
        <v>0</v>
      </c>
      <c r="EY442">
        <v>0</v>
      </c>
      <c r="FQ442">
        <v>0</v>
      </c>
      <c r="FR442">
        <v>0</v>
      </c>
      <c r="FS442">
        <v>0</v>
      </c>
      <c r="FX442">
        <v>90</v>
      </c>
      <c r="FY442">
        <v>46</v>
      </c>
      <c r="GA442" t="s">
        <v>3</v>
      </c>
      <c r="GD442">
        <v>0</v>
      </c>
      <c r="GF442">
        <v>-373322999</v>
      </c>
      <c r="GG442">
        <v>2</v>
      </c>
      <c r="GH442">
        <v>1</v>
      </c>
      <c r="GI442">
        <v>2</v>
      </c>
      <c r="GJ442">
        <v>0</v>
      </c>
      <c r="GK442">
        <f>ROUND(R442*(S12)/100,2)</f>
        <v>0</v>
      </c>
      <c r="GL442">
        <f t="shared" si="469"/>
        <v>0</v>
      </c>
      <c r="GM442">
        <f>ROUND(O442+X442+Y442+GK442,2)+GX442</f>
        <v>4555.7299999999996</v>
      </c>
      <c r="GN442">
        <f t="shared" si="470"/>
        <v>0</v>
      </c>
      <c r="GO442">
        <f t="shared" si="471"/>
        <v>4555.7299999999996</v>
      </c>
      <c r="GP442">
        <f t="shared" si="472"/>
        <v>0</v>
      </c>
      <c r="GR442">
        <v>0</v>
      </c>
      <c r="GS442">
        <v>3</v>
      </c>
      <c r="GT442">
        <v>0</v>
      </c>
      <c r="GU442" t="s">
        <v>3</v>
      </c>
      <c r="GV442">
        <f t="shared" si="473"/>
        <v>0</v>
      </c>
      <c r="GW442">
        <v>1</v>
      </c>
      <c r="GX442">
        <f t="shared" si="474"/>
        <v>0</v>
      </c>
      <c r="HA442">
        <v>0</v>
      </c>
      <c r="HB442">
        <v>0</v>
      </c>
      <c r="HC442">
        <f t="shared" si="475"/>
        <v>0</v>
      </c>
      <c r="HE442" t="s">
        <v>3</v>
      </c>
      <c r="HF442" t="s">
        <v>3</v>
      </c>
      <c r="HM442" t="s">
        <v>3</v>
      </c>
      <c r="HN442" t="s">
        <v>525</v>
      </c>
      <c r="HO442" t="s">
        <v>526</v>
      </c>
      <c r="HP442" t="s">
        <v>523</v>
      </c>
      <c r="HQ442" t="s">
        <v>523</v>
      </c>
      <c r="HS442">
        <v>0</v>
      </c>
      <c r="IK442">
        <v>0</v>
      </c>
    </row>
    <row r="443" spans="1:255" x14ac:dyDescent="0.2">
      <c r="A443" s="2">
        <v>17</v>
      </c>
      <c r="B443" s="2">
        <v>1</v>
      </c>
      <c r="C443" s="2"/>
      <c r="D443" s="2"/>
      <c r="E443" s="2" t="s">
        <v>579</v>
      </c>
      <c r="F443" s="2" t="s">
        <v>580</v>
      </c>
      <c r="G443" s="2" t="s">
        <v>581</v>
      </c>
      <c r="H443" s="2" t="s">
        <v>582</v>
      </c>
      <c r="I443" s="2">
        <f>ROUND(5/10,7)</f>
        <v>0.5</v>
      </c>
      <c r="J443" s="2">
        <v>0</v>
      </c>
      <c r="K443" s="2">
        <f>ROUND(5/10,7)</f>
        <v>0.5</v>
      </c>
      <c r="L443" s="2"/>
      <c r="M443" s="2"/>
      <c r="N443" s="2"/>
      <c r="O443" s="2">
        <f t="shared" si="447"/>
        <v>669.15</v>
      </c>
      <c r="P443" s="2">
        <f t="shared" si="448"/>
        <v>669.15</v>
      </c>
      <c r="Q443" s="2">
        <f t="shared" si="449"/>
        <v>0</v>
      </c>
      <c r="R443" s="2">
        <f t="shared" si="450"/>
        <v>0</v>
      </c>
      <c r="S443" s="2">
        <f t="shared" si="451"/>
        <v>0</v>
      </c>
      <c r="T443" s="2">
        <f t="shared" si="452"/>
        <v>0</v>
      </c>
      <c r="U443" s="2">
        <f t="shared" si="453"/>
        <v>0</v>
      </c>
      <c r="V443" s="2">
        <f t="shared" si="454"/>
        <v>0</v>
      </c>
      <c r="W443" s="2">
        <f t="shared" si="455"/>
        <v>0.1</v>
      </c>
      <c r="X443" s="2">
        <f t="shared" si="456"/>
        <v>0</v>
      </c>
      <c r="Y443" s="2">
        <f t="shared" si="457"/>
        <v>0</v>
      </c>
      <c r="Z443" s="2"/>
      <c r="AA443" s="2">
        <v>64992411</v>
      </c>
      <c r="AB443" s="2">
        <f t="shared" si="458"/>
        <v>1338.3</v>
      </c>
      <c r="AC443" s="2">
        <f t="shared" si="459"/>
        <v>1338.3</v>
      </c>
      <c r="AD443" s="2">
        <f t="shared" si="440"/>
        <v>0</v>
      </c>
      <c r="AE443" s="2">
        <f t="shared" si="441"/>
        <v>0</v>
      </c>
      <c r="AF443" s="2">
        <f t="shared" si="442"/>
        <v>0</v>
      </c>
      <c r="AG443" s="2">
        <f t="shared" si="460"/>
        <v>0</v>
      </c>
      <c r="AH443" s="2">
        <f t="shared" si="443"/>
        <v>0</v>
      </c>
      <c r="AI443" s="2">
        <f t="shared" si="444"/>
        <v>0</v>
      </c>
      <c r="AJ443" s="2">
        <f t="shared" si="461"/>
        <v>0.2</v>
      </c>
      <c r="AK443" s="2">
        <v>1338.3</v>
      </c>
      <c r="AL443" s="2">
        <v>1338.3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0.2</v>
      </c>
      <c r="AT443" s="2">
        <v>0</v>
      </c>
      <c r="AU443" s="2">
        <v>0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1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3</v>
      </c>
      <c r="BI443" s="2">
        <v>2</v>
      </c>
      <c r="BJ443" s="2" t="s">
        <v>583</v>
      </c>
      <c r="BK443" s="2"/>
      <c r="BL443" s="2"/>
      <c r="BM443" s="2">
        <v>500002</v>
      </c>
      <c r="BN443" s="2">
        <v>0</v>
      </c>
      <c r="BO443" s="2" t="s">
        <v>3</v>
      </c>
      <c r="BP443" s="2">
        <v>0</v>
      </c>
      <c r="BQ443" s="2">
        <v>12</v>
      </c>
      <c r="BR443" s="2">
        <v>0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0</v>
      </c>
      <c r="CA443" s="2">
        <v>0</v>
      </c>
      <c r="CB443" s="2" t="s">
        <v>3</v>
      </c>
      <c r="CC443" s="2"/>
      <c r="CD443" s="2"/>
      <c r="CE443" s="2">
        <v>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3</v>
      </c>
      <c r="CO443" s="2">
        <v>0</v>
      </c>
      <c r="CP443" s="2">
        <f t="shared" si="462"/>
        <v>669.15</v>
      </c>
      <c r="CQ443" s="2">
        <f t="shared" si="478"/>
        <v>1338.3</v>
      </c>
      <c r="CR443" s="2">
        <f t="shared" si="479"/>
        <v>0</v>
      </c>
      <c r="CS443" s="2">
        <f t="shared" si="463"/>
        <v>0</v>
      </c>
      <c r="CT443" s="2">
        <f t="shared" si="464"/>
        <v>0</v>
      </c>
      <c r="CU443" s="2">
        <f t="shared" si="465"/>
        <v>0</v>
      </c>
      <c r="CV443" s="2">
        <f t="shared" si="466"/>
        <v>0</v>
      </c>
      <c r="CW443" s="2">
        <f t="shared" si="467"/>
        <v>0</v>
      </c>
      <c r="CX443" s="2">
        <f t="shared" si="468"/>
        <v>0.2</v>
      </c>
      <c r="CY443" s="2">
        <f>0</f>
        <v>0</v>
      </c>
      <c r="CZ443" s="2">
        <f>0</f>
        <v>0</v>
      </c>
      <c r="DA443" s="2"/>
      <c r="DB443" s="2"/>
      <c r="DC443" s="2" t="s">
        <v>3</v>
      </c>
      <c r="DD443" s="2" t="s">
        <v>3</v>
      </c>
      <c r="DE443" s="2" t="s">
        <v>3</v>
      </c>
      <c r="DF443" s="2" t="s">
        <v>3</v>
      </c>
      <c r="DG443" s="2" t="s">
        <v>3</v>
      </c>
      <c r="DH443" s="2" t="s">
        <v>3</v>
      </c>
      <c r="DI443" s="2" t="s">
        <v>3</v>
      </c>
      <c r="DJ443" s="2" t="s">
        <v>3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1010</v>
      </c>
      <c r="DV443" s="2" t="s">
        <v>582</v>
      </c>
      <c r="DW443" s="2" t="s">
        <v>582</v>
      </c>
      <c r="DX443" s="2">
        <v>10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49994106</v>
      </c>
      <c r="EF443" s="2">
        <v>12</v>
      </c>
      <c r="EG443" s="2" t="s">
        <v>584</v>
      </c>
      <c r="EH443" s="2">
        <v>0</v>
      </c>
      <c r="EI443" s="2" t="s">
        <v>3</v>
      </c>
      <c r="EJ443" s="2">
        <v>2</v>
      </c>
      <c r="EK443" s="2">
        <v>500002</v>
      </c>
      <c r="EL443" s="2" t="s">
        <v>585</v>
      </c>
      <c r="EM443" s="2" t="s">
        <v>586</v>
      </c>
      <c r="EN443" s="2"/>
      <c r="EO443" s="2" t="s">
        <v>3</v>
      </c>
      <c r="EP443" s="2"/>
      <c r="EQ443" s="2">
        <v>131072</v>
      </c>
      <c r="ER443" s="2">
        <v>1338.3</v>
      </c>
      <c r="ES443" s="2">
        <v>1338.3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v>0</v>
      </c>
      <c r="FS443" s="2">
        <v>0</v>
      </c>
      <c r="FT443" s="2"/>
      <c r="FU443" s="2"/>
      <c r="FV443" s="2"/>
      <c r="FW443" s="2"/>
      <c r="FX443" s="2">
        <v>0</v>
      </c>
      <c r="FY443" s="2">
        <v>0</v>
      </c>
      <c r="FZ443" s="2"/>
      <c r="GA443" s="2" t="s">
        <v>3</v>
      </c>
      <c r="GB443" s="2"/>
      <c r="GC443" s="2"/>
      <c r="GD443" s="2">
        <v>1</v>
      </c>
      <c r="GE443" s="2"/>
      <c r="GF443" s="2">
        <v>-2071136800</v>
      </c>
      <c r="GG443" s="2">
        <v>2</v>
      </c>
      <c r="GH443" s="2">
        <v>1</v>
      </c>
      <c r="GI443" s="2">
        <v>-2</v>
      </c>
      <c r="GJ443" s="2">
        <v>0</v>
      </c>
      <c r="GK443" s="2">
        <v>0</v>
      </c>
      <c r="GL443" s="2">
        <f t="shared" si="469"/>
        <v>0</v>
      </c>
      <c r="GM443" s="2">
        <f>ROUND(O443+X443+Y443,2)+GX443</f>
        <v>669.15</v>
      </c>
      <c r="GN443" s="2">
        <f t="shared" si="470"/>
        <v>0</v>
      </c>
      <c r="GO443" s="2">
        <f t="shared" si="471"/>
        <v>669.15</v>
      </c>
      <c r="GP443" s="2">
        <f t="shared" si="472"/>
        <v>0</v>
      </c>
      <c r="GQ443" s="2"/>
      <c r="GR443" s="2">
        <v>0</v>
      </c>
      <c r="GS443" s="2">
        <v>3</v>
      </c>
      <c r="GT443" s="2">
        <v>0</v>
      </c>
      <c r="GU443" s="2" t="s">
        <v>3</v>
      </c>
      <c r="GV443" s="2">
        <f t="shared" si="473"/>
        <v>0</v>
      </c>
      <c r="GW443" s="2">
        <v>1</v>
      </c>
      <c r="GX443" s="2">
        <f t="shared" si="474"/>
        <v>0</v>
      </c>
      <c r="GY443" s="2"/>
      <c r="GZ443" s="2"/>
      <c r="HA443" s="2">
        <v>0</v>
      </c>
      <c r="HB443" s="2">
        <v>0</v>
      </c>
      <c r="HC443" s="2">
        <f t="shared" si="475"/>
        <v>0</v>
      </c>
      <c r="HD443" s="2"/>
      <c r="HE443" s="2" t="s">
        <v>3</v>
      </c>
      <c r="HF443" s="2" t="s">
        <v>3</v>
      </c>
      <c r="HG443" s="2"/>
      <c r="HH443" s="2"/>
      <c r="HI443" s="2"/>
      <c r="HJ443" s="2"/>
      <c r="HK443" s="2"/>
      <c r="HL443" s="2"/>
      <c r="HM443" s="2" t="s">
        <v>3</v>
      </c>
      <c r="HN443" s="2" t="s">
        <v>3</v>
      </c>
      <c r="HO443" s="2" t="s">
        <v>3</v>
      </c>
      <c r="HP443" s="2" t="s">
        <v>3</v>
      </c>
      <c r="HQ443" s="2" t="s">
        <v>3</v>
      </c>
      <c r="HR443" s="2"/>
      <c r="HS443" s="2">
        <v>0</v>
      </c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">
      <c r="A444">
        <v>17</v>
      </c>
      <c r="B444">
        <v>1</v>
      </c>
      <c r="E444" t="s">
        <v>579</v>
      </c>
      <c r="F444" t="s">
        <v>580</v>
      </c>
      <c r="G444" t="s">
        <v>581</v>
      </c>
      <c r="H444" t="s">
        <v>582</v>
      </c>
      <c r="I444">
        <f>ROUND(5/10,7)</f>
        <v>0.5</v>
      </c>
      <c r="J444">
        <v>0</v>
      </c>
      <c r="K444">
        <f>ROUND(5/10,7)</f>
        <v>0.5</v>
      </c>
      <c r="O444">
        <f t="shared" si="447"/>
        <v>1358.37</v>
      </c>
      <c r="P444">
        <f t="shared" si="448"/>
        <v>1358.37</v>
      </c>
      <c r="Q444">
        <f t="shared" si="449"/>
        <v>0</v>
      </c>
      <c r="R444">
        <f t="shared" si="450"/>
        <v>0</v>
      </c>
      <c r="S444">
        <f t="shared" si="451"/>
        <v>0</v>
      </c>
      <c r="T444">
        <f t="shared" si="452"/>
        <v>0</v>
      </c>
      <c r="U444">
        <f t="shared" si="453"/>
        <v>0</v>
      </c>
      <c r="V444">
        <f t="shared" si="454"/>
        <v>0</v>
      </c>
      <c r="W444">
        <f t="shared" si="455"/>
        <v>0.1</v>
      </c>
      <c r="X444">
        <f t="shared" si="456"/>
        <v>0</v>
      </c>
      <c r="Y444">
        <f t="shared" si="457"/>
        <v>0</v>
      </c>
      <c r="AA444">
        <v>64992409</v>
      </c>
      <c r="AB444">
        <f t="shared" si="458"/>
        <v>1338.3</v>
      </c>
      <c r="AC444">
        <f t="shared" si="459"/>
        <v>1338.3</v>
      </c>
      <c r="AD444">
        <f t="shared" si="440"/>
        <v>0</v>
      </c>
      <c r="AE444">
        <f t="shared" si="441"/>
        <v>0</v>
      </c>
      <c r="AF444">
        <f t="shared" si="442"/>
        <v>0</v>
      </c>
      <c r="AG444">
        <f t="shared" si="460"/>
        <v>0</v>
      </c>
      <c r="AH444">
        <f t="shared" si="443"/>
        <v>0</v>
      </c>
      <c r="AI444">
        <f t="shared" si="444"/>
        <v>0</v>
      </c>
      <c r="AJ444">
        <f t="shared" si="461"/>
        <v>0.2</v>
      </c>
      <c r="AK444">
        <v>1338.3</v>
      </c>
      <c r="AL444">
        <v>1338.3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0.2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2.0299999999999998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583</v>
      </c>
      <c r="BM444">
        <v>500002</v>
      </c>
      <c r="BN444">
        <v>0</v>
      </c>
      <c r="BO444" t="s">
        <v>580</v>
      </c>
      <c r="BP444">
        <v>1</v>
      </c>
      <c r="BQ444">
        <v>12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462"/>
        <v>1358.37</v>
      </c>
      <c r="CQ444">
        <f t="shared" si="478"/>
        <v>2716.7489999999998</v>
      </c>
      <c r="CR444">
        <f t="shared" si="479"/>
        <v>0</v>
      </c>
      <c r="CS444">
        <f t="shared" si="463"/>
        <v>0</v>
      </c>
      <c r="CT444">
        <f t="shared" si="464"/>
        <v>0</v>
      </c>
      <c r="CU444">
        <f t="shared" si="465"/>
        <v>0</v>
      </c>
      <c r="CV444">
        <f t="shared" si="466"/>
        <v>0</v>
      </c>
      <c r="CW444">
        <f t="shared" si="467"/>
        <v>0</v>
      </c>
      <c r="CX444">
        <f t="shared" si="468"/>
        <v>0.2</v>
      </c>
      <c r="CY444">
        <f>0</f>
        <v>0</v>
      </c>
      <c r="CZ444">
        <f>0</f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582</v>
      </c>
      <c r="DW444" t="s">
        <v>582</v>
      </c>
      <c r="DX444">
        <v>10</v>
      </c>
      <c r="DZ444" t="s">
        <v>3</v>
      </c>
      <c r="EA444" t="s">
        <v>3</v>
      </c>
      <c r="EB444" t="s">
        <v>3</v>
      </c>
      <c r="EC444" t="s">
        <v>3</v>
      </c>
      <c r="EE444">
        <v>49994106</v>
      </c>
      <c r="EF444">
        <v>12</v>
      </c>
      <c r="EG444" t="s">
        <v>584</v>
      </c>
      <c r="EH444">
        <v>0</v>
      </c>
      <c r="EI444" t="s">
        <v>3</v>
      </c>
      <c r="EJ444">
        <v>2</v>
      </c>
      <c r="EK444">
        <v>500002</v>
      </c>
      <c r="EL444" t="s">
        <v>585</v>
      </c>
      <c r="EM444" t="s">
        <v>586</v>
      </c>
      <c r="EO444" t="s">
        <v>3</v>
      </c>
      <c r="EQ444">
        <v>131072</v>
      </c>
      <c r="ER444">
        <v>1338.3</v>
      </c>
      <c r="ES444">
        <v>1338.3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v>0</v>
      </c>
      <c r="FS444">
        <v>0</v>
      </c>
      <c r="FX444">
        <v>0</v>
      </c>
      <c r="FY444">
        <v>0</v>
      </c>
      <c r="GA444" t="s">
        <v>3</v>
      </c>
      <c r="GD444">
        <v>0</v>
      </c>
      <c r="GF444">
        <v>-2071136800</v>
      </c>
      <c r="GG444">
        <v>2</v>
      </c>
      <c r="GH444">
        <v>1</v>
      </c>
      <c r="GI444">
        <v>2</v>
      </c>
      <c r="GJ444">
        <v>0</v>
      </c>
      <c r="GK444">
        <f>ROUND(R444*(S12)/100,2)</f>
        <v>0</v>
      </c>
      <c r="GL444">
        <f t="shared" si="469"/>
        <v>0</v>
      </c>
      <c r="GM444">
        <f>ROUND(O444+X444+Y444+GK444,2)+GX444</f>
        <v>1358.37</v>
      </c>
      <c r="GN444">
        <f t="shared" si="470"/>
        <v>0</v>
      </c>
      <c r="GO444">
        <f t="shared" si="471"/>
        <v>1358.37</v>
      </c>
      <c r="GP444">
        <f t="shared" si="472"/>
        <v>0</v>
      </c>
      <c r="GR444">
        <v>0</v>
      </c>
      <c r="GS444">
        <v>3</v>
      </c>
      <c r="GT444">
        <v>0</v>
      </c>
      <c r="GU444" t="s">
        <v>3</v>
      </c>
      <c r="GV444">
        <f t="shared" si="473"/>
        <v>0</v>
      </c>
      <c r="GW444">
        <v>1</v>
      </c>
      <c r="GX444">
        <f t="shared" si="474"/>
        <v>0</v>
      </c>
      <c r="HA444">
        <v>0</v>
      </c>
      <c r="HB444">
        <v>0</v>
      </c>
      <c r="HC444">
        <f t="shared" si="475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HS444">
        <v>0</v>
      </c>
      <c r="IK444">
        <v>0</v>
      </c>
    </row>
    <row r="445" spans="1:255" x14ac:dyDescent="0.2">
      <c r="A445" s="2">
        <v>17</v>
      </c>
      <c r="B445" s="2">
        <v>1</v>
      </c>
      <c r="C445" s="2"/>
      <c r="D445" s="2"/>
      <c r="E445" s="2" t="s">
        <v>587</v>
      </c>
      <c r="F445" s="2" t="s">
        <v>588</v>
      </c>
      <c r="G445" s="2" t="s">
        <v>589</v>
      </c>
      <c r="H445" s="2" t="s">
        <v>582</v>
      </c>
      <c r="I445" s="2">
        <f>ROUND(2/10,7)</f>
        <v>0.2</v>
      </c>
      <c r="J445" s="2">
        <v>0</v>
      </c>
      <c r="K445" s="2">
        <f>ROUND(2/10,7)</f>
        <v>0.2</v>
      </c>
      <c r="L445" s="2"/>
      <c r="M445" s="2"/>
      <c r="N445" s="2"/>
      <c r="O445" s="2">
        <f t="shared" si="447"/>
        <v>569.82000000000005</v>
      </c>
      <c r="P445" s="2">
        <f t="shared" si="448"/>
        <v>569.82000000000005</v>
      </c>
      <c r="Q445" s="2">
        <f t="shared" si="449"/>
        <v>0</v>
      </c>
      <c r="R445" s="2">
        <f t="shared" si="450"/>
        <v>0</v>
      </c>
      <c r="S445" s="2">
        <f t="shared" si="451"/>
        <v>0</v>
      </c>
      <c r="T445" s="2">
        <f t="shared" si="452"/>
        <v>0</v>
      </c>
      <c r="U445" s="2">
        <f t="shared" si="453"/>
        <v>0</v>
      </c>
      <c r="V445" s="2">
        <f t="shared" si="454"/>
        <v>0</v>
      </c>
      <c r="W445" s="2">
        <f t="shared" si="455"/>
        <v>0.09</v>
      </c>
      <c r="X445" s="2">
        <f t="shared" si="456"/>
        <v>0</v>
      </c>
      <c r="Y445" s="2">
        <f t="shared" si="457"/>
        <v>0</v>
      </c>
      <c r="Z445" s="2"/>
      <c r="AA445" s="2">
        <v>64992411</v>
      </c>
      <c r="AB445" s="2">
        <f t="shared" si="458"/>
        <v>2849.1</v>
      </c>
      <c r="AC445" s="2">
        <f t="shared" si="459"/>
        <v>2849.1</v>
      </c>
      <c r="AD445" s="2">
        <f t="shared" si="440"/>
        <v>0</v>
      </c>
      <c r="AE445" s="2">
        <f t="shared" si="441"/>
        <v>0</v>
      </c>
      <c r="AF445" s="2">
        <f t="shared" si="442"/>
        <v>0</v>
      </c>
      <c r="AG445" s="2">
        <f t="shared" si="460"/>
        <v>0</v>
      </c>
      <c r="AH445" s="2">
        <f t="shared" si="443"/>
        <v>0</v>
      </c>
      <c r="AI445" s="2">
        <f t="shared" si="444"/>
        <v>0</v>
      </c>
      <c r="AJ445" s="2">
        <f t="shared" si="461"/>
        <v>0.47</v>
      </c>
      <c r="AK445" s="2">
        <v>2849.1</v>
      </c>
      <c r="AL445" s="2">
        <v>2849.1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0.47</v>
      </c>
      <c r="AT445" s="2">
        <v>0</v>
      </c>
      <c r="AU445" s="2">
        <v>0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2</v>
      </c>
      <c r="BJ445" s="2" t="s">
        <v>590</v>
      </c>
      <c r="BK445" s="2"/>
      <c r="BL445" s="2"/>
      <c r="BM445" s="2">
        <v>500002</v>
      </c>
      <c r="BN445" s="2">
        <v>0</v>
      </c>
      <c r="BO445" s="2" t="s">
        <v>3</v>
      </c>
      <c r="BP445" s="2">
        <v>0</v>
      </c>
      <c r="BQ445" s="2">
        <v>12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0</v>
      </c>
      <c r="CA445" s="2">
        <v>0</v>
      </c>
      <c r="CB445" s="2" t="s">
        <v>3</v>
      </c>
      <c r="CC445" s="2"/>
      <c r="CD445" s="2"/>
      <c r="CE445" s="2">
        <v>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3</v>
      </c>
      <c r="CO445" s="2">
        <v>0</v>
      </c>
      <c r="CP445" s="2">
        <f t="shared" si="462"/>
        <v>569.82000000000005</v>
      </c>
      <c r="CQ445" s="2">
        <f t="shared" si="478"/>
        <v>2849.1</v>
      </c>
      <c r="CR445" s="2">
        <f t="shared" si="479"/>
        <v>0</v>
      </c>
      <c r="CS445" s="2">
        <f t="shared" si="463"/>
        <v>0</v>
      </c>
      <c r="CT445" s="2">
        <f t="shared" si="464"/>
        <v>0</v>
      </c>
      <c r="CU445" s="2">
        <f t="shared" si="465"/>
        <v>0</v>
      </c>
      <c r="CV445" s="2">
        <f t="shared" si="466"/>
        <v>0</v>
      </c>
      <c r="CW445" s="2">
        <f t="shared" si="467"/>
        <v>0</v>
      </c>
      <c r="CX445" s="2">
        <f t="shared" si="468"/>
        <v>0.47</v>
      </c>
      <c r="CY445" s="2">
        <f>0</f>
        <v>0</v>
      </c>
      <c r="CZ445" s="2">
        <f>0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1010</v>
      </c>
      <c r="DV445" s="2" t="s">
        <v>582</v>
      </c>
      <c r="DW445" s="2" t="s">
        <v>582</v>
      </c>
      <c r="DX445" s="2">
        <v>10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49994106</v>
      </c>
      <c r="EF445" s="2">
        <v>12</v>
      </c>
      <c r="EG445" s="2" t="s">
        <v>584</v>
      </c>
      <c r="EH445" s="2">
        <v>0</v>
      </c>
      <c r="EI445" s="2" t="s">
        <v>3</v>
      </c>
      <c r="EJ445" s="2">
        <v>2</v>
      </c>
      <c r="EK445" s="2">
        <v>500002</v>
      </c>
      <c r="EL445" s="2" t="s">
        <v>585</v>
      </c>
      <c r="EM445" s="2" t="s">
        <v>586</v>
      </c>
      <c r="EN445" s="2"/>
      <c r="EO445" s="2" t="s">
        <v>3</v>
      </c>
      <c r="EP445" s="2"/>
      <c r="EQ445" s="2">
        <v>131072</v>
      </c>
      <c r="ER445" s="2">
        <v>2849.1</v>
      </c>
      <c r="ES445" s="2">
        <v>2849.1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v>0</v>
      </c>
      <c r="FS445" s="2">
        <v>0</v>
      </c>
      <c r="FT445" s="2"/>
      <c r="FU445" s="2"/>
      <c r="FV445" s="2"/>
      <c r="FW445" s="2"/>
      <c r="FX445" s="2">
        <v>0</v>
      </c>
      <c r="FY445" s="2">
        <v>0</v>
      </c>
      <c r="FZ445" s="2"/>
      <c r="GA445" s="2" t="s">
        <v>3</v>
      </c>
      <c r="GB445" s="2"/>
      <c r="GC445" s="2"/>
      <c r="GD445" s="2">
        <v>1</v>
      </c>
      <c r="GE445" s="2"/>
      <c r="GF445" s="2">
        <v>-2057088177</v>
      </c>
      <c r="GG445" s="2">
        <v>2</v>
      </c>
      <c r="GH445" s="2">
        <v>1</v>
      </c>
      <c r="GI445" s="2">
        <v>-2</v>
      </c>
      <c r="GJ445" s="2">
        <v>0</v>
      </c>
      <c r="GK445" s="2">
        <v>0</v>
      </c>
      <c r="GL445" s="2">
        <f t="shared" si="469"/>
        <v>0</v>
      </c>
      <c r="GM445" s="2">
        <f>ROUND(O445+X445+Y445,2)+GX445</f>
        <v>569.82000000000005</v>
      </c>
      <c r="GN445" s="2">
        <f t="shared" si="470"/>
        <v>0</v>
      </c>
      <c r="GO445" s="2">
        <f t="shared" si="471"/>
        <v>569.82000000000005</v>
      </c>
      <c r="GP445" s="2">
        <f t="shared" si="472"/>
        <v>0</v>
      </c>
      <c r="GQ445" s="2"/>
      <c r="GR445" s="2">
        <v>0</v>
      </c>
      <c r="GS445" s="2">
        <v>3</v>
      </c>
      <c r="GT445" s="2">
        <v>0</v>
      </c>
      <c r="GU445" s="2" t="s">
        <v>3</v>
      </c>
      <c r="GV445" s="2">
        <f t="shared" si="473"/>
        <v>0</v>
      </c>
      <c r="GW445" s="2">
        <v>1</v>
      </c>
      <c r="GX445" s="2">
        <f t="shared" si="474"/>
        <v>0</v>
      </c>
      <c r="GY445" s="2"/>
      <c r="GZ445" s="2"/>
      <c r="HA445" s="2">
        <v>0</v>
      </c>
      <c r="HB445" s="2">
        <v>0</v>
      </c>
      <c r="HC445" s="2">
        <f t="shared" si="475"/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>
        <v>0</v>
      </c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">
      <c r="A446">
        <v>17</v>
      </c>
      <c r="B446">
        <v>1</v>
      </c>
      <c r="E446" t="s">
        <v>587</v>
      </c>
      <c r="F446" t="s">
        <v>588</v>
      </c>
      <c r="G446" t="s">
        <v>589</v>
      </c>
      <c r="H446" t="s">
        <v>582</v>
      </c>
      <c r="I446">
        <f>ROUND(2/10,7)</f>
        <v>0.2</v>
      </c>
      <c r="J446">
        <v>0</v>
      </c>
      <c r="K446">
        <f>ROUND(2/10,7)</f>
        <v>0.2</v>
      </c>
      <c r="O446">
        <f t="shared" si="447"/>
        <v>980.09</v>
      </c>
      <c r="P446">
        <f t="shared" si="448"/>
        <v>980.09</v>
      </c>
      <c r="Q446">
        <f t="shared" si="449"/>
        <v>0</v>
      </c>
      <c r="R446">
        <f t="shared" si="450"/>
        <v>0</v>
      </c>
      <c r="S446">
        <f t="shared" si="451"/>
        <v>0</v>
      </c>
      <c r="T446">
        <f t="shared" si="452"/>
        <v>0</v>
      </c>
      <c r="U446">
        <f t="shared" si="453"/>
        <v>0</v>
      </c>
      <c r="V446">
        <f t="shared" si="454"/>
        <v>0</v>
      </c>
      <c r="W446">
        <f t="shared" si="455"/>
        <v>0.09</v>
      </c>
      <c r="X446">
        <f t="shared" si="456"/>
        <v>0</v>
      </c>
      <c r="Y446">
        <f t="shared" si="457"/>
        <v>0</v>
      </c>
      <c r="AA446">
        <v>64992409</v>
      </c>
      <c r="AB446">
        <f t="shared" si="458"/>
        <v>2849.1</v>
      </c>
      <c r="AC446">
        <f t="shared" si="459"/>
        <v>2849.1</v>
      </c>
      <c r="AD446">
        <f t="shared" si="440"/>
        <v>0</v>
      </c>
      <c r="AE446">
        <f t="shared" si="441"/>
        <v>0</v>
      </c>
      <c r="AF446">
        <f t="shared" si="442"/>
        <v>0</v>
      </c>
      <c r="AG446">
        <f t="shared" si="460"/>
        <v>0</v>
      </c>
      <c r="AH446">
        <f t="shared" si="443"/>
        <v>0</v>
      </c>
      <c r="AI446">
        <f t="shared" si="444"/>
        <v>0</v>
      </c>
      <c r="AJ446">
        <f t="shared" si="461"/>
        <v>0.47</v>
      </c>
      <c r="AK446">
        <v>2849.1</v>
      </c>
      <c r="AL446">
        <v>2849.1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0.47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1.72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2</v>
      </c>
      <c r="BJ446" t="s">
        <v>590</v>
      </c>
      <c r="BM446">
        <v>500002</v>
      </c>
      <c r="BN446">
        <v>0</v>
      </c>
      <c r="BO446" t="s">
        <v>588</v>
      </c>
      <c r="BP446">
        <v>1</v>
      </c>
      <c r="BQ446">
        <v>12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462"/>
        <v>980.09</v>
      </c>
      <c r="CQ446">
        <f t="shared" si="478"/>
        <v>4900.4519999999993</v>
      </c>
      <c r="CR446">
        <f t="shared" si="479"/>
        <v>0</v>
      </c>
      <c r="CS446">
        <f t="shared" si="463"/>
        <v>0</v>
      </c>
      <c r="CT446">
        <f t="shared" si="464"/>
        <v>0</v>
      </c>
      <c r="CU446">
        <f t="shared" si="465"/>
        <v>0</v>
      </c>
      <c r="CV446">
        <f t="shared" si="466"/>
        <v>0</v>
      </c>
      <c r="CW446">
        <f t="shared" si="467"/>
        <v>0</v>
      </c>
      <c r="CX446">
        <f t="shared" si="468"/>
        <v>0.47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582</v>
      </c>
      <c r="DW446" t="s">
        <v>582</v>
      </c>
      <c r="DX446">
        <v>10</v>
      </c>
      <c r="DZ446" t="s">
        <v>3</v>
      </c>
      <c r="EA446" t="s">
        <v>3</v>
      </c>
      <c r="EB446" t="s">
        <v>3</v>
      </c>
      <c r="EC446" t="s">
        <v>3</v>
      </c>
      <c r="EE446">
        <v>49994106</v>
      </c>
      <c r="EF446">
        <v>12</v>
      </c>
      <c r="EG446" t="s">
        <v>584</v>
      </c>
      <c r="EH446">
        <v>0</v>
      </c>
      <c r="EI446" t="s">
        <v>3</v>
      </c>
      <c r="EJ446">
        <v>2</v>
      </c>
      <c r="EK446">
        <v>500002</v>
      </c>
      <c r="EL446" t="s">
        <v>585</v>
      </c>
      <c r="EM446" t="s">
        <v>586</v>
      </c>
      <c r="EO446" t="s">
        <v>3</v>
      </c>
      <c r="EQ446">
        <v>131072</v>
      </c>
      <c r="ER446">
        <v>2849.1</v>
      </c>
      <c r="ES446">
        <v>2849.1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3</v>
      </c>
      <c r="GD446">
        <v>0</v>
      </c>
      <c r="GF446">
        <v>-2057088177</v>
      </c>
      <c r="GG446">
        <v>2</v>
      </c>
      <c r="GH446">
        <v>1</v>
      </c>
      <c r="GI446">
        <v>2</v>
      </c>
      <c r="GJ446">
        <v>0</v>
      </c>
      <c r="GK446">
        <f>ROUND(R446*(S12)/100,2)</f>
        <v>0</v>
      </c>
      <c r="GL446">
        <f t="shared" si="469"/>
        <v>0</v>
      </c>
      <c r="GM446">
        <f>ROUND(O446+X446+Y446+GK446,2)+GX446</f>
        <v>980.09</v>
      </c>
      <c r="GN446">
        <f t="shared" si="470"/>
        <v>0</v>
      </c>
      <c r="GO446">
        <f t="shared" si="471"/>
        <v>980.09</v>
      </c>
      <c r="GP446">
        <f t="shared" si="472"/>
        <v>0</v>
      </c>
      <c r="GR446">
        <v>0</v>
      </c>
      <c r="GS446">
        <v>3</v>
      </c>
      <c r="GT446">
        <v>0</v>
      </c>
      <c r="GU446" t="s">
        <v>3</v>
      </c>
      <c r="GV446">
        <f t="shared" si="473"/>
        <v>0</v>
      </c>
      <c r="GW446">
        <v>1</v>
      </c>
      <c r="GX446">
        <f t="shared" si="474"/>
        <v>0</v>
      </c>
      <c r="HA446">
        <v>0</v>
      </c>
      <c r="HB446">
        <v>0</v>
      </c>
      <c r="HC446">
        <f t="shared" si="475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55" x14ac:dyDescent="0.2">
      <c r="A447" s="2">
        <v>17</v>
      </c>
      <c r="B447" s="2">
        <v>1</v>
      </c>
      <c r="C447" s="2"/>
      <c r="D447" s="2"/>
      <c r="E447" s="2" t="s">
        <v>591</v>
      </c>
      <c r="F447" s="2" t="s">
        <v>592</v>
      </c>
      <c r="G447" s="2" t="s">
        <v>593</v>
      </c>
      <c r="H447" s="2" t="s">
        <v>582</v>
      </c>
      <c r="I447" s="2">
        <f>ROUND(2/10,7)</f>
        <v>0.2</v>
      </c>
      <c r="J447" s="2">
        <v>0</v>
      </c>
      <c r="K447" s="2">
        <f>ROUND(2/10,7)</f>
        <v>0.2</v>
      </c>
      <c r="L447" s="2"/>
      <c r="M447" s="2"/>
      <c r="N447" s="2"/>
      <c r="O447" s="2">
        <f t="shared" si="447"/>
        <v>1183.82</v>
      </c>
      <c r="P447" s="2">
        <f t="shared" si="448"/>
        <v>1183.82</v>
      </c>
      <c r="Q447" s="2">
        <f t="shared" si="449"/>
        <v>0</v>
      </c>
      <c r="R447" s="2">
        <f t="shared" si="450"/>
        <v>0</v>
      </c>
      <c r="S447" s="2">
        <f t="shared" si="451"/>
        <v>0</v>
      </c>
      <c r="T447" s="2">
        <f t="shared" si="452"/>
        <v>0</v>
      </c>
      <c r="U447" s="2">
        <f t="shared" si="453"/>
        <v>0</v>
      </c>
      <c r="V447" s="2">
        <f t="shared" si="454"/>
        <v>0</v>
      </c>
      <c r="W447" s="2">
        <f t="shared" si="455"/>
        <v>0.25</v>
      </c>
      <c r="X447" s="2">
        <f t="shared" si="456"/>
        <v>0</v>
      </c>
      <c r="Y447" s="2">
        <f t="shared" si="457"/>
        <v>0</v>
      </c>
      <c r="Z447" s="2"/>
      <c r="AA447" s="2">
        <v>64992411</v>
      </c>
      <c r="AB447" s="2">
        <f t="shared" si="458"/>
        <v>5919.1</v>
      </c>
      <c r="AC447" s="2">
        <f t="shared" si="459"/>
        <v>5919.1</v>
      </c>
      <c r="AD447" s="2">
        <f t="shared" si="440"/>
        <v>0</v>
      </c>
      <c r="AE447" s="2">
        <f t="shared" si="441"/>
        <v>0</v>
      </c>
      <c r="AF447" s="2">
        <f t="shared" si="442"/>
        <v>0</v>
      </c>
      <c r="AG447" s="2">
        <f t="shared" si="460"/>
        <v>0</v>
      </c>
      <c r="AH447" s="2">
        <f t="shared" si="443"/>
        <v>0</v>
      </c>
      <c r="AI447" s="2">
        <f t="shared" si="444"/>
        <v>0</v>
      </c>
      <c r="AJ447" s="2">
        <f t="shared" si="461"/>
        <v>1.25</v>
      </c>
      <c r="AK447" s="2">
        <v>5919.1</v>
      </c>
      <c r="AL447" s="2">
        <v>5919.1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1.25</v>
      </c>
      <c r="AT447" s="2">
        <v>0</v>
      </c>
      <c r="AU447" s="2">
        <v>0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3</v>
      </c>
      <c r="BI447" s="2">
        <v>2</v>
      </c>
      <c r="BJ447" s="2" t="s">
        <v>594</v>
      </c>
      <c r="BK447" s="2"/>
      <c r="BL447" s="2"/>
      <c r="BM447" s="2">
        <v>500002</v>
      </c>
      <c r="BN447" s="2">
        <v>0</v>
      </c>
      <c r="BO447" s="2" t="s">
        <v>3</v>
      </c>
      <c r="BP447" s="2">
        <v>0</v>
      </c>
      <c r="BQ447" s="2">
        <v>12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0</v>
      </c>
      <c r="CA447" s="2">
        <v>0</v>
      </c>
      <c r="CB447" s="2" t="s">
        <v>3</v>
      </c>
      <c r="CC447" s="2"/>
      <c r="CD447" s="2"/>
      <c r="CE447" s="2">
        <v>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3</v>
      </c>
      <c r="CO447" s="2">
        <v>0</v>
      </c>
      <c r="CP447" s="2">
        <f t="shared" si="462"/>
        <v>1183.82</v>
      </c>
      <c r="CQ447" s="2">
        <f t="shared" si="478"/>
        <v>5919.1</v>
      </c>
      <c r="CR447" s="2">
        <f t="shared" si="479"/>
        <v>0</v>
      </c>
      <c r="CS447" s="2">
        <f t="shared" si="463"/>
        <v>0</v>
      </c>
      <c r="CT447" s="2">
        <f t="shared" si="464"/>
        <v>0</v>
      </c>
      <c r="CU447" s="2">
        <f t="shared" si="465"/>
        <v>0</v>
      </c>
      <c r="CV447" s="2">
        <f t="shared" si="466"/>
        <v>0</v>
      </c>
      <c r="CW447" s="2">
        <f t="shared" si="467"/>
        <v>0</v>
      </c>
      <c r="CX447" s="2">
        <f t="shared" si="468"/>
        <v>1.25</v>
      </c>
      <c r="CY447" s="2">
        <f>0</f>
        <v>0</v>
      </c>
      <c r="CZ447" s="2">
        <f>0</f>
        <v>0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1010</v>
      </c>
      <c r="DV447" s="2" t="s">
        <v>582</v>
      </c>
      <c r="DW447" s="2" t="s">
        <v>582</v>
      </c>
      <c r="DX447" s="2">
        <v>10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49994106</v>
      </c>
      <c r="EF447" s="2">
        <v>12</v>
      </c>
      <c r="EG447" s="2" t="s">
        <v>584</v>
      </c>
      <c r="EH447" s="2">
        <v>0</v>
      </c>
      <c r="EI447" s="2" t="s">
        <v>3</v>
      </c>
      <c r="EJ447" s="2">
        <v>2</v>
      </c>
      <c r="EK447" s="2">
        <v>500002</v>
      </c>
      <c r="EL447" s="2" t="s">
        <v>585</v>
      </c>
      <c r="EM447" s="2" t="s">
        <v>586</v>
      </c>
      <c r="EN447" s="2"/>
      <c r="EO447" s="2" t="s">
        <v>3</v>
      </c>
      <c r="EP447" s="2"/>
      <c r="EQ447" s="2">
        <v>131072</v>
      </c>
      <c r="ER447" s="2">
        <v>5919.1</v>
      </c>
      <c r="ES447" s="2">
        <v>5919.1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v>0</v>
      </c>
      <c r="FS447" s="2">
        <v>0</v>
      </c>
      <c r="FT447" s="2"/>
      <c r="FU447" s="2"/>
      <c r="FV447" s="2"/>
      <c r="FW447" s="2"/>
      <c r="FX447" s="2">
        <v>0</v>
      </c>
      <c r="FY447" s="2">
        <v>0</v>
      </c>
      <c r="FZ447" s="2"/>
      <c r="GA447" s="2" t="s">
        <v>3</v>
      </c>
      <c r="GB447" s="2"/>
      <c r="GC447" s="2"/>
      <c r="GD447" s="2">
        <v>1</v>
      </c>
      <c r="GE447" s="2"/>
      <c r="GF447" s="2">
        <v>1391357555</v>
      </c>
      <c r="GG447" s="2">
        <v>2</v>
      </c>
      <c r="GH447" s="2">
        <v>1</v>
      </c>
      <c r="GI447" s="2">
        <v>-2</v>
      </c>
      <c r="GJ447" s="2">
        <v>0</v>
      </c>
      <c r="GK447" s="2">
        <v>0</v>
      </c>
      <c r="GL447" s="2">
        <f t="shared" si="469"/>
        <v>0</v>
      </c>
      <c r="GM447" s="2">
        <f>ROUND(O447+X447+Y447,2)+GX447</f>
        <v>1183.82</v>
      </c>
      <c r="GN447" s="2">
        <f t="shared" si="470"/>
        <v>0</v>
      </c>
      <c r="GO447" s="2">
        <f t="shared" si="471"/>
        <v>1183.82</v>
      </c>
      <c r="GP447" s="2">
        <f t="shared" si="472"/>
        <v>0</v>
      </c>
      <c r="GQ447" s="2"/>
      <c r="GR447" s="2">
        <v>0</v>
      </c>
      <c r="GS447" s="2">
        <v>3</v>
      </c>
      <c r="GT447" s="2">
        <v>0</v>
      </c>
      <c r="GU447" s="2" t="s">
        <v>3</v>
      </c>
      <c r="GV447" s="2">
        <f t="shared" si="473"/>
        <v>0</v>
      </c>
      <c r="GW447" s="2">
        <v>1</v>
      </c>
      <c r="GX447" s="2">
        <f t="shared" si="474"/>
        <v>0</v>
      </c>
      <c r="GY447" s="2"/>
      <c r="GZ447" s="2"/>
      <c r="HA447" s="2">
        <v>0</v>
      </c>
      <c r="HB447" s="2">
        <v>0</v>
      </c>
      <c r="HC447" s="2">
        <f t="shared" si="475"/>
        <v>0</v>
      </c>
      <c r="HD447" s="2"/>
      <c r="HE447" s="2" t="s">
        <v>3</v>
      </c>
      <c r="HF447" s="2" t="s">
        <v>3</v>
      </c>
      <c r="HG447" s="2"/>
      <c r="HH447" s="2"/>
      <c r="HI447" s="2"/>
      <c r="HJ447" s="2"/>
      <c r="HK447" s="2"/>
      <c r="HL447" s="2"/>
      <c r="HM447" s="2" t="s">
        <v>3</v>
      </c>
      <c r="HN447" s="2" t="s">
        <v>3</v>
      </c>
      <c r="HO447" s="2" t="s">
        <v>3</v>
      </c>
      <c r="HP447" s="2" t="s">
        <v>3</v>
      </c>
      <c r="HQ447" s="2" t="s">
        <v>3</v>
      </c>
      <c r="HR447" s="2"/>
      <c r="HS447" s="2">
        <v>0</v>
      </c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>
        <v>17</v>
      </c>
      <c r="B448">
        <v>1</v>
      </c>
      <c r="E448" t="s">
        <v>591</v>
      </c>
      <c r="F448" t="s">
        <v>592</v>
      </c>
      <c r="G448" t="s">
        <v>593</v>
      </c>
      <c r="H448" t="s">
        <v>582</v>
      </c>
      <c r="I448">
        <f>ROUND(2/10,7)</f>
        <v>0.2</v>
      </c>
      <c r="J448">
        <v>0</v>
      </c>
      <c r="K448">
        <f>ROUND(2/10,7)</f>
        <v>0.2</v>
      </c>
      <c r="O448">
        <f t="shared" si="447"/>
        <v>3137.12</v>
      </c>
      <c r="P448">
        <f t="shared" si="448"/>
        <v>3137.12</v>
      </c>
      <c r="Q448">
        <f t="shared" si="449"/>
        <v>0</v>
      </c>
      <c r="R448">
        <f t="shared" si="450"/>
        <v>0</v>
      </c>
      <c r="S448">
        <f t="shared" si="451"/>
        <v>0</v>
      </c>
      <c r="T448">
        <f t="shared" si="452"/>
        <v>0</v>
      </c>
      <c r="U448">
        <f t="shared" si="453"/>
        <v>0</v>
      </c>
      <c r="V448">
        <f t="shared" si="454"/>
        <v>0</v>
      </c>
      <c r="W448">
        <f t="shared" si="455"/>
        <v>0.25</v>
      </c>
      <c r="X448">
        <f t="shared" si="456"/>
        <v>0</v>
      </c>
      <c r="Y448">
        <f t="shared" si="457"/>
        <v>0</v>
      </c>
      <c r="AA448">
        <v>64992409</v>
      </c>
      <c r="AB448">
        <f t="shared" si="458"/>
        <v>5919.1</v>
      </c>
      <c r="AC448">
        <f t="shared" si="459"/>
        <v>5919.1</v>
      </c>
      <c r="AD448">
        <f t="shared" si="440"/>
        <v>0</v>
      </c>
      <c r="AE448">
        <f t="shared" si="441"/>
        <v>0</v>
      </c>
      <c r="AF448">
        <f t="shared" si="442"/>
        <v>0</v>
      </c>
      <c r="AG448">
        <f t="shared" si="460"/>
        <v>0</v>
      </c>
      <c r="AH448">
        <f t="shared" si="443"/>
        <v>0</v>
      </c>
      <c r="AI448">
        <f t="shared" si="444"/>
        <v>0</v>
      </c>
      <c r="AJ448">
        <f t="shared" si="461"/>
        <v>1.25</v>
      </c>
      <c r="AK448">
        <v>5919.1</v>
      </c>
      <c r="AL448">
        <v>5919.1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1.25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2.65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594</v>
      </c>
      <c r="BM448">
        <v>500002</v>
      </c>
      <c r="BN448">
        <v>0</v>
      </c>
      <c r="BO448" t="s">
        <v>592</v>
      </c>
      <c r="BP448">
        <v>1</v>
      </c>
      <c r="BQ448">
        <v>12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462"/>
        <v>3137.12</v>
      </c>
      <c r="CQ448">
        <f t="shared" si="478"/>
        <v>15685.615</v>
      </c>
      <c r="CR448">
        <f t="shared" si="479"/>
        <v>0</v>
      </c>
      <c r="CS448">
        <f t="shared" si="463"/>
        <v>0</v>
      </c>
      <c r="CT448">
        <f t="shared" si="464"/>
        <v>0</v>
      </c>
      <c r="CU448">
        <f t="shared" si="465"/>
        <v>0</v>
      </c>
      <c r="CV448">
        <f t="shared" si="466"/>
        <v>0</v>
      </c>
      <c r="CW448">
        <f t="shared" si="467"/>
        <v>0</v>
      </c>
      <c r="CX448">
        <f t="shared" si="468"/>
        <v>1.25</v>
      </c>
      <c r="CY448">
        <f>0</f>
        <v>0</v>
      </c>
      <c r="CZ448">
        <f>0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1010</v>
      </c>
      <c r="DV448" t="s">
        <v>582</v>
      </c>
      <c r="DW448" t="s">
        <v>582</v>
      </c>
      <c r="DX448">
        <v>10</v>
      </c>
      <c r="DZ448" t="s">
        <v>3</v>
      </c>
      <c r="EA448" t="s">
        <v>3</v>
      </c>
      <c r="EB448" t="s">
        <v>3</v>
      </c>
      <c r="EC448" t="s">
        <v>3</v>
      </c>
      <c r="EE448">
        <v>49994106</v>
      </c>
      <c r="EF448">
        <v>12</v>
      </c>
      <c r="EG448" t="s">
        <v>584</v>
      </c>
      <c r="EH448">
        <v>0</v>
      </c>
      <c r="EI448" t="s">
        <v>3</v>
      </c>
      <c r="EJ448">
        <v>2</v>
      </c>
      <c r="EK448">
        <v>500002</v>
      </c>
      <c r="EL448" t="s">
        <v>585</v>
      </c>
      <c r="EM448" t="s">
        <v>586</v>
      </c>
      <c r="EO448" t="s">
        <v>3</v>
      </c>
      <c r="EQ448">
        <v>131072</v>
      </c>
      <c r="ER448">
        <v>5919.1</v>
      </c>
      <c r="ES448">
        <v>5919.1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v>0</v>
      </c>
      <c r="FS448">
        <v>0</v>
      </c>
      <c r="FX448">
        <v>0</v>
      </c>
      <c r="FY448">
        <v>0</v>
      </c>
      <c r="GA448" t="s">
        <v>3</v>
      </c>
      <c r="GD448">
        <v>0</v>
      </c>
      <c r="GF448">
        <v>1391357555</v>
      </c>
      <c r="GG448">
        <v>2</v>
      </c>
      <c r="GH448">
        <v>1</v>
      </c>
      <c r="GI448">
        <v>2</v>
      </c>
      <c r="GJ448">
        <v>0</v>
      </c>
      <c r="GK448">
        <f>ROUND(R448*(S12)/100,2)</f>
        <v>0</v>
      </c>
      <c r="GL448">
        <f t="shared" si="469"/>
        <v>0</v>
      </c>
      <c r="GM448">
        <f>ROUND(O448+X448+Y448+GK448,2)+GX448</f>
        <v>3137.12</v>
      </c>
      <c r="GN448">
        <f t="shared" si="470"/>
        <v>0</v>
      </c>
      <c r="GO448">
        <f t="shared" si="471"/>
        <v>3137.12</v>
      </c>
      <c r="GP448">
        <f t="shared" si="472"/>
        <v>0</v>
      </c>
      <c r="GR448">
        <v>0</v>
      </c>
      <c r="GS448">
        <v>3</v>
      </c>
      <c r="GT448">
        <v>0</v>
      </c>
      <c r="GU448" t="s">
        <v>3</v>
      </c>
      <c r="GV448">
        <f t="shared" si="473"/>
        <v>0</v>
      </c>
      <c r="GW448">
        <v>1</v>
      </c>
      <c r="GX448">
        <f t="shared" si="474"/>
        <v>0</v>
      </c>
      <c r="HA448">
        <v>0</v>
      </c>
      <c r="HB448">
        <v>0</v>
      </c>
      <c r="HC448">
        <f t="shared" si="475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49" spans="1:255" x14ac:dyDescent="0.2">
      <c r="A449" s="2">
        <v>17</v>
      </c>
      <c r="B449" s="2">
        <v>1</v>
      </c>
      <c r="C449" s="2"/>
      <c r="D449" s="2"/>
      <c r="E449" s="2" t="s">
        <v>595</v>
      </c>
      <c r="F449" s="2" t="s">
        <v>596</v>
      </c>
      <c r="G449" s="2" t="s">
        <v>597</v>
      </c>
      <c r="H449" s="2" t="s">
        <v>224</v>
      </c>
      <c r="I449" s="2">
        <f>ROUND(5/100,7)</f>
        <v>0.05</v>
      </c>
      <c r="J449" s="2">
        <v>0</v>
      </c>
      <c r="K449" s="2">
        <f>ROUND(5/100,7)</f>
        <v>0.05</v>
      </c>
      <c r="L449" s="2"/>
      <c r="M449" s="2"/>
      <c r="N449" s="2"/>
      <c r="O449" s="2">
        <f t="shared" si="447"/>
        <v>18.7</v>
      </c>
      <c r="P449" s="2">
        <f t="shared" si="448"/>
        <v>18.7</v>
      </c>
      <c r="Q449" s="2">
        <f t="shared" si="449"/>
        <v>0</v>
      </c>
      <c r="R449" s="2">
        <f t="shared" si="450"/>
        <v>0</v>
      </c>
      <c r="S449" s="2">
        <f t="shared" si="451"/>
        <v>0</v>
      </c>
      <c r="T449" s="2">
        <f t="shared" si="452"/>
        <v>0</v>
      </c>
      <c r="U449" s="2">
        <f t="shared" si="453"/>
        <v>0</v>
      </c>
      <c r="V449" s="2">
        <f t="shared" si="454"/>
        <v>0</v>
      </c>
      <c r="W449" s="2">
        <f t="shared" si="455"/>
        <v>0</v>
      </c>
      <c r="X449" s="2">
        <f t="shared" si="456"/>
        <v>0</v>
      </c>
      <c r="Y449" s="2">
        <f t="shared" si="457"/>
        <v>0</v>
      </c>
      <c r="Z449" s="2"/>
      <c r="AA449" s="2">
        <v>64992411</v>
      </c>
      <c r="AB449" s="2">
        <f t="shared" si="458"/>
        <v>374</v>
      </c>
      <c r="AC449" s="2">
        <f t="shared" si="459"/>
        <v>374</v>
      </c>
      <c r="AD449" s="2">
        <f t="shared" si="440"/>
        <v>0</v>
      </c>
      <c r="AE449" s="2">
        <f t="shared" si="441"/>
        <v>0</v>
      </c>
      <c r="AF449" s="2">
        <f t="shared" si="442"/>
        <v>0</v>
      </c>
      <c r="AG449" s="2">
        <f t="shared" si="460"/>
        <v>0</v>
      </c>
      <c r="AH449" s="2">
        <f t="shared" si="443"/>
        <v>0</v>
      </c>
      <c r="AI449" s="2">
        <f t="shared" si="444"/>
        <v>0</v>
      </c>
      <c r="AJ449" s="2">
        <f t="shared" si="461"/>
        <v>0.05</v>
      </c>
      <c r="AK449" s="2">
        <v>374</v>
      </c>
      <c r="AL449" s="2">
        <v>374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0.05</v>
      </c>
      <c r="AT449" s="2">
        <v>0</v>
      </c>
      <c r="AU449" s="2">
        <v>0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3</v>
      </c>
      <c r="BI449" s="2">
        <v>1</v>
      </c>
      <c r="BJ449" s="2" t="s">
        <v>598</v>
      </c>
      <c r="BK449" s="2"/>
      <c r="BL449" s="2"/>
      <c r="BM449" s="2">
        <v>500001</v>
      </c>
      <c r="BN449" s="2">
        <v>0</v>
      </c>
      <c r="BO449" s="2" t="s">
        <v>3</v>
      </c>
      <c r="BP449" s="2">
        <v>0</v>
      </c>
      <c r="BQ449" s="2">
        <v>8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0</v>
      </c>
      <c r="CA449" s="2">
        <v>0</v>
      </c>
      <c r="CB449" s="2" t="s">
        <v>3</v>
      </c>
      <c r="CC449" s="2"/>
      <c r="CD449" s="2"/>
      <c r="CE449" s="2">
        <v>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</v>
      </c>
      <c r="CO449" s="2">
        <v>0</v>
      </c>
      <c r="CP449" s="2">
        <f t="shared" si="462"/>
        <v>18.7</v>
      </c>
      <c r="CQ449" s="2">
        <f t="shared" si="478"/>
        <v>374</v>
      </c>
      <c r="CR449" s="2">
        <f t="shared" si="479"/>
        <v>0</v>
      </c>
      <c r="CS449" s="2">
        <f t="shared" si="463"/>
        <v>0</v>
      </c>
      <c r="CT449" s="2">
        <f t="shared" si="464"/>
        <v>0</v>
      </c>
      <c r="CU449" s="2">
        <f t="shared" si="465"/>
        <v>0</v>
      </c>
      <c r="CV449" s="2">
        <f t="shared" si="466"/>
        <v>0</v>
      </c>
      <c r="CW449" s="2">
        <f t="shared" si="467"/>
        <v>0</v>
      </c>
      <c r="CX449" s="2">
        <f t="shared" si="468"/>
        <v>0.05</v>
      </c>
      <c r="CY449" s="2">
        <f>0</f>
        <v>0</v>
      </c>
      <c r="CZ449" s="2">
        <f>0</f>
        <v>0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1010</v>
      </c>
      <c r="DV449" s="2" t="s">
        <v>224</v>
      </c>
      <c r="DW449" s="2" t="s">
        <v>224</v>
      </c>
      <c r="DX449" s="2">
        <v>100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49994105</v>
      </c>
      <c r="EF449" s="2">
        <v>8</v>
      </c>
      <c r="EG449" s="2" t="s">
        <v>254</v>
      </c>
      <c r="EH449" s="2">
        <v>0</v>
      </c>
      <c r="EI449" s="2" t="s">
        <v>3</v>
      </c>
      <c r="EJ449" s="2">
        <v>1</v>
      </c>
      <c r="EK449" s="2">
        <v>500001</v>
      </c>
      <c r="EL449" s="2" t="s">
        <v>255</v>
      </c>
      <c r="EM449" s="2" t="s">
        <v>256</v>
      </c>
      <c r="EN449" s="2"/>
      <c r="EO449" s="2" t="s">
        <v>3</v>
      </c>
      <c r="EP449" s="2"/>
      <c r="EQ449" s="2">
        <v>131072</v>
      </c>
      <c r="ER449" s="2">
        <v>374</v>
      </c>
      <c r="ES449" s="2">
        <v>374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0</v>
      </c>
      <c r="FY449" s="2">
        <v>0</v>
      </c>
      <c r="FZ449" s="2"/>
      <c r="GA449" s="2" t="s">
        <v>3</v>
      </c>
      <c r="GB449" s="2"/>
      <c r="GC449" s="2"/>
      <c r="GD449" s="2">
        <v>1</v>
      </c>
      <c r="GE449" s="2"/>
      <c r="GF449" s="2">
        <v>437292716</v>
      </c>
      <c r="GG449" s="2">
        <v>2</v>
      </c>
      <c r="GH449" s="2">
        <v>1</v>
      </c>
      <c r="GI449" s="2">
        <v>-2</v>
      </c>
      <c r="GJ449" s="2">
        <v>0</v>
      </c>
      <c r="GK449" s="2">
        <v>0</v>
      </c>
      <c r="GL449" s="2">
        <f t="shared" si="469"/>
        <v>0</v>
      </c>
      <c r="GM449" s="2">
        <f>ROUND(O449+X449+Y449,2)+GX449</f>
        <v>18.7</v>
      </c>
      <c r="GN449" s="2">
        <f t="shared" si="470"/>
        <v>18.7</v>
      </c>
      <c r="GO449" s="2">
        <f t="shared" si="471"/>
        <v>0</v>
      </c>
      <c r="GP449" s="2">
        <f t="shared" si="472"/>
        <v>0</v>
      </c>
      <c r="GQ449" s="2"/>
      <c r="GR449" s="2">
        <v>0</v>
      </c>
      <c r="GS449" s="2">
        <v>3</v>
      </c>
      <c r="GT449" s="2">
        <v>0</v>
      </c>
      <c r="GU449" s="2" t="s">
        <v>3</v>
      </c>
      <c r="GV449" s="2">
        <f t="shared" si="473"/>
        <v>0</v>
      </c>
      <c r="GW449" s="2">
        <v>1</v>
      </c>
      <c r="GX449" s="2">
        <f t="shared" si="474"/>
        <v>0</v>
      </c>
      <c r="GY449" s="2"/>
      <c r="GZ449" s="2"/>
      <c r="HA449" s="2">
        <v>0</v>
      </c>
      <c r="HB449" s="2">
        <v>0</v>
      </c>
      <c r="HC449" s="2">
        <f t="shared" si="475"/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>
        <v>17</v>
      </c>
      <c r="B450">
        <v>1</v>
      </c>
      <c r="E450" t="s">
        <v>595</v>
      </c>
      <c r="F450" t="s">
        <v>596</v>
      </c>
      <c r="G450" t="s">
        <v>597</v>
      </c>
      <c r="H450" t="s">
        <v>224</v>
      </c>
      <c r="I450">
        <f>ROUND(5/100,7)</f>
        <v>0.05</v>
      </c>
      <c r="J450">
        <v>0</v>
      </c>
      <c r="K450">
        <f>ROUND(5/100,7)</f>
        <v>0.05</v>
      </c>
      <c r="O450">
        <f t="shared" si="447"/>
        <v>150.35</v>
      </c>
      <c r="P450">
        <f t="shared" si="448"/>
        <v>150.35</v>
      </c>
      <c r="Q450">
        <f t="shared" si="449"/>
        <v>0</v>
      </c>
      <c r="R450">
        <f t="shared" si="450"/>
        <v>0</v>
      </c>
      <c r="S450">
        <f t="shared" si="451"/>
        <v>0</v>
      </c>
      <c r="T450">
        <f t="shared" si="452"/>
        <v>0</v>
      </c>
      <c r="U450">
        <f t="shared" si="453"/>
        <v>0</v>
      </c>
      <c r="V450">
        <f t="shared" si="454"/>
        <v>0</v>
      </c>
      <c r="W450">
        <f t="shared" si="455"/>
        <v>0</v>
      </c>
      <c r="X450">
        <f t="shared" si="456"/>
        <v>0</v>
      </c>
      <c r="Y450">
        <f t="shared" si="457"/>
        <v>0</v>
      </c>
      <c r="AA450">
        <v>64992409</v>
      </c>
      <c r="AB450">
        <f t="shared" si="458"/>
        <v>374</v>
      </c>
      <c r="AC450">
        <f t="shared" si="459"/>
        <v>374</v>
      </c>
      <c r="AD450">
        <f t="shared" si="440"/>
        <v>0</v>
      </c>
      <c r="AE450">
        <f t="shared" si="441"/>
        <v>0</v>
      </c>
      <c r="AF450">
        <f t="shared" si="442"/>
        <v>0</v>
      </c>
      <c r="AG450">
        <f t="shared" si="460"/>
        <v>0</v>
      </c>
      <c r="AH450">
        <f t="shared" si="443"/>
        <v>0</v>
      </c>
      <c r="AI450">
        <f t="shared" si="444"/>
        <v>0</v>
      </c>
      <c r="AJ450">
        <f t="shared" si="461"/>
        <v>0.05</v>
      </c>
      <c r="AK450">
        <v>374</v>
      </c>
      <c r="AL450">
        <v>374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0.05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8.0399999999999991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598</v>
      </c>
      <c r="BM450">
        <v>500001</v>
      </c>
      <c r="BN450">
        <v>0</v>
      </c>
      <c r="BO450" t="s">
        <v>596</v>
      </c>
      <c r="BP450">
        <v>1</v>
      </c>
      <c r="BQ450">
        <v>8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462"/>
        <v>150.35</v>
      </c>
      <c r="CQ450">
        <f t="shared" si="478"/>
        <v>3006.9599999999996</v>
      </c>
      <c r="CR450">
        <f t="shared" si="479"/>
        <v>0</v>
      </c>
      <c r="CS450">
        <f t="shared" si="463"/>
        <v>0</v>
      </c>
      <c r="CT450">
        <f t="shared" si="464"/>
        <v>0</v>
      </c>
      <c r="CU450">
        <f t="shared" si="465"/>
        <v>0</v>
      </c>
      <c r="CV450">
        <f t="shared" si="466"/>
        <v>0</v>
      </c>
      <c r="CW450">
        <f t="shared" si="467"/>
        <v>0</v>
      </c>
      <c r="CX450">
        <f t="shared" si="468"/>
        <v>0.05</v>
      </c>
      <c r="CY450">
        <f>0</f>
        <v>0</v>
      </c>
      <c r="CZ450">
        <f>0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224</v>
      </c>
      <c r="DW450" t="s">
        <v>224</v>
      </c>
      <c r="DX450">
        <v>100</v>
      </c>
      <c r="DZ450" t="s">
        <v>3</v>
      </c>
      <c r="EA450" t="s">
        <v>3</v>
      </c>
      <c r="EB450" t="s">
        <v>3</v>
      </c>
      <c r="EC450" t="s">
        <v>3</v>
      </c>
      <c r="EE450">
        <v>49994105</v>
      </c>
      <c r="EF450">
        <v>8</v>
      </c>
      <c r="EG450" t="s">
        <v>254</v>
      </c>
      <c r="EH450">
        <v>0</v>
      </c>
      <c r="EI450" t="s">
        <v>3</v>
      </c>
      <c r="EJ450">
        <v>1</v>
      </c>
      <c r="EK450">
        <v>500001</v>
      </c>
      <c r="EL450" t="s">
        <v>255</v>
      </c>
      <c r="EM450" t="s">
        <v>256</v>
      </c>
      <c r="EO450" t="s">
        <v>3</v>
      </c>
      <c r="EQ450">
        <v>131072</v>
      </c>
      <c r="ER450">
        <v>374</v>
      </c>
      <c r="ES450">
        <v>374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3</v>
      </c>
      <c r="GD450">
        <v>0</v>
      </c>
      <c r="GF450">
        <v>437292716</v>
      </c>
      <c r="GG450">
        <v>2</v>
      </c>
      <c r="GH450">
        <v>1</v>
      </c>
      <c r="GI450">
        <v>2</v>
      </c>
      <c r="GJ450">
        <v>0</v>
      </c>
      <c r="GK450">
        <f>ROUND(R450*(S12)/100,2)</f>
        <v>0</v>
      </c>
      <c r="GL450">
        <f t="shared" si="469"/>
        <v>0</v>
      </c>
      <c r="GM450">
        <f>ROUND(O450+X450+Y450+GK450,2)+GX450</f>
        <v>150.35</v>
      </c>
      <c r="GN450">
        <f t="shared" si="470"/>
        <v>150.35</v>
      </c>
      <c r="GO450">
        <f t="shared" si="471"/>
        <v>0</v>
      </c>
      <c r="GP450">
        <f t="shared" si="472"/>
        <v>0</v>
      </c>
      <c r="GR450">
        <v>0</v>
      </c>
      <c r="GS450">
        <v>3</v>
      </c>
      <c r="GT450">
        <v>0</v>
      </c>
      <c r="GU450" t="s">
        <v>3</v>
      </c>
      <c r="GV450">
        <f t="shared" si="473"/>
        <v>0</v>
      </c>
      <c r="GW450">
        <v>1</v>
      </c>
      <c r="GX450">
        <f t="shared" si="474"/>
        <v>0</v>
      </c>
      <c r="HA450">
        <v>0</v>
      </c>
      <c r="HB450">
        <v>0</v>
      </c>
      <c r="HC450">
        <f t="shared" si="475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55" x14ac:dyDescent="0.2">
      <c r="A451" s="2">
        <v>17</v>
      </c>
      <c r="B451" s="2">
        <v>1</v>
      </c>
      <c r="C451" s="2"/>
      <c r="D451" s="2"/>
      <c r="E451" s="2" t="s">
        <v>599</v>
      </c>
      <c r="F451" s="2" t="s">
        <v>600</v>
      </c>
      <c r="G451" s="2" t="s">
        <v>601</v>
      </c>
      <c r="H451" s="2" t="s">
        <v>224</v>
      </c>
      <c r="I451" s="2">
        <f>ROUND(2/100,7)</f>
        <v>0.02</v>
      </c>
      <c r="J451" s="2">
        <v>0</v>
      </c>
      <c r="K451" s="2">
        <f>ROUND(2/100,7)</f>
        <v>0.02</v>
      </c>
      <c r="L451" s="2"/>
      <c r="M451" s="2"/>
      <c r="N451" s="2"/>
      <c r="O451" s="2">
        <f t="shared" si="447"/>
        <v>10.16</v>
      </c>
      <c r="P451" s="2">
        <f t="shared" si="448"/>
        <v>10.16</v>
      </c>
      <c r="Q451" s="2">
        <f t="shared" si="449"/>
        <v>0</v>
      </c>
      <c r="R451" s="2">
        <f t="shared" si="450"/>
        <v>0</v>
      </c>
      <c r="S451" s="2">
        <f t="shared" si="451"/>
        <v>0</v>
      </c>
      <c r="T451" s="2">
        <f t="shared" si="452"/>
        <v>0</v>
      </c>
      <c r="U451" s="2">
        <f t="shared" si="453"/>
        <v>0</v>
      </c>
      <c r="V451" s="2">
        <f t="shared" si="454"/>
        <v>0</v>
      </c>
      <c r="W451" s="2">
        <f t="shared" si="455"/>
        <v>0</v>
      </c>
      <c r="X451" s="2">
        <f t="shared" si="456"/>
        <v>0</v>
      </c>
      <c r="Y451" s="2">
        <f t="shared" si="457"/>
        <v>0</v>
      </c>
      <c r="Z451" s="2"/>
      <c r="AA451" s="2">
        <v>64992411</v>
      </c>
      <c r="AB451" s="2">
        <f t="shared" si="458"/>
        <v>508</v>
      </c>
      <c r="AC451" s="2">
        <f t="shared" si="459"/>
        <v>508</v>
      </c>
      <c r="AD451" s="2">
        <f t="shared" si="440"/>
        <v>0</v>
      </c>
      <c r="AE451" s="2">
        <f t="shared" si="441"/>
        <v>0</v>
      </c>
      <c r="AF451" s="2">
        <f t="shared" si="442"/>
        <v>0</v>
      </c>
      <c r="AG451" s="2">
        <f t="shared" si="460"/>
        <v>0</v>
      </c>
      <c r="AH451" s="2">
        <f t="shared" si="443"/>
        <v>0</v>
      </c>
      <c r="AI451" s="2">
        <f t="shared" si="444"/>
        <v>0</v>
      </c>
      <c r="AJ451" s="2">
        <f t="shared" si="461"/>
        <v>0.09</v>
      </c>
      <c r="AK451" s="2">
        <v>508</v>
      </c>
      <c r="AL451" s="2">
        <v>508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0.09</v>
      </c>
      <c r="AT451" s="2">
        <v>0</v>
      </c>
      <c r="AU451" s="2">
        <v>0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3</v>
      </c>
      <c r="BI451" s="2">
        <v>1</v>
      </c>
      <c r="BJ451" s="2" t="s">
        <v>602</v>
      </c>
      <c r="BK451" s="2"/>
      <c r="BL451" s="2"/>
      <c r="BM451" s="2">
        <v>500001</v>
      </c>
      <c r="BN451" s="2">
        <v>0</v>
      </c>
      <c r="BO451" s="2" t="s">
        <v>3</v>
      </c>
      <c r="BP451" s="2">
        <v>0</v>
      </c>
      <c r="BQ451" s="2">
        <v>8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0</v>
      </c>
      <c r="CA451" s="2">
        <v>0</v>
      </c>
      <c r="CB451" s="2" t="s">
        <v>3</v>
      </c>
      <c r="CC451" s="2"/>
      <c r="CD451" s="2"/>
      <c r="CE451" s="2">
        <v>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si="462"/>
        <v>10.16</v>
      </c>
      <c r="CQ451" s="2">
        <f t="shared" si="478"/>
        <v>508</v>
      </c>
      <c r="CR451" s="2">
        <f t="shared" si="479"/>
        <v>0</v>
      </c>
      <c r="CS451" s="2">
        <f t="shared" si="463"/>
        <v>0</v>
      </c>
      <c r="CT451" s="2">
        <f t="shared" si="464"/>
        <v>0</v>
      </c>
      <c r="CU451" s="2">
        <f t="shared" si="465"/>
        <v>0</v>
      </c>
      <c r="CV451" s="2">
        <f t="shared" si="466"/>
        <v>0</v>
      </c>
      <c r="CW451" s="2">
        <f t="shared" si="467"/>
        <v>0</v>
      </c>
      <c r="CX451" s="2">
        <f t="shared" si="468"/>
        <v>0.09</v>
      </c>
      <c r="CY451" s="2">
        <f>0</f>
        <v>0</v>
      </c>
      <c r="CZ451" s="2">
        <f>0</f>
        <v>0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1010</v>
      </c>
      <c r="DV451" s="2" t="s">
        <v>224</v>
      </c>
      <c r="DW451" s="2" t="s">
        <v>224</v>
      </c>
      <c r="DX451" s="2">
        <v>100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49994105</v>
      </c>
      <c r="EF451" s="2">
        <v>8</v>
      </c>
      <c r="EG451" s="2" t="s">
        <v>254</v>
      </c>
      <c r="EH451" s="2">
        <v>0</v>
      </c>
      <c r="EI451" s="2" t="s">
        <v>3</v>
      </c>
      <c r="EJ451" s="2">
        <v>1</v>
      </c>
      <c r="EK451" s="2">
        <v>500001</v>
      </c>
      <c r="EL451" s="2" t="s">
        <v>255</v>
      </c>
      <c r="EM451" s="2" t="s">
        <v>256</v>
      </c>
      <c r="EN451" s="2"/>
      <c r="EO451" s="2" t="s">
        <v>3</v>
      </c>
      <c r="EP451" s="2"/>
      <c r="EQ451" s="2">
        <v>131072</v>
      </c>
      <c r="ER451" s="2">
        <v>508</v>
      </c>
      <c r="ES451" s="2">
        <v>508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v>0</v>
      </c>
      <c r="FS451" s="2">
        <v>0</v>
      </c>
      <c r="FT451" s="2"/>
      <c r="FU451" s="2"/>
      <c r="FV451" s="2"/>
      <c r="FW451" s="2"/>
      <c r="FX451" s="2">
        <v>0</v>
      </c>
      <c r="FY451" s="2">
        <v>0</v>
      </c>
      <c r="FZ451" s="2"/>
      <c r="GA451" s="2" t="s">
        <v>3</v>
      </c>
      <c r="GB451" s="2"/>
      <c r="GC451" s="2"/>
      <c r="GD451" s="2">
        <v>1</v>
      </c>
      <c r="GE451" s="2"/>
      <c r="GF451" s="2">
        <v>2075231581</v>
      </c>
      <c r="GG451" s="2">
        <v>2</v>
      </c>
      <c r="GH451" s="2">
        <v>1</v>
      </c>
      <c r="GI451" s="2">
        <v>-2</v>
      </c>
      <c r="GJ451" s="2">
        <v>0</v>
      </c>
      <c r="GK451" s="2">
        <v>0</v>
      </c>
      <c r="GL451" s="2">
        <f t="shared" si="469"/>
        <v>0</v>
      </c>
      <c r="GM451" s="2">
        <f>ROUND(O451+X451+Y451,2)+GX451</f>
        <v>10.16</v>
      </c>
      <c r="GN451" s="2">
        <f t="shared" si="470"/>
        <v>10.16</v>
      </c>
      <c r="GO451" s="2">
        <f t="shared" si="471"/>
        <v>0</v>
      </c>
      <c r="GP451" s="2">
        <f t="shared" si="472"/>
        <v>0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si="473"/>
        <v>0</v>
      </c>
      <c r="GW451" s="2">
        <v>1</v>
      </c>
      <c r="GX451" s="2">
        <f t="shared" si="474"/>
        <v>0</v>
      </c>
      <c r="GY451" s="2"/>
      <c r="GZ451" s="2"/>
      <c r="HA451" s="2">
        <v>0</v>
      </c>
      <c r="HB451" s="2">
        <v>0</v>
      </c>
      <c r="HC451" s="2">
        <f t="shared" si="475"/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>
        <v>0</v>
      </c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">
      <c r="A452">
        <v>17</v>
      </c>
      <c r="B452">
        <v>1</v>
      </c>
      <c r="E452" t="s">
        <v>599</v>
      </c>
      <c r="F452" t="s">
        <v>600</v>
      </c>
      <c r="G452" t="s">
        <v>601</v>
      </c>
      <c r="H452" t="s">
        <v>224</v>
      </c>
      <c r="I452">
        <f>ROUND(2/100,7)</f>
        <v>0.02</v>
      </c>
      <c r="J452">
        <v>0</v>
      </c>
      <c r="K452">
        <f>ROUND(2/100,7)</f>
        <v>0.02</v>
      </c>
      <c r="O452">
        <f t="shared" si="447"/>
        <v>142.34</v>
      </c>
      <c r="P452">
        <f t="shared" si="448"/>
        <v>142.34</v>
      </c>
      <c r="Q452">
        <f t="shared" si="449"/>
        <v>0</v>
      </c>
      <c r="R452">
        <f t="shared" si="450"/>
        <v>0</v>
      </c>
      <c r="S452">
        <f t="shared" si="451"/>
        <v>0</v>
      </c>
      <c r="T452">
        <f t="shared" si="452"/>
        <v>0</v>
      </c>
      <c r="U452">
        <f t="shared" si="453"/>
        <v>0</v>
      </c>
      <c r="V452">
        <f t="shared" si="454"/>
        <v>0</v>
      </c>
      <c r="W452">
        <f t="shared" si="455"/>
        <v>0</v>
      </c>
      <c r="X452">
        <f t="shared" si="456"/>
        <v>0</v>
      </c>
      <c r="Y452">
        <f t="shared" si="457"/>
        <v>0</v>
      </c>
      <c r="AA452">
        <v>64992409</v>
      </c>
      <c r="AB452">
        <f t="shared" si="458"/>
        <v>508</v>
      </c>
      <c r="AC452">
        <f t="shared" si="459"/>
        <v>508</v>
      </c>
      <c r="AD452">
        <f t="shared" si="440"/>
        <v>0</v>
      </c>
      <c r="AE452">
        <f t="shared" si="441"/>
        <v>0</v>
      </c>
      <c r="AF452">
        <f t="shared" si="442"/>
        <v>0</v>
      </c>
      <c r="AG452">
        <f t="shared" si="460"/>
        <v>0</v>
      </c>
      <c r="AH452">
        <f t="shared" si="443"/>
        <v>0</v>
      </c>
      <c r="AI452">
        <f t="shared" si="444"/>
        <v>0</v>
      </c>
      <c r="AJ452">
        <f t="shared" si="461"/>
        <v>0.09</v>
      </c>
      <c r="AK452">
        <v>508</v>
      </c>
      <c r="AL452">
        <v>508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0.09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14.01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602</v>
      </c>
      <c r="BM452">
        <v>500001</v>
      </c>
      <c r="BN452">
        <v>0</v>
      </c>
      <c r="BO452" t="s">
        <v>600</v>
      </c>
      <c r="BP452">
        <v>1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462"/>
        <v>142.34</v>
      </c>
      <c r="CQ452">
        <f t="shared" si="478"/>
        <v>7117.08</v>
      </c>
      <c r="CR452">
        <f t="shared" si="479"/>
        <v>0</v>
      </c>
      <c r="CS452">
        <f t="shared" si="463"/>
        <v>0</v>
      </c>
      <c r="CT452">
        <f t="shared" si="464"/>
        <v>0</v>
      </c>
      <c r="CU452">
        <f t="shared" si="465"/>
        <v>0</v>
      </c>
      <c r="CV452">
        <f t="shared" si="466"/>
        <v>0</v>
      </c>
      <c r="CW452">
        <f t="shared" si="467"/>
        <v>0</v>
      </c>
      <c r="CX452">
        <f t="shared" si="468"/>
        <v>0.09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1010</v>
      </c>
      <c r="DV452" t="s">
        <v>224</v>
      </c>
      <c r="DW452" t="s">
        <v>224</v>
      </c>
      <c r="DX452">
        <v>100</v>
      </c>
      <c r="DZ452" t="s">
        <v>3</v>
      </c>
      <c r="EA452" t="s">
        <v>3</v>
      </c>
      <c r="EB452" t="s">
        <v>3</v>
      </c>
      <c r="EC452" t="s">
        <v>3</v>
      </c>
      <c r="EE452">
        <v>49994105</v>
      </c>
      <c r="EF452">
        <v>8</v>
      </c>
      <c r="EG452" t="s">
        <v>254</v>
      </c>
      <c r="EH452">
        <v>0</v>
      </c>
      <c r="EI452" t="s">
        <v>3</v>
      </c>
      <c r="EJ452">
        <v>1</v>
      </c>
      <c r="EK452">
        <v>500001</v>
      </c>
      <c r="EL452" t="s">
        <v>255</v>
      </c>
      <c r="EM452" t="s">
        <v>256</v>
      </c>
      <c r="EO452" t="s">
        <v>3</v>
      </c>
      <c r="EQ452">
        <v>131072</v>
      </c>
      <c r="ER452">
        <v>508</v>
      </c>
      <c r="ES452">
        <v>508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3</v>
      </c>
      <c r="GD452">
        <v>0</v>
      </c>
      <c r="GF452">
        <v>2075231581</v>
      </c>
      <c r="GG452">
        <v>2</v>
      </c>
      <c r="GH452">
        <v>1</v>
      </c>
      <c r="GI452">
        <v>2</v>
      </c>
      <c r="GJ452">
        <v>0</v>
      </c>
      <c r="GK452">
        <f>ROUND(R452*(S12)/100,2)</f>
        <v>0</v>
      </c>
      <c r="GL452">
        <f t="shared" si="469"/>
        <v>0</v>
      </c>
      <c r="GM452">
        <f>ROUND(O452+X452+Y452+GK452,2)+GX452</f>
        <v>142.34</v>
      </c>
      <c r="GN452">
        <f t="shared" si="470"/>
        <v>142.34</v>
      </c>
      <c r="GO452">
        <f t="shared" si="471"/>
        <v>0</v>
      </c>
      <c r="GP452">
        <f t="shared" si="472"/>
        <v>0</v>
      </c>
      <c r="GR452">
        <v>0</v>
      </c>
      <c r="GS452">
        <v>3</v>
      </c>
      <c r="GT452">
        <v>0</v>
      </c>
      <c r="GU452" t="s">
        <v>3</v>
      </c>
      <c r="GV452">
        <f t="shared" si="473"/>
        <v>0</v>
      </c>
      <c r="GW452">
        <v>1</v>
      </c>
      <c r="GX452">
        <f t="shared" si="474"/>
        <v>0</v>
      </c>
      <c r="HA452">
        <v>0</v>
      </c>
      <c r="HB452">
        <v>0</v>
      </c>
      <c r="HC452">
        <f t="shared" si="475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55" x14ac:dyDescent="0.2">
      <c r="A453" s="2">
        <v>17</v>
      </c>
      <c r="B453" s="2">
        <v>1</v>
      </c>
      <c r="C453" s="2"/>
      <c r="D453" s="2"/>
      <c r="E453" s="2" t="s">
        <v>3</v>
      </c>
      <c r="F453" s="2" t="s">
        <v>603</v>
      </c>
      <c r="G453" s="2" t="s">
        <v>604</v>
      </c>
      <c r="H453" s="2" t="s">
        <v>331</v>
      </c>
      <c r="I453" s="2">
        <v>10</v>
      </c>
      <c r="J453" s="2">
        <v>0</v>
      </c>
      <c r="K453" s="2">
        <v>10</v>
      </c>
      <c r="L453" s="2"/>
      <c r="M453" s="2"/>
      <c r="N453" s="2"/>
      <c r="O453" s="2">
        <f t="shared" si="447"/>
        <v>4065.8</v>
      </c>
      <c r="P453" s="2">
        <f t="shared" si="448"/>
        <v>4065.8</v>
      </c>
      <c r="Q453" s="2">
        <f t="shared" si="449"/>
        <v>0</v>
      </c>
      <c r="R453" s="2">
        <f t="shared" si="450"/>
        <v>0</v>
      </c>
      <c r="S453" s="2">
        <f t="shared" si="451"/>
        <v>0</v>
      </c>
      <c r="T453" s="2">
        <f t="shared" si="452"/>
        <v>0</v>
      </c>
      <c r="U453" s="2">
        <f t="shared" si="453"/>
        <v>0</v>
      </c>
      <c r="V453" s="2">
        <f t="shared" si="454"/>
        <v>0</v>
      </c>
      <c r="W453" s="2">
        <f t="shared" si="455"/>
        <v>0</v>
      </c>
      <c r="X453" s="2">
        <f t="shared" si="456"/>
        <v>0</v>
      </c>
      <c r="Y453" s="2">
        <f t="shared" si="457"/>
        <v>0</v>
      </c>
      <c r="Z453" s="2"/>
      <c r="AA453" s="2">
        <v>-1</v>
      </c>
      <c r="AB453" s="2">
        <f t="shared" si="458"/>
        <v>406.58</v>
      </c>
      <c r="AC453" s="2">
        <f t="shared" si="459"/>
        <v>406.58</v>
      </c>
      <c r="AD453" s="2">
        <f t="shared" si="440"/>
        <v>0</v>
      </c>
      <c r="AE453" s="2">
        <f t="shared" si="441"/>
        <v>0</v>
      </c>
      <c r="AF453" s="2">
        <f t="shared" si="442"/>
        <v>0</v>
      </c>
      <c r="AG453" s="2">
        <f t="shared" si="460"/>
        <v>0</v>
      </c>
      <c r="AH453" s="2">
        <f t="shared" si="443"/>
        <v>0</v>
      </c>
      <c r="AI453" s="2">
        <f t="shared" si="444"/>
        <v>0</v>
      </c>
      <c r="AJ453" s="2">
        <f t="shared" si="461"/>
        <v>0</v>
      </c>
      <c r="AK453" s="2">
        <v>406.58000000000004</v>
      </c>
      <c r="AL453" s="2">
        <v>406.58000000000004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78</v>
      </c>
      <c r="AU453" s="2">
        <v>57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3</v>
      </c>
      <c r="BI453" s="2">
        <v>2</v>
      </c>
      <c r="BJ453" s="2" t="s">
        <v>3</v>
      </c>
      <c r="BK453" s="2"/>
      <c r="BL453" s="2"/>
      <c r="BM453" s="2">
        <v>400002</v>
      </c>
      <c r="BN453" s="2">
        <v>0</v>
      </c>
      <c r="BO453" s="2" t="s">
        <v>3</v>
      </c>
      <c r="BP453" s="2">
        <v>0</v>
      </c>
      <c r="BQ453" s="2">
        <v>7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78</v>
      </c>
      <c r="CA453" s="2">
        <v>57</v>
      </c>
      <c r="CB453" s="2" t="s">
        <v>3</v>
      </c>
      <c r="CC453" s="2"/>
      <c r="CD453" s="2"/>
      <c r="CE453" s="2">
        <v>0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si="462"/>
        <v>4065.8</v>
      </c>
      <c r="CQ453" s="2">
        <f t="shared" si="478"/>
        <v>406.58</v>
      </c>
      <c r="CR453" s="2">
        <f t="shared" si="479"/>
        <v>0</v>
      </c>
      <c r="CS453" s="2">
        <f t="shared" si="463"/>
        <v>0</v>
      </c>
      <c r="CT453" s="2">
        <f t="shared" si="464"/>
        <v>0</v>
      </c>
      <c r="CU453" s="2">
        <f t="shared" si="465"/>
        <v>0</v>
      </c>
      <c r="CV453" s="2">
        <f t="shared" si="466"/>
        <v>0</v>
      </c>
      <c r="CW453" s="2">
        <f t="shared" si="467"/>
        <v>0</v>
      </c>
      <c r="CX453" s="2">
        <f t="shared" si="468"/>
        <v>0</v>
      </c>
      <c r="CY453" s="2">
        <f>(((S453+R453)*AT453)/100)</f>
        <v>0</v>
      </c>
      <c r="CZ453" s="2">
        <f>(((S453+R453)*AU453)/100)</f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1003</v>
      </c>
      <c r="DV453" s="2" t="s">
        <v>331</v>
      </c>
      <c r="DW453" s="2" t="s">
        <v>331</v>
      </c>
      <c r="DX453" s="2">
        <v>1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49994505</v>
      </c>
      <c r="EF453" s="2">
        <v>7</v>
      </c>
      <c r="EG453" s="2" t="s">
        <v>152</v>
      </c>
      <c r="EH453" s="2">
        <v>109</v>
      </c>
      <c r="EI453" s="2" t="s">
        <v>153</v>
      </c>
      <c r="EJ453" s="2">
        <v>1</v>
      </c>
      <c r="EK453" s="2">
        <v>400002</v>
      </c>
      <c r="EL453" s="2" t="s">
        <v>153</v>
      </c>
      <c r="EM453" s="2" t="s">
        <v>114</v>
      </c>
      <c r="EN453" s="2"/>
      <c r="EO453" s="2" t="s">
        <v>3</v>
      </c>
      <c r="EP453" s="2"/>
      <c r="EQ453" s="2">
        <v>132096</v>
      </c>
      <c r="ER453" s="2">
        <v>406.58000000000004</v>
      </c>
      <c r="ES453" s="2">
        <v>406.58000000000004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78</v>
      </c>
      <c r="FY453" s="2">
        <v>57</v>
      </c>
      <c r="FZ453" s="2"/>
      <c r="GA453" s="2" t="s">
        <v>3</v>
      </c>
      <c r="GB453" s="2"/>
      <c r="GC453" s="2"/>
      <c r="GD453" s="2">
        <v>1</v>
      </c>
      <c r="GE453" s="2"/>
      <c r="GF453" s="2">
        <v>-184423506</v>
      </c>
      <c r="GG453" s="2">
        <v>2</v>
      </c>
      <c r="GH453" s="2">
        <v>0</v>
      </c>
      <c r="GI453" s="2">
        <v>-2</v>
      </c>
      <c r="GJ453" s="2">
        <v>0</v>
      </c>
      <c r="GK453" s="2">
        <v>0</v>
      </c>
      <c r="GL453" s="2">
        <f t="shared" si="469"/>
        <v>0</v>
      </c>
      <c r="GM453" s="2">
        <f>ROUND(O453+X453+Y453,2)+GX453</f>
        <v>4065.8</v>
      </c>
      <c r="GN453" s="2">
        <f t="shared" si="470"/>
        <v>0</v>
      </c>
      <c r="GO453" s="2">
        <f t="shared" si="471"/>
        <v>4065.8</v>
      </c>
      <c r="GP453" s="2">
        <f t="shared" si="472"/>
        <v>0</v>
      </c>
      <c r="GQ453" s="2"/>
      <c r="GR453" s="2">
        <v>0</v>
      </c>
      <c r="GS453" s="2">
        <v>0</v>
      </c>
      <c r="GT453" s="2">
        <v>0</v>
      </c>
      <c r="GU453" s="2" t="s">
        <v>3</v>
      </c>
      <c r="GV453" s="2">
        <f t="shared" si="473"/>
        <v>0</v>
      </c>
      <c r="GW453" s="2">
        <v>1</v>
      </c>
      <c r="GX453" s="2">
        <f t="shared" si="474"/>
        <v>0</v>
      </c>
      <c r="GY453" s="2"/>
      <c r="GZ453" s="2"/>
      <c r="HA453" s="2">
        <v>0</v>
      </c>
      <c r="HB453" s="2">
        <v>0</v>
      </c>
      <c r="HC453" s="2">
        <f t="shared" si="475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154</v>
      </c>
      <c r="HO453" s="2" t="s">
        <v>155</v>
      </c>
      <c r="HP453" s="2" t="s">
        <v>153</v>
      </c>
      <c r="HQ453" s="2" t="s">
        <v>153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">
      <c r="A454">
        <v>17</v>
      </c>
      <c r="B454">
        <v>1</v>
      </c>
      <c r="E454" t="s">
        <v>3</v>
      </c>
      <c r="F454" t="s">
        <v>603</v>
      </c>
      <c r="G454" t="s">
        <v>604</v>
      </c>
      <c r="H454" t="s">
        <v>331</v>
      </c>
      <c r="I454">
        <v>10</v>
      </c>
      <c r="J454">
        <v>0</v>
      </c>
      <c r="K454">
        <v>10</v>
      </c>
      <c r="O454">
        <f t="shared" si="447"/>
        <v>2040</v>
      </c>
      <c r="P454">
        <f t="shared" si="448"/>
        <v>2040</v>
      </c>
      <c r="Q454">
        <f t="shared" si="449"/>
        <v>0</v>
      </c>
      <c r="R454">
        <f t="shared" si="450"/>
        <v>0</v>
      </c>
      <c r="S454">
        <f t="shared" si="451"/>
        <v>0</v>
      </c>
      <c r="T454">
        <f t="shared" si="452"/>
        <v>0</v>
      </c>
      <c r="U454">
        <f t="shared" si="453"/>
        <v>0</v>
      </c>
      <c r="V454">
        <f t="shared" si="454"/>
        <v>0</v>
      </c>
      <c r="W454">
        <f t="shared" si="455"/>
        <v>0</v>
      </c>
      <c r="X454">
        <f t="shared" si="456"/>
        <v>0</v>
      </c>
      <c r="Y454">
        <f t="shared" si="457"/>
        <v>0</v>
      </c>
      <c r="AA454">
        <v>-1</v>
      </c>
      <c r="AB454">
        <f t="shared" si="458"/>
        <v>204</v>
      </c>
      <c r="AC454">
        <f t="shared" si="459"/>
        <v>204</v>
      </c>
      <c r="AD454">
        <f t="shared" si="440"/>
        <v>0</v>
      </c>
      <c r="AE454">
        <f t="shared" si="441"/>
        <v>0</v>
      </c>
      <c r="AF454">
        <f t="shared" si="442"/>
        <v>0</v>
      </c>
      <c r="AG454">
        <f t="shared" si="460"/>
        <v>0</v>
      </c>
      <c r="AH454">
        <f t="shared" si="443"/>
        <v>0</v>
      </c>
      <c r="AI454">
        <f t="shared" si="444"/>
        <v>0</v>
      </c>
      <c r="AJ454">
        <f t="shared" si="461"/>
        <v>0</v>
      </c>
      <c r="AK454">
        <v>204</v>
      </c>
      <c r="AL454">
        <v>204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78</v>
      </c>
      <c r="AU454">
        <v>57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9.66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2</v>
      </c>
      <c r="BJ454" t="s">
        <v>3</v>
      </c>
      <c r="BM454">
        <v>400002</v>
      </c>
      <c r="BN454">
        <v>0</v>
      </c>
      <c r="BO454" t="s">
        <v>3</v>
      </c>
      <c r="BP454">
        <v>0</v>
      </c>
      <c r="BQ454">
        <v>7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78</v>
      </c>
      <c r="CA454">
        <v>57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462"/>
        <v>2040</v>
      </c>
      <c r="CQ454">
        <f>AC454</f>
        <v>204</v>
      </c>
      <c r="CR454">
        <f>(((ET454)-(EU454)*BS454)+AE454*BS454)</f>
        <v>0</v>
      </c>
      <c r="CS454">
        <f t="shared" si="463"/>
        <v>0</v>
      </c>
      <c r="CT454">
        <f t="shared" si="464"/>
        <v>0</v>
      </c>
      <c r="CU454">
        <f t="shared" si="465"/>
        <v>0</v>
      </c>
      <c r="CV454">
        <f t="shared" si="466"/>
        <v>0</v>
      </c>
      <c r="CW454">
        <f t="shared" si="467"/>
        <v>0</v>
      </c>
      <c r="CX454">
        <f t="shared" si="468"/>
        <v>0</v>
      </c>
      <c r="CY454">
        <f>(((S454+R454)*AT454)/100)</f>
        <v>0</v>
      </c>
      <c r="CZ454">
        <f>(((S454+R454)*AU454)/100)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1003</v>
      </c>
      <c r="DV454" t="s">
        <v>331</v>
      </c>
      <c r="DW454" t="s">
        <v>331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49994505</v>
      </c>
      <c r="EF454">
        <v>7</v>
      </c>
      <c r="EG454" t="s">
        <v>152</v>
      </c>
      <c r="EH454">
        <v>109</v>
      </c>
      <c r="EI454" t="s">
        <v>153</v>
      </c>
      <c r="EJ454">
        <v>1</v>
      </c>
      <c r="EK454">
        <v>400002</v>
      </c>
      <c r="EL454" t="s">
        <v>153</v>
      </c>
      <c r="EM454" t="s">
        <v>114</v>
      </c>
      <c r="EO454" t="s">
        <v>3</v>
      </c>
      <c r="EQ454">
        <v>132096</v>
      </c>
      <c r="ER454">
        <v>204</v>
      </c>
      <c r="ES454">
        <v>204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5</v>
      </c>
      <c r="FC454">
        <v>0</v>
      </c>
      <c r="FD454">
        <v>18</v>
      </c>
      <c r="FF454">
        <v>200</v>
      </c>
      <c r="FQ454">
        <v>0</v>
      </c>
      <c r="FR454">
        <v>0</v>
      </c>
      <c r="FS454">
        <v>0</v>
      </c>
      <c r="FX454">
        <v>78</v>
      </c>
      <c r="FY454">
        <v>57</v>
      </c>
      <c r="GA454" t="s">
        <v>605</v>
      </c>
      <c r="GD454">
        <v>0</v>
      </c>
      <c r="GF454">
        <v>-184423506</v>
      </c>
      <c r="GG454">
        <v>2</v>
      </c>
      <c r="GH454">
        <v>3</v>
      </c>
      <c r="GI454">
        <v>5</v>
      </c>
      <c r="GJ454">
        <v>0</v>
      </c>
      <c r="GK454">
        <f>ROUND(R454*(S12)/100,2)</f>
        <v>0</v>
      </c>
      <c r="GL454">
        <f t="shared" si="469"/>
        <v>0</v>
      </c>
      <c r="GM454">
        <f>ROUND(O454+X454+Y454+GK454,2)+GX454</f>
        <v>2040</v>
      </c>
      <c r="GN454">
        <f t="shared" si="470"/>
        <v>0</v>
      </c>
      <c r="GO454">
        <f t="shared" si="471"/>
        <v>2040</v>
      </c>
      <c r="GP454">
        <f t="shared" si="472"/>
        <v>0</v>
      </c>
      <c r="GR454">
        <v>1</v>
      </c>
      <c r="GS454">
        <v>1</v>
      </c>
      <c r="GT454">
        <v>0</v>
      </c>
      <c r="GU454" t="s">
        <v>3</v>
      </c>
      <c r="GV454">
        <f t="shared" si="473"/>
        <v>0</v>
      </c>
      <c r="GW454">
        <v>1</v>
      </c>
      <c r="GX454">
        <f t="shared" si="474"/>
        <v>0</v>
      </c>
      <c r="HA454">
        <v>0</v>
      </c>
      <c r="HB454">
        <v>0</v>
      </c>
      <c r="HC454">
        <f t="shared" si="475"/>
        <v>0</v>
      </c>
      <c r="HE454" t="s">
        <v>171</v>
      </c>
      <c r="HF454" t="s">
        <v>34</v>
      </c>
      <c r="HG454">
        <f>ROUND(AC454*I454,2)</f>
        <v>2040</v>
      </c>
      <c r="HM454" t="s">
        <v>3</v>
      </c>
      <c r="HN454" t="s">
        <v>154</v>
      </c>
      <c r="HO454" t="s">
        <v>155</v>
      </c>
      <c r="HP454" t="s">
        <v>153</v>
      </c>
      <c r="HQ454" t="s">
        <v>153</v>
      </c>
      <c r="HS454">
        <v>0</v>
      </c>
      <c r="IK454">
        <v>0</v>
      </c>
    </row>
    <row r="455" spans="1:255" x14ac:dyDescent="0.2">
      <c r="A455" s="2">
        <v>17</v>
      </c>
      <c r="B455" s="2">
        <v>1</v>
      </c>
      <c r="C455" s="2">
        <f>ROW(SmtRes!A681)</f>
        <v>681</v>
      </c>
      <c r="D455" s="2">
        <f>ROW(EtalonRes!A715)</f>
        <v>715</v>
      </c>
      <c r="E455" s="2" t="s">
        <v>606</v>
      </c>
      <c r="F455" s="2" t="s">
        <v>607</v>
      </c>
      <c r="G455" s="2" t="s">
        <v>608</v>
      </c>
      <c r="H455" s="2" t="s">
        <v>59</v>
      </c>
      <c r="I455" s="2">
        <f>ROUND((120/2)/100,7)</f>
        <v>0.6</v>
      </c>
      <c r="J455" s="2">
        <v>0</v>
      </c>
      <c r="K455" s="2">
        <f>ROUND((120/2)/100,7)</f>
        <v>0.6</v>
      </c>
      <c r="L455" s="2"/>
      <c r="M455" s="2"/>
      <c r="N455" s="2"/>
      <c r="O455" s="2">
        <f t="shared" si="447"/>
        <v>370.55</v>
      </c>
      <c r="P455" s="2">
        <f t="shared" si="448"/>
        <v>258.69</v>
      </c>
      <c r="Q455" s="2">
        <f t="shared" si="449"/>
        <v>63.58</v>
      </c>
      <c r="R455" s="2">
        <f t="shared" si="450"/>
        <v>13.31</v>
      </c>
      <c r="S455" s="2">
        <f t="shared" si="451"/>
        <v>48.28</v>
      </c>
      <c r="T455" s="2">
        <f t="shared" si="452"/>
        <v>0</v>
      </c>
      <c r="U455" s="2">
        <f t="shared" si="453"/>
        <v>5.1360000000000001</v>
      </c>
      <c r="V455" s="2">
        <f t="shared" si="454"/>
        <v>1.302</v>
      </c>
      <c r="W455" s="2">
        <f t="shared" si="455"/>
        <v>0</v>
      </c>
      <c r="X455" s="2">
        <f t="shared" si="456"/>
        <v>59.74</v>
      </c>
      <c r="Y455" s="2">
        <f t="shared" si="457"/>
        <v>31.41</v>
      </c>
      <c r="Z455" s="2"/>
      <c r="AA455" s="2">
        <v>64992411</v>
      </c>
      <c r="AB455" s="2">
        <f t="shared" si="458"/>
        <v>617.57000000000005</v>
      </c>
      <c r="AC455" s="2">
        <f t="shared" si="459"/>
        <v>431.15</v>
      </c>
      <c r="AD455" s="2">
        <f t="shared" si="440"/>
        <v>105.96</v>
      </c>
      <c r="AE455" s="2">
        <f t="shared" si="441"/>
        <v>22.18</v>
      </c>
      <c r="AF455" s="2">
        <f t="shared" si="442"/>
        <v>80.459999999999994</v>
      </c>
      <c r="AG455" s="2">
        <f t="shared" si="460"/>
        <v>0</v>
      </c>
      <c r="AH455" s="2">
        <f t="shared" si="443"/>
        <v>8.56</v>
      </c>
      <c r="AI455" s="2">
        <f t="shared" si="444"/>
        <v>2.17</v>
      </c>
      <c r="AJ455" s="2">
        <f t="shared" si="461"/>
        <v>0</v>
      </c>
      <c r="AK455" s="2">
        <v>617.57000000000005</v>
      </c>
      <c r="AL455" s="2">
        <v>431.15</v>
      </c>
      <c r="AM455" s="2">
        <v>105.96</v>
      </c>
      <c r="AN455" s="2">
        <v>22.18</v>
      </c>
      <c r="AO455" s="2">
        <v>80.459999999999994</v>
      </c>
      <c r="AP455" s="2">
        <v>0</v>
      </c>
      <c r="AQ455" s="2">
        <v>8.56</v>
      </c>
      <c r="AR455" s="2">
        <v>2.17</v>
      </c>
      <c r="AS455" s="2">
        <v>0</v>
      </c>
      <c r="AT455" s="2">
        <v>97</v>
      </c>
      <c r="AU455" s="2">
        <v>51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2</v>
      </c>
      <c r="BJ455" s="2" t="s">
        <v>609</v>
      </c>
      <c r="BK455" s="2"/>
      <c r="BL455" s="2"/>
      <c r="BM455" s="2">
        <v>108001</v>
      </c>
      <c r="BN455" s="2">
        <v>0</v>
      </c>
      <c r="BO455" s="2" t="s">
        <v>3</v>
      </c>
      <c r="BP455" s="2">
        <v>0</v>
      </c>
      <c r="BQ455" s="2">
        <v>3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97</v>
      </c>
      <c r="CA455" s="2">
        <v>51</v>
      </c>
      <c r="CB455" s="2" t="s">
        <v>3</v>
      </c>
      <c r="CC455" s="2"/>
      <c r="CD455" s="2"/>
      <c r="CE455" s="2">
        <v>0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462"/>
        <v>370.54999999999995</v>
      </c>
      <c r="CQ455" s="2">
        <f>AC455*BC455</f>
        <v>431.15</v>
      </c>
      <c r="CR455" s="2">
        <f>(((ET455)*BB455-(EU455)*BS455)+AE455*BS455)</f>
        <v>105.96000000000001</v>
      </c>
      <c r="CS455" s="2">
        <f t="shared" si="463"/>
        <v>22.18</v>
      </c>
      <c r="CT455" s="2">
        <f t="shared" si="464"/>
        <v>80.459999999999994</v>
      </c>
      <c r="CU455" s="2">
        <f t="shared" si="465"/>
        <v>0</v>
      </c>
      <c r="CV455" s="2">
        <f t="shared" si="466"/>
        <v>8.56</v>
      </c>
      <c r="CW455" s="2">
        <f t="shared" si="467"/>
        <v>2.17</v>
      </c>
      <c r="CX455" s="2">
        <f t="shared" si="468"/>
        <v>0</v>
      </c>
      <c r="CY455" s="2">
        <f>(((S455+R455)*AT455)/100)</f>
        <v>59.742300000000007</v>
      </c>
      <c r="CZ455" s="2">
        <f>(((S455+R455)*AU455)/100)</f>
        <v>31.410900000000002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1003</v>
      </c>
      <c r="DV455" s="2" t="s">
        <v>59</v>
      </c>
      <c r="DW455" s="2" t="s">
        <v>59</v>
      </c>
      <c r="DX455" s="2">
        <v>100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49994016</v>
      </c>
      <c r="EF455" s="2">
        <v>3</v>
      </c>
      <c r="EG455" s="2" t="s">
        <v>28</v>
      </c>
      <c r="EH455" s="2">
        <v>0</v>
      </c>
      <c r="EI455" s="2" t="s">
        <v>3</v>
      </c>
      <c r="EJ455" s="2">
        <v>2</v>
      </c>
      <c r="EK455" s="2">
        <v>108001</v>
      </c>
      <c r="EL455" s="2" t="s">
        <v>29</v>
      </c>
      <c r="EM455" s="2" t="s">
        <v>30</v>
      </c>
      <c r="EN455" s="2"/>
      <c r="EO455" s="2" t="s">
        <v>3</v>
      </c>
      <c r="EP455" s="2"/>
      <c r="EQ455" s="2">
        <v>131072</v>
      </c>
      <c r="ER455" s="2">
        <v>617.57000000000005</v>
      </c>
      <c r="ES455" s="2">
        <v>431.15</v>
      </c>
      <c r="ET455" s="2">
        <v>105.96</v>
      </c>
      <c r="EU455" s="2">
        <v>22.18</v>
      </c>
      <c r="EV455" s="2">
        <v>80.459999999999994</v>
      </c>
      <c r="EW455" s="2">
        <v>8.56</v>
      </c>
      <c r="EX455" s="2">
        <v>2.17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97</v>
      </c>
      <c r="FY455" s="2">
        <v>51</v>
      </c>
      <c r="FZ455" s="2"/>
      <c r="GA455" s="2" t="s">
        <v>3</v>
      </c>
      <c r="GB455" s="2"/>
      <c r="GC455" s="2"/>
      <c r="GD455" s="2">
        <v>1</v>
      </c>
      <c r="GE455" s="2"/>
      <c r="GF455" s="2">
        <v>-820933530</v>
      </c>
      <c r="GG455" s="2">
        <v>2</v>
      </c>
      <c r="GH455" s="2">
        <v>1</v>
      </c>
      <c r="GI455" s="2">
        <v>-2</v>
      </c>
      <c r="GJ455" s="2">
        <v>0</v>
      </c>
      <c r="GK455" s="2">
        <v>0</v>
      </c>
      <c r="GL455" s="2">
        <f t="shared" si="469"/>
        <v>0</v>
      </c>
      <c r="GM455" s="2">
        <f>ROUND(O455+X455+Y455,2)+GX455</f>
        <v>461.7</v>
      </c>
      <c r="GN455" s="2">
        <f t="shared" si="470"/>
        <v>0</v>
      </c>
      <c r="GO455" s="2">
        <f t="shared" si="471"/>
        <v>461.7</v>
      </c>
      <c r="GP455" s="2">
        <f t="shared" si="472"/>
        <v>0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473"/>
        <v>0</v>
      </c>
      <c r="GW455" s="2">
        <v>1</v>
      </c>
      <c r="GX455" s="2">
        <f t="shared" si="474"/>
        <v>0</v>
      </c>
      <c r="GY455" s="2"/>
      <c r="GZ455" s="2"/>
      <c r="HA455" s="2">
        <v>0</v>
      </c>
      <c r="HB455" s="2">
        <v>0</v>
      </c>
      <c r="HC455" s="2">
        <f t="shared" si="475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32</v>
      </c>
      <c r="HO455" s="2" t="s">
        <v>33</v>
      </c>
      <c r="HP455" s="2" t="s">
        <v>29</v>
      </c>
      <c r="HQ455" s="2" t="s">
        <v>29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">
      <c r="A456">
        <v>17</v>
      </c>
      <c r="B456">
        <v>1</v>
      </c>
      <c r="C456">
        <f>ROW(SmtRes!A694)</f>
        <v>694</v>
      </c>
      <c r="D456">
        <f>ROW(EtalonRes!A728)</f>
        <v>728</v>
      </c>
      <c r="E456" t="s">
        <v>606</v>
      </c>
      <c r="F456" t="s">
        <v>607</v>
      </c>
      <c r="G456" t="s">
        <v>608</v>
      </c>
      <c r="H456" t="s">
        <v>59</v>
      </c>
      <c r="I456">
        <f>ROUND((120/2)/100,7)</f>
        <v>0.6</v>
      </c>
      <c r="J456">
        <v>0</v>
      </c>
      <c r="K456">
        <f>ROUND((120/2)/100,7)</f>
        <v>0.6</v>
      </c>
      <c r="O456">
        <f t="shared" si="447"/>
        <v>7736.39</v>
      </c>
      <c r="P456">
        <f t="shared" si="448"/>
        <v>4139.04</v>
      </c>
      <c r="Q456">
        <f t="shared" si="449"/>
        <v>1138.6500000000001</v>
      </c>
      <c r="R456">
        <f t="shared" si="450"/>
        <v>677.78</v>
      </c>
      <c r="S456">
        <f t="shared" si="451"/>
        <v>2458.6999999999998</v>
      </c>
      <c r="T456">
        <f t="shared" si="452"/>
        <v>0</v>
      </c>
      <c r="U456">
        <f t="shared" si="453"/>
        <v>5.1360000000000001</v>
      </c>
      <c r="V456">
        <f t="shared" si="454"/>
        <v>1.302</v>
      </c>
      <c r="W456">
        <f t="shared" si="455"/>
        <v>0</v>
      </c>
      <c r="X456">
        <f t="shared" si="456"/>
        <v>3042.39</v>
      </c>
      <c r="Y456">
        <f t="shared" si="457"/>
        <v>1599.6</v>
      </c>
      <c r="AA456">
        <v>64992409</v>
      </c>
      <c r="AB456">
        <f t="shared" si="458"/>
        <v>617.57000000000005</v>
      </c>
      <c r="AC456">
        <f t="shared" si="459"/>
        <v>431.15</v>
      </c>
      <c r="AD456">
        <f t="shared" si="440"/>
        <v>105.96</v>
      </c>
      <c r="AE456">
        <f t="shared" si="441"/>
        <v>22.18</v>
      </c>
      <c r="AF456">
        <f t="shared" si="442"/>
        <v>80.459999999999994</v>
      </c>
      <c r="AG456">
        <f t="shared" si="460"/>
        <v>0</v>
      </c>
      <c r="AH456">
        <f t="shared" si="443"/>
        <v>8.56</v>
      </c>
      <c r="AI456">
        <f t="shared" si="444"/>
        <v>2.17</v>
      </c>
      <c r="AJ456">
        <f t="shared" si="461"/>
        <v>0</v>
      </c>
      <c r="AK456">
        <v>617.57000000000005</v>
      </c>
      <c r="AL456">
        <v>431.15</v>
      </c>
      <c r="AM456">
        <v>105.96</v>
      </c>
      <c r="AN456">
        <v>22.18</v>
      </c>
      <c r="AO456">
        <v>80.459999999999994</v>
      </c>
      <c r="AP456">
        <v>0</v>
      </c>
      <c r="AQ456">
        <v>8.56</v>
      </c>
      <c r="AR456">
        <v>2.17</v>
      </c>
      <c r="AS456">
        <v>0</v>
      </c>
      <c r="AT456">
        <v>97</v>
      </c>
      <c r="AU456">
        <v>51</v>
      </c>
      <c r="AV456">
        <v>1</v>
      </c>
      <c r="AW456">
        <v>1</v>
      </c>
      <c r="AZ456">
        <v>1</v>
      </c>
      <c r="BA456">
        <v>50.93</v>
      </c>
      <c r="BB456">
        <v>17.91</v>
      </c>
      <c r="BC456">
        <v>16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2</v>
      </c>
      <c r="BJ456" t="s">
        <v>609</v>
      </c>
      <c r="BM456">
        <v>108001</v>
      </c>
      <c r="BN456">
        <v>0</v>
      </c>
      <c r="BO456" t="s">
        <v>607</v>
      </c>
      <c r="BP456">
        <v>1</v>
      </c>
      <c r="BQ456">
        <v>3</v>
      </c>
      <c r="BR456">
        <v>0</v>
      </c>
      <c r="BS456">
        <v>50.93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97</v>
      </c>
      <c r="CA456">
        <v>51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62"/>
        <v>7736.39</v>
      </c>
      <c r="CQ456">
        <f>AC456*BC456</f>
        <v>6898.4</v>
      </c>
      <c r="CR456">
        <f>(((ET456)*BB456-(EU456)*BS456)+AE456*BS456)</f>
        <v>1897.7436</v>
      </c>
      <c r="CS456">
        <f t="shared" si="463"/>
        <v>1129.6274000000001</v>
      </c>
      <c r="CT456">
        <f t="shared" si="464"/>
        <v>4097.8278</v>
      </c>
      <c r="CU456">
        <f t="shared" si="465"/>
        <v>0</v>
      </c>
      <c r="CV456">
        <f t="shared" si="466"/>
        <v>8.56</v>
      </c>
      <c r="CW456">
        <f t="shared" si="467"/>
        <v>2.17</v>
      </c>
      <c r="CX456">
        <f t="shared" si="468"/>
        <v>0</v>
      </c>
      <c r="CY456">
        <f>(((S456+R456)*AT456)/100)</f>
        <v>3042.3855999999996</v>
      </c>
      <c r="CZ456">
        <f>(((S456+R456)*AU456)/100)</f>
        <v>1599.6047999999998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59</v>
      </c>
      <c r="DW456" t="s">
        <v>59</v>
      </c>
      <c r="DX456">
        <v>100</v>
      </c>
      <c r="DZ456" t="s">
        <v>3</v>
      </c>
      <c r="EA456" t="s">
        <v>3</v>
      </c>
      <c r="EB456" t="s">
        <v>3</v>
      </c>
      <c r="EC456" t="s">
        <v>3</v>
      </c>
      <c r="EE456">
        <v>49994016</v>
      </c>
      <c r="EF456">
        <v>3</v>
      </c>
      <c r="EG456" t="s">
        <v>28</v>
      </c>
      <c r="EH456">
        <v>0</v>
      </c>
      <c r="EI456" t="s">
        <v>3</v>
      </c>
      <c r="EJ456">
        <v>2</v>
      </c>
      <c r="EK456">
        <v>108001</v>
      </c>
      <c r="EL456" t="s">
        <v>29</v>
      </c>
      <c r="EM456" t="s">
        <v>30</v>
      </c>
      <c r="EO456" t="s">
        <v>3</v>
      </c>
      <c r="EQ456">
        <v>131072</v>
      </c>
      <c r="ER456">
        <v>617.57000000000005</v>
      </c>
      <c r="ES456">
        <v>431.15</v>
      </c>
      <c r="ET456">
        <v>105.96</v>
      </c>
      <c r="EU456">
        <v>22.18</v>
      </c>
      <c r="EV456">
        <v>80.459999999999994</v>
      </c>
      <c r="EW456">
        <v>8.56</v>
      </c>
      <c r="EX456">
        <v>2.17</v>
      </c>
      <c r="EY456">
        <v>0</v>
      </c>
      <c r="FQ456">
        <v>0</v>
      </c>
      <c r="FR456">
        <v>0</v>
      </c>
      <c r="FS456">
        <v>0</v>
      </c>
      <c r="FX456">
        <v>97</v>
      </c>
      <c r="FY456">
        <v>51</v>
      </c>
      <c r="GA456" t="s">
        <v>3</v>
      </c>
      <c r="GD456">
        <v>0</v>
      </c>
      <c r="GF456">
        <v>-820933530</v>
      </c>
      <c r="GG456">
        <v>2</v>
      </c>
      <c r="GH456">
        <v>1</v>
      </c>
      <c r="GI456">
        <v>2</v>
      </c>
      <c r="GJ456">
        <v>0</v>
      </c>
      <c r="GK456">
        <f>ROUND(R456*(S12)/100,2)</f>
        <v>1084.45</v>
      </c>
      <c r="GL456">
        <f t="shared" si="469"/>
        <v>0</v>
      </c>
      <c r="GM456">
        <f>ROUND(O456+X456+Y456+GK456,2)+GX456</f>
        <v>13462.83</v>
      </c>
      <c r="GN456">
        <f t="shared" si="470"/>
        <v>0</v>
      </c>
      <c r="GO456">
        <f t="shared" si="471"/>
        <v>13462.83</v>
      </c>
      <c r="GP456">
        <f t="shared" si="472"/>
        <v>0</v>
      </c>
      <c r="GR456">
        <v>0</v>
      </c>
      <c r="GS456">
        <v>3</v>
      </c>
      <c r="GT456">
        <v>0</v>
      </c>
      <c r="GU456" t="s">
        <v>3</v>
      </c>
      <c r="GV456">
        <f t="shared" si="473"/>
        <v>0</v>
      </c>
      <c r="GW456">
        <v>1</v>
      </c>
      <c r="GX456">
        <f t="shared" si="474"/>
        <v>0</v>
      </c>
      <c r="HA456">
        <v>0</v>
      </c>
      <c r="HB456">
        <v>0</v>
      </c>
      <c r="HC456">
        <f t="shared" si="475"/>
        <v>0</v>
      </c>
      <c r="HE456" t="s">
        <v>3</v>
      </c>
      <c r="HF456" t="s">
        <v>3</v>
      </c>
      <c r="HM456" t="s">
        <v>3</v>
      </c>
      <c r="HN456" t="s">
        <v>32</v>
      </c>
      <c r="HO456" t="s">
        <v>33</v>
      </c>
      <c r="HP456" t="s">
        <v>29</v>
      </c>
      <c r="HQ456" t="s">
        <v>29</v>
      </c>
      <c r="HS456">
        <v>0</v>
      </c>
      <c r="IK456">
        <v>0</v>
      </c>
    </row>
    <row r="457" spans="1:255" x14ac:dyDescent="0.2">
      <c r="A457" s="2">
        <v>17</v>
      </c>
      <c r="B457" s="2">
        <v>1</v>
      </c>
      <c r="C457" s="2"/>
      <c r="D457" s="2"/>
      <c r="E457" s="2" t="s">
        <v>610</v>
      </c>
      <c r="F457" s="2" t="s">
        <v>611</v>
      </c>
      <c r="G457" s="2" t="s">
        <v>612</v>
      </c>
      <c r="H457" s="2" t="s">
        <v>331</v>
      </c>
      <c r="I457" s="2">
        <v>120</v>
      </c>
      <c r="J457" s="2">
        <v>0</v>
      </c>
      <c r="K457" s="2">
        <v>120</v>
      </c>
      <c r="L457" s="2"/>
      <c r="M457" s="2"/>
      <c r="N457" s="2"/>
      <c r="O457" s="2">
        <f t="shared" si="447"/>
        <v>4546.8</v>
      </c>
      <c r="P457" s="2">
        <f t="shared" si="448"/>
        <v>4546.8</v>
      </c>
      <c r="Q457" s="2">
        <f t="shared" si="449"/>
        <v>0</v>
      </c>
      <c r="R457" s="2">
        <f t="shared" si="450"/>
        <v>0</v>
      </c>
      <c r="S457" s="2">
        <f t="shared" si="451"/>
        <v>0</v>
      </c>
      <c r="T457" s="2">
        <f t="shared" si="452"/>
        <v>0</v>
      </c>
      <c r="U457" s="2">
        <f t="shared" si="453"/>
        <v>0</v>
      </c>
      <c r="V457" s="2">
        <f t="shared" si="454"/>
        <v>0</v>
      </c>
      <c r="W457" s="2">
        <f t="shared" si="455"/>
        <v>19.2</v>
      </c>
      <c r="X457" s="2">
        <f t="shared" si="456"/>
        <v>0</v>
      </c>
      <c r="Y457" s="2">
        <f t="shared" si="457"/>
        <v>0</v>
      </c>
      <c r="Z457" s="2"/>
      <c r="AA457" s="2">
        <v>64992411</v>
      </c>
      <c r="AB457" s="2">
        <f t="shared" si="458"/>
        <v>37.89</v>
      </c>
      <c r="AC457" s="2">
        <f t="shared" si="459"/>
        <v>37.89</v>
      </c>
      <c r="AD457" s="2">
        <f t="shared" si="440"/>
        <v>0</v>
      </c>
      <c r="AE457" s="2">
        <f t="shared" si="441"/>
        <v>0</v>
      </c>
      <c r="AF457" s="2">
        <f t="shared" si="442"/>
        <v>0</v>
      </c>
      <c r="AG457" s="2">
        <f t="shared" si="460"/>
        <v>0</v>
      </c>
      <c r="AH457" s="2">
        <f t="shared" si="443"/>
        <v>0</v>
      </c>
      <c r="AI457" s="2">
        <f t="shared" si="444"/>
        <v>0</v>
      </c>
      <c r="AJ457" s="2">
        <f t="shared" si="461"/>
        <v>0.16</v>
      </c>
      <c r="AK457" s="2">
        <v>37.89</v>
      </c>
      <c r="AL457" s="2">
        <v>37.89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0.16</v>
      </c>
      <c r="AT457" s="2">
        <v>0</v>
      </c>
      <c r="AU457" s="2">
        <v>0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3</v>
      </c>
      <c r="BI457" s="2">
        <v>1</v>
      </c>
      <c r="BJ457" s="2" t="s">
        <v>613</v>
      </c>
      <c r="BK457" s="2"/>
      <c r="BL457" s="2"/>
      <c r="BM457" s="2">
        <v>500001</v>
      </c>
      <c r="BN457" s="2">
        <v>0</v>
      </c>
      <c r="BO457" s="2" t="s">
        <v>3</v>
      </c>
      <c r="BP457" s="2">
        <v>0</v>
      </c>
      <c r="BQ457" s="2">
        <v>8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0</v>
      </c>
      <c r="CA457" s="2">
        <v>0</v>
      </c>
      <c r="CB457" s="2" t="s">
        <v>3</v>
      </c>
      <c r="CC457" s="2"/>
      <c r="CD457" s="2"/>
      <c r="CE457" s="2">
        <v>0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462"/>
        <v>4546.8</v>
      </c>
      <c r="CQ457" s="2">
        <f>AC457*BC457</f>
        <v>37.89</v>
      </c>
      <c r="CR457" s="2">
        <f>(((ET457)*BB457-(EU457)*BS457)+AE457*BS457)</f>
        <v>0</v>
      </c>
      <c r="CS457" s="2">
        <f t="shared" si="463"/>
        <v>0</v>
      </c>
      <c r="CT457" s="2">
        <f t="shared" si="464"/>
        <v>0</v>
      </c>
      <c r="CU457" s="2">
        <f t="shared" si="465"/>
        <v>0</v>
      </c>
      <c r="CV457" s="2">
        <f t="shared" si="466"/>
        <v>0</v>
      </c>
      <c r="CW457" s="2">
        <f t="shared" si="467"/>
        <v>0</v>
      </c>
      <c r="CX457" s="2">
        <f t="shared" si="468"/>
        <v>0.16</v>
      </c>
      <c r="CY457" s="2">
        <f>0</f>
        <v>0</v>
      </c>
      <c r="CZ457" s="2">
        <f>0</f>
        <v>0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1003</v>
      </c>
      <c r="DV457" s="2" t="s">
        <v>331</v>
      </c>
      <c r="DW457" s="2" t="s">
        <v>331</v>
      </c>
      <c r="DX457" s="2">
        <v>1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49994105</v>
      </c>
      <c r="EF457" s="2">
        <v>8</v>
      </c>
      <c r="EG457" s="2" t="s">
        <v>254</v>
      </c>
      <c r="EH457" s="2">
        <v>0</v>
      </c>
      <c r="EI457" s="2" t="s">
        <v>3</v>
      </c>
      <c r="EJ457" s="2">
        <v>1</v>
      </c>
      <c r="EK457" s="2">
        <v>500001</v>
      </c>
      <c r="EL457" s="2" t="s">
        <v>255</v>
      </c>
      <c r="EM457" s="2" t="s">
        <v>256</v>
      </c>
      <c r="EN457" s="2"/>
      <c r="EO457" s="2" t="s">
        <v>3</v>
      </c>
      <c r="EP457" s="2"/>
      <c r="EQ457" s="2">
        <v>131072</v>
      </c>
      <c r="ER457" s="2">
        <v>37.89</v>
      </c>
      <c r="ES457" s="2">
        <v>37.89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v>0</v>
      </c>
      <c r="FS457" s="2">
        <v>0</v>
      </c>
      <c r="FT457" s="2"/>
      <c r="FU457" s="2"/>
      <c r="FV457" s="2"/>
      <c r="FW457" s="2"/>
      <c r="FX457" s="2">
        <v>0</v>
      </c>
      <c r="FY457" s="2">
        <v>0</v>
      </c>
      <c r="FZ457" s="2"/>
      <c r="GA457" s="2" t="s">
        <v>3</v>
      </c>
      <c r="GB457" s="2"/>
      <c r="GC457" s="2"/>
      <c r="GD457" s="2">
        <v>1</v>
      </c>
      <c r="GE457" s="2"/>
      <c r="GF457" s="2">
        <v>-851446272</v>
      </c>
      <c r="GG457" s="2">
        <v>2</v>
      </c>
      <c r="GH457" s="2">
        <v>1</v>
      </c>
      <c r="GI457" s="2">
        <v>-2</v>
      </c>
      <c r="GJ457" s="2">
        <v>0</v>
      </c>
      <c r="GK457" s="2">
        <v>0</v>
      </c>
      <c r="GL457" s="2">
        <f t="shared" si="469"/>
        <v>0</v>
      </c>
      <c r="GM457" s="2">
        <f>ROUND(O457+X457+Y457,2)+GX457</f>
        <v>4546.8</v>
      </c>
      <c r="GN457" s="2">
        <f t="shared" si="470"/>
        <v>4546.8</v>
      </c>
      <c r="GO457" s="2">
        <f t="shared" si="471"/>
        <v>0</v>
      </c>
      <c r="GP457" s="2">
        <f t="shared" si="472"/>
        <v>0</v>
      </c>
      <c r="GQ457" s="2"/>
      <c r="GR457" s="2">
        <v>0</v>
      </c>
      <c r="GS457" s="2">
        <v>3</v>
      </c>
      <c r="GT457" s="2">
        <v>0</v>
      </c>
      <c r="GU457" s="2" t="s">
        <v>3</v>
      </c>
      <c r="GV457" s="2">
        <f t="shared" si="473"/>
        <v>0</v>
      </c>
      <c r="GW457" s="2">
        <v>1</v>
      </c>
      <c r="GX457" s="2">
        <f t="shared" si="474"/>
        <v>0</v>
      </c>
      <c r="GY457" s="2"/>
      <c r="GZ457" s="2"/>
      <c r="HA457" s="2">
        <v>0</v>
      </c>
      <c r="HB457" s="2">
        <v>0</v>
      </c>
      <c r="HC457" s="2">
        <f t="shared" si="475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3</v>
      </c>
      <c r="HO457" s="2" t="s">
        <v>3</v>
      </c>
      <c r="HP457" s="2" t="s">
        <v>3</v>
      </c>
      <c r="HQ457" s="2" t="s">
        <v>3</v>
      </c>
      <c r="HR457" s="2"/>
      <c r="HS457" s="2">
        <v>0</v>
      </c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">
      <c r="A458">
        <v>17</v>
      </c>
      <c r="B458">
        <v>1</v>
      </c>
      <c r="E458" t="s">
        <v>610</v>
      </c>
      <c r="F458" t="s">
        <v>611</v>
      </c>
      <c r="G458" t="s">
        <v>612</v>
      </c>
      <c r="H458" t="s">
        <v>331</v>
      </c>
      <c r="I458">
        <v>120</v>
      </c>
      <c r="J458">
        <v>0</v>
      </c>
      <c r="K458">
        <v>120</v>
      </c>
      <c r="O458">
        <f t="shared" si="447"/>
        <v>29463.26</v>
      </c>
      <c r="P458">
        <f t="shared" si="448"/>
        <v>29463.26</v>
      </c>
      <c r="Q458">
        <f t="shared" si="449"/>
        <v>0</v>
      </c>
      <c r="R458">
        <f t="shared" si="450"/>
        <v>0</v>
      </c>
      <c r="S458">
        <f t="shared" si="451"/>
        <v>0</v>
      </c>
      <c r="T458">
        <f t="shared" si="452"/>
        <v>0</v>
      </c>
      <c r="U458">
        <f t="shared" si="453"/>
        <v>0</v>
      </c>
      <c r="V458">
        <f t="shared" si="454"/>
        <v>0</v>
      </c>
      <c r="W458">
        <f t="shared" si="455"/>
        <v>19.2</v>
      </c>
      <c r="X458">
        <f t="shared" si="456"/>
        <v>0</v>
      </c>
      <c r="Y458">
        <f t="shared" si="457"/>
        <v>0</v>
      </c>
      <c r="AA458">
        <v>64992409</v>
      </c>
      <c r="AB458">
        <f t="shared" si="458"/>
        <v>37.89</v>
      </c>
      <c r="AC458">
        <f t="shared" si="459"/>
        <v>37.89</v>
      </c>
      <c r="AD458">
        <f t="shared" si="440"/>
        <v>0</v>
      </c>
      <c r="AE458">
        <f t="shared" si="441"/>
        <v>0</v>
      </c>
      <c r="AF458">
        <f t="shared" si="442"/>
        <v>0</v>
      </c>
      <c r="AG458">
        <f t="shared" si="460"/>
        <v>0</v>
      </c>
      <c r="AH458">
        <f t="shared" si="443"/>
        <v>0</v>
      </c>
      <c r="AI458">
        <f t="shared" si="444"/>
        <v>0</v>
      </c>
      <c r="AJ458">
        <f t="shared" si="461"/>
        <v>0.16</v>
      </c>
      <c r="AK458">
        <v>37.89</v>
      </c>
      <c r="AL458">
        <v>37.89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0.16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6.48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613</v>
      </c>
      <c r="BM458">
        <v>500001</v>
      </c>
      <c r="BN458">
        <v>0</v>
      </c>
      <c r="BO458" t="s">
        <v>611</v>
      </c>
      <c r="BP458">
        <v>1</v>
      </c>
      <c r="BQ458">
        <v>8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62"/>
        <v>29463.26</v>
      </c>
      <c r="CQ458">
        <f>AC458*BC458</f>
        <v>245.52720000000002</v>
      </c>
      <c r="CR458">
        <f>(((ET458)*BB458-(EU458)*BS458)+AE458*BS458)</f>
        <v>0</v>
      </c>
      <c r="CS458">
        <f t="shared" si="463"/>
        <v>0</v>
      </c>
      <c r="CT458">
        <f t="shared" si="464"/>
        <v>0</v>
      </c>
      <c r="CU458">
        <f t="shared" si="465"/>
        <v>0</v>
      </c>
      <c r="CV458">
        <f t="shared" si="466"/>
        <v>0</v>
      </c>
      <c r="CW458">
        <f t="shared" si="467"/>
        <v>0</v>
      </c>
      <c r="CX458">
        <f t="shared" si="468"/>
        <v>0.16</v>
      </c>
      <c r="CY458">
        <f>0</f>
        <v>0</v>
      </c>
      <c r="CZ458">
        <f>0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331</v>
      </c>
      <c r="DW458" t="s">
        <v>331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49994105</v>
      </c>
      <c r="EF458">
        <v>8</v>
      </c>
      <c r="EG458" t="s">
        <v>254</v>
      </c>
      <c r="EH458">
        <v>0</v>
      </c>
      <c r="EI458" t="s">
        <v>3</v>
      </c>
      <c r="EJ458">
        <v>1</v>
      </c>
      <c r="EK458">
        <v>500001</v>
      </c>
      <c r="EL458" t="s">
        <v>255</v>
      </c>
      <c r="EM458" t="s">
        <v>256</v>
      </c>
      <c r="EO458" t="s">
        <v>3</v>
      </c>
      <c r="EQ458">
        <v>131072</v>
      </c>
      <c r="ER458">
        <v>37.89</v>
      </c>
      <c r="ES458">
        <v>37.89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0</v>
      </c>
      <c r="FY458">
        <v>0</v>
      </c>
      <c r="GA458" t="s">
        <v>3</v>
      </c>
      <c r="GD458">
        <v>0</v>
      </c>
      <c r="GF458">
        <v>-851446272</v>
      </c>
      <c r="GG458">
        <v>2</v>
      </c>
      <c r="GH458">
        <v>1</v>
      </c>
      <c r="GI458">
        <v>2</v>
      </c>
      <c r="GJ458">
        <v>0</v>
      </c>
      <c r="GK458">
        <f>ROUND(R458*(S12)/100,2)</f>
        <v>0</v>
      </c>
      <c r="GL458">
        <f t="shared" si="469"/>
        <v>0</v>
      </c>
      <c r="GM458">
        <f>ROUND(O458+X458+Y458+GK458,2)+GX458</f>
        <v>29463.26</v>
      </c>
      <c r="GN458">
        <f t="shared" si="470"/>
        <v>29463.26</v>
      </c>
      <c r="GO458">
        <f t="shared" si="471"/>
        <v>0</v>
      </c>
      <c r="GP458">
        <f t="shared" si="472"/>
        <v>0</v>
      </c>
      <c r="GR458">
        <v>0</v>
      </c>
      <c r="GS458">
        <v>3</v>
      </c>
      <c r="GT458">
        <v>0</v>
      </c>
      <c r="GU458" t="s">
        <v>3</v>
      </c>
      <c r="GV458">
        <f t="shared" si="473"/>
        <v>0</v>
      </c>
      <c r="GW458">
        <v>1</v>
      </c>
      <c r="GX458">
        <f t="shared" si="474"/>
        <v>0</v>
      </c>
      <c r="HA458">
        <v>0</v>
      </c>
      <c r="HB458">
        <v>0</v>
      </c>
      <c r="HC458">
        <f t="shared" si="475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60" spans="1:255" x14ac:dyDescent="0.2">
      <c r="A460" s="3">
        <v>51</v>
      </c>
      <c r="B460" s="3">
        <f>B393</f>
        <v>1</v>
      </c>
      <c r="C460" s="3">
        <f>A393</f>
        <v>4</v>
      </c>
      <c r="D460" s="3">
        <f>ROW(A393)</f>
        <v>393</v>
      </c>
      <c r="E460" s="3"/>
      <c r="F460" s="3" t="str">
        <f>IF(F393&lt;&gt;"",F393,"")</f>
        <v>Новый раздел</v>
      </c>
      <c r="G460" s="3" t="str">
        <f>IF(G393&lt;&gt;"",G393,"")</f>
        <v>Электромонтажные изделия</v>
      </c>
      <c r="H460" s="3">
        <v>0</v>
      </c>
      <c r="I460" s="3"/>
      <c r="J460" s="3"/>
      <c r="K460" s="3"/>
      <c r="L460" s="3"/>
      <c r="M460" s="3"/>
      <c r="N460" s="3"/>
      <c r="O460" s="3">
        <f t="shared" ref="O460:T460" si="480">ROUND(AB460,2)</f>
        <v>146871.9</v>
      </c>
      <c r="P460" s="3">
        <f t="shared" si="480"/>
        <v>145595.56</v>
      </c>
      <c r="Q460" s="3">
        <f t="shared" si="480"/>
        <v>272.70999999999998</v>
      </c>
      <c r="R460" s="3">
        <f t="shared" si="480"/>
        <v>14.39</v>
      </c>
      <c r="S460" s="3">
        <f t="shared" si="480"/>
        <v>1003.63</v>
      </c>
      <c r="T460" s="3">
        <f t="shared" si="480"/>
        <v>0</v>
      </c>
      <c r="U460" s="3">
        <f>AH460</f>
        <v>113.50450500000001</v>
      </c>
      <c r="V460" s="3">
        <f>AI460</f>
        <v>1.3821760000000001</v>
      </c>
      <c r="W460" s="3">
        <f>ROUND(AJ460,2)</f>
        <v>25.28</v>
      </c>
      <c r="X460" s="3">
        <f>ROUND(AK460,2)</f>
        <v>967.25</v>
      </c>
      <c r="Y460" s="3">
        <f>ROUND(AL460,2)</f>
        <v>585.23</v>
      </c>
      <c r="Z460" s="3"/>
      <c r="AA460" s="3"/>
      <c r="AB460" s="3">
        <f>ROUND(SUMIF(AA397:AA458,"=64992411",O397:O458),2)</f>
        <v>146871.9</v>
      </c>
      <c r="AC460" s="3">
        <f>ROUND(SUMIF(AA397:AA458,"=64992411",P397:P458),2)</f>
        <v>145595.56</v>
      </c>
      <c r="AD460" s="3">
        <f>ROUND(SUMIF(AA397:AA458,"=64992411",Q397:Q458),2)</f>
        <v>272.70999999999998</v>
      </c>
      <c r="AE460" s="3">
        <f>ROUND(SUMIF(AA397:AA458,"=64992411",R397:R458),2)</f>
        <v>14.39</v>
      </c>
      <c r="AF460" s="3">
        <f>ROUND(SUMIF(AA397:AA458,"=64992411",S397:S458),2)</f>
        <v>1003.63</v>
      </c>
      <c r="AG460" s="3">
        <f>ROUND(SUMIF(AA397:AA458,"=64992411",T397:T458),2)</f>
        <v>0</v>
      </c>
      <c r="AH460" s="3">
        <f>SUMIF(AA397:AA458,"=64992411",U397:U458)</f>
        <v>113.50450500000001</v>
      </c>
      <c r="AI460" s="3">
        <f>SUMIF(AA397:AA458,"=64992411",V397:V458)</f>
        <v>1.3821760000000001</v>
      </c>
      <c r="AJ460" s="3">
        <f>ROUND(SUMIF(AA397:AA458,"=64992411",W397:W458),2)</f>
        <v>25.28</v>
      </c>
      <c r="AK460" s="3">
        <f>ROUND(SUMIF(AA397:AA458,"=64992411",X397:X458),2)</f>
        <v>967.25</v>
      </c>
      <c r="AL460" s="3">
        <f>ROUND(SUMIF(AA397:AA458,"=64992411",Y397:Y458),2)</f>
        <v>585.23</v>
      </c>
      <c r="AM460" s="3"/>
      <c r="AN460" s="3"/>
      <c r="AO460" s="3">
        <f t="shared" ref="AO460:BD460" si="481">ROUND(BX460,2)</f>
        <v>0</v>
      </c>
      <c r="AP460" s="3">
        <f t="shared" si="481"/>
        <v>0</v>
      </c>
      <c r="AQ460" s="3">
        <f t="shared" si="481"/>
        <v>0</v>
      </c>
      <c r="AR460" s="3">
        <f t="shared" si="481"/>
        <v>148424.38</v>
      </c>
      <c r="AS460" s="3">
        <f t="shared" si="481"/>
        <v>10721.49</v>
      </c>
      <c r="AT460" s="3">
        <f t="shared" si="481"/>
        <v>137702.89000000001</v>
      </c>
      <c r="AU460" s="3">
        <f t="shared" si="481"/>
        <v>0</v>
      </c>
      <c r="AV460" s="3">
        <f t="shared" si="481"/>
        <v>145595.56</v>
      </c>
      <c r="AW460" s="3">
        <f t="shared" si="481"/>
        <v>145595.56</v>
      </c>
      <c r="AX460" s="3">
        <f t="shared" si="481"/>
        <v>0</v>
      </c>
      <c r="AY460" s="3">
        <f t="shared" si="481"/>
        <v>145595.56</v>
      </c>
      <c r="AZ460" s="3">
        <f t="shared" si="481"/>
        <v>0</v>
      </c>
      <c r="BA460" s="3">
        <f t="shared" si="481"/>
        <v>0</v>
      </c>
      <c r="BB460" s="3">
        <f t="shared" si="481"/>
        <v>0</v>
      </c>
      <c r="BC460" s="3">
        <f t="shared" si="481"/>
        <v>0</v>
      </c>
      <c r="BD460" s="3">
        <f t="shared" si="481"/>
        <v>0</v>
      </c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>
        <f>ROUND(SUMIF(AA397:AA458,"=64992411",FQ397:FQ458),2)</f>
        <v>0</v>
      </c>
      <c r="BY460" s="3">
        <f>ROUND(SUMIF(AA397:AA458,"=64992411",FR397:FR458),2)</f>
        <v>0</v>
      </c>
      <c r="BZ460" s="3">
        <f>ROUND(SUMIF(AA397:AA458,"=64992411",GL397:GL458),2)</f>
        <v>0</v>
      </c>
      <c r="CA460" s="3">
        <f>ROUND(SUMIF(AA397:AA458,"=64992411",GM397:GM458),2)</f>
        <v>148424.38</v>
      </c>
      <c r="CB460" s="3">
        <f>ROUND(SUMIF(AA397:AA458,"=64992411",GN397:GN458),2)</f>
        <v>10721.49</v>
      </c>
      <c r="CC460" s="3">
        <f>ROUND(SUMIF(AA397:AA458,"=64992411",GO397:GO458),2)</f>
        <v>137702.89000000001</v>
      </c>
      <c r="CD460" s="3">
        <f>ROUND(SUMIF(AA397:AA458,"=64992411",GP397:GP458),2)</f>
        <v>0</v>
      </c>
      <c r="CE460" s="3">
        <f>AC460-BX460</f>
        <v>145595.56</v>
      </c>
      <c r="CF460" s="3">
        <f>AC460-BY460</f>
        <v>145595.56</v>
      </c>
      <c r="CG460" s="3">
        <f>BX460-BZ460</f>
        <v>0</v>
      </c>
      <c r="CH460" s="3">
        <f>AC460-BX460-BY460+BZ460</f>
        <v>145595.56</v>
      </c>
      <c r="CI460" s="3">
        <f>BY460-BZ460</f>
        <v>0</v>
      </c>
      <c r="CJ460" s="3">
        <f>ROUND(SUMIF(AA397:AA458,"=64992411",GX397:GX458),2)</f>
        <v>0</v>
      </c>
      <c r="CK460" s="3">
        <f>ROUND(SUMIF(AA397:AA458,"=64992411",GY397:GY458),2)</f>
        <v>0</v>
      </c>
      <c r="CL460" s="3">
        <f>ROUND(SUMIF(AA397:AA458,"=64992411",GZ397:GZ458),2)</f>
        <v>0</v>
      </c>
      <c r="CM460" s="3">
        <f>ROUND(SUMIF(AA397:AA458,"=64992411",HD397:HD458),2)</f>
        <v>0</v>
      </c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4">
        <f t="shared" ref="DG460:DL460" si="482">ROUND(DT460,2)</f>
        <v>1759903.91</v>
      </c>
      <c r="DH460" s="4">
        <f t="shared" si="482"/>
        <v>1705853.81</v>
      </c>
      <c r="DI460" s="4">
        <f t="shared" si="482"/>
        <v>2935.01</v>
      </c>
      <c r="DJ460" s="4">
        <f t="shared" si="482"/>
        <v>732.91</v>
      </c>
      <c r="DK460" s="4">
        <f t="shared" si="482"/>
        <v>51115.09</v>
      </c>
      <c r="DL460" s="4">
        <f t="shared" si="482"/>
        <v>0</v>
      </c>
      <c r="DM460" s="4">
        <f>DZ460</f>
        <v>113.50450500000001</v>
      </c>
      <c r="DN460" s="4">
        <f>EA460</f>
        <v>1.3821760000000001</v>
      </c>
      <c r="DO460" s="4">
        <f>ROUND(EB460,2)</f>
        <v>25.28</v>
      </c>
      <c r="DP460" s="4">
        <f>ROUND(EC460,2)</f>
        <v>49261.96</v>
      </c>
      <c r="DQ460" s="4">
        <f>ROUND(ED460,2)</f>
        <v>29806.34</v>
      </c>
      <c r="DR460" s="4"/>
      <c r="DS460" s="4"/>
      <c r="DT460" s="4">
        <f>ROUND(SUMIF(AA397:AA458,"=64992409",O397:O458),2)</f>
        <v>1759903.91</v>
      </c>
      <c r="DU460" s="4">
        <f>ROUND(SUMIF(AA397:AA458,"=64992409",P397:P458),2)</f>
        <v>1705853.81</v>
      </c>
      <c r="DV460" s="4">
        <f>ROUND(SUMIF(AA397:AA458,"=64992409",Q397:Q458),2)</f>
        <v>2935.01</v>
      </c>
      <c r="DW460" s="4">
        <f>ROUND(SUMIF(AA397:AA458,"=64992409",R397:R458),2)</f>
        <v>732.91</v>
      </c>
      <c r="DX460" s="4">
        <f>ROUND(SUMIF(AA397:AA458,"=64992409",S397:S458),2)</f>
        <v>51115.09</v>
      </c>
      <c r="DY460" s="4">
        <f>ROUND(SUMIF(AA397:AA458,"=64992409",T397:T458),2)</f>
        <v>0</v>
      </c>
      <c r="DZ460" s="4">
        <f>SUMIF(AA397:AA458,"=64992409",U397:U458)</f>
        <v>113.50450500000001</v>
      </c>
      <c r="EA460" s="4">
        <f>SUMIF(AA397:AA458,"=64992409",V397:V458)</f>
        <v>1.3821760000000001</v>
      </c>
      <c r="EB460" s="4">
        <f>ROUND(SUMIF(AA397:AA458,"=64992409",W397:W458),2)</f>
        <v>25.28</v>
      </c>
      <c r="EC460" s="4">
        <f>ROUND(SUMIF(AA397:AA458,"=64992409",X397:X458),2)</f>
        <v>49261.96</v>
      </c>
      <c r="ED460" s="4">
        <f>ROUND(SUMIF(AA397:AA458,"=64992409",Y397:Y458),2)</f>
        <v>29806.34</v>
      </c>
      <c r="EE460" s="4"/>
      <c r="EF460" s="4"/>
      <c r="EG460" s="4">
        <f t="shared" ref="EG460:EV460" si="483">ROUND(FP460,2)</f>
        <v>0</v>
      </c>
      <c r="EH460" s="4">
        <f t="shared" si="483"/>
        <v>0</v>
      </c>
      <c r="EI460" s="4">
        <f t="shared" si="483"/>
        <v>0</v>
      </c>
      <c r="EJ460" s="4">
        <f t="shared" si="483"/>
        <v>1840144.87</v>
      </c>
      <c r="EK460" s="4">
        <f t="shared" si="483"/>
        <v>231369.2</v>
      </c>
      <c r="EL460" s="4">
        <f t="shared" si="483"/>
        <v>1608775.67</v>
      </c>
      <c r="EM460" s="4">
        <f t="shared" si="483"/>
        <v>0</v>
      </c>
      <c r="EN460" s="4">
        <f t="shared" si="483"/>
        <v>1705853.81</v>
      </c>
      <c r="EO460" s="4">
        <f t="shared" si="483"/>
        <v>1705853.81</v>
      </c>
      <c r="EP460" s="4">
        <f t="shared" si="483"/>
        <v>0</v>
      </c>
      <c r="EQ460" s="4">
        <f t="shared" si="483"/>
        <v>1705853.81</v>
      </c>
      <c r="ER460" s="4">
        <f t="shared" si="483"/>
        <v>0</v>
      </c>
      <c r="ES460" s="4">
        <f t="shared" si="483"/>
        <v>0</v>
      </c>
      <c r="ET460" s="4">
        <f t="shared" si="483"/>
        <v>0</v>
      </c>
      <c r="EU460" s="4">
        <f t="shared" si="483"/>
        <v>0</v>
      </c>
      <c r="EV460" s="4">
        <f t="shared" si="483"/>
        <v>0</v>
      </c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>
        <f>ROUND(SUMIF(AA397:AA458,"=64992409",FQ397:FQ458),2)</f>
        <v>0</v>
      </c>
      <c r="FQ460" s="4">
        <f>ROUND(SUMIF(AA397:AA458,"=64992409",FR397:FR458),2)</f>
        <v>0</v>
      </c>
      <c r="FR460" s="4">
        <f>ROUND(SUMIF(AA397:AA458,"=64992409",GL397:GL458),2)</f>
        <v>0</v>
      </c>
      <c r="FS460" s="4">
        <f>ROUND(SUMIF(AA397:AA458,"=64992409",GM397:GM458),2)</f>
        <v>1840144.87</v>
      </c>
      <c r="FT460" s="4">
        <f>ROUND(SUMIF(AA397:AA458,"=64992409",GN397:GN458),2)</f>
        <v>231369.2</v>
      </c>
      <c r="FU460" s="4">
        <f>ROUND(SUMIF(AA397:AA458,"=64992409",GO397:GO458),2)</f>
        <v>1608775.67</v>
      </c>
      <c r="FV460" s="4">
        <f>ROUND(SUMIF(AA397:AA458,"=64992409",GP397:GP458),2)</f>
        <v>0</v>
      </c>
      <c r="FW460" s="4">
        <f>DU460-FP460</f>
        <v>1705853.81</v>
      </c>
      <c r="FX460" s="4">
        <f>DU460-FQ460</f>
        <v>1705853.81</v>
      </c>
      <c r="FY460" s="4">
        <f>FP460-FR460</f>
        <v>0</v>
      </c>
      <c r="FZ460" s="4">
        <f>DU460-FP460-FQ460+FR460</f>
        <v>1705853.81</v>
      </c>
      <c r="GA460" s="4">
        <f>FQ460-FR460</f>
        <v>0</v>
      </c>
      <c r="GB460" s="4">
        <f>ROUND(SUMIF(AA397:AA458,"=64992409",GX397:GX458),2)</f>
        <v>0</v>
      </c>
      <c r="GC460" s="4">
        <f>ROUND(SUMIF(AA397:AA458,"=64992409",GY397:GY458),2)</f>
        <v>0</v>
      </c>
      <c r="GD460" s="4">
        <f>ROUND(SUMIF(AA397:AA458,"=64992409",GZ397:GZ458),2)</f>
        <v>0</v>
      </c>
      <c r="GE460" s="4">
        <f>ROUND(SUMIF(AA397:AA458,"=64992409",HD397:HD458),2)</f>
        <v>0</v>
      </c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>
        <v>0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201</v>
      </c>
      <c r="F462" s="5">
        <f>ROUND(Source!O460,O462)</f>
        <v>146871.9</v>
      </c>
      <c r="G462" s="5" t="s">
        <v>94</v>
      </c>
      <c r="H462" s="5" t="s">
        <v>95</v>
      </c>
      <c r="I462" s="5"/>
      <c r="J462" s="5"/>
      <c r="K462" s="5">
        <v>201</v>
      </c>
      <c r="L462" s="5">
        <v>1</v>
      </c>
      <c r="M462" s="5">
        <v>3</v>
      </c>
      <c r="N462" s="5" t="s">
        <v>3</v>
      </c>
      <c r="O462" s="5">
        <v>2</v>
      </c>
      <c r="P462" s="5">
        <f>ROUND(Source!DG460,O462)</f>
        <v>1759903.91</v>
      </c>
      <c r="Q462" s="5"/>
      <c r="R462" s="5"/>
      <c r="S462" s="5"/>
      <c r="T462" s="5"/>
      <c r="U462" s="5"/>
      <c r="V462" s="5"/>
      <c r="W462" s="5">
        <v>146871.9</v>
      </c>
      <c r="X462" s="5">
        <v>1</v>
      </c>
      <c r="Y462" s="5">
        <v>146871.9</v>
      </c>
      <c r="Z462" s="5">
        <v>1759903.9100000001</v>
      </c>
      <c r="AA462" s="5">
        <v>1</v>
      </c>
      <c r="AB462" s="5">
        <v>1759903.9100000001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202</v>
      </c>
      <c r="F463" s="5">
        <f>ROUND(Source!P460,O463)</f>
        <v>145595.56</v>
      </c>
      <c r="G463" s="5" t="s">
        <v>96</v>
      </c>
      <c r="H463" s="5" t="s">
        <v>97</v>
      </c>
      <c r="I463" s="5"/>
      <c r="J463" s="5"/>
      <c r="K463" s="5">
        <v>202</v>
      </c>
      <c r="L463" s="5">
        <v>2</v>
      </c>
      <c r="M463" s="5">
        <v>3</v>
      </c>
      <c r="N463" s="5" t="s">
        <v>3</v>
      </c>
      <c r="O463" s="5">
        <v>2</v>
      </c>
      <c r="P463" s="5">
        <f>ROUND(Source!DH460,O463)</f>
        <v>1705853.81</v>
      </c>
      <c r="Q463" s="5"/>
      <c r="R463" s="5"/>
      <c r="S463" s="5"/>
      <c r="T463" s="5"/>
      <c r="U463" s="5"/>
      <c r="V463" s="5"/>
      <c r="W463" s="5">
        <v>145595.56</v>
      </c>
      <c r="X463" s="5">
        <v>1</v>
      </c>
      <c r="Y463" s="5">
        <v>145595.56</v>
      </c>
      <c r="Z463" s="5">
        <v>1705853.81</v>
      </c>
      <c r="AA463" s="5">
        <v>1</v>
      </c>
      <c r="AB463" s="5">
        <v>1705853.81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222</v>
      </c>
      <c r="F464" s="5">
        <f>ROUND(Source!AO460,O464)</f>
        <v>0</v>
      </c>
      <c r="G464" s="5" t="s">
        <v>98</v>
      </c>
      <c r="H464" s="5" t="s">
        <v>99</v>
      </c>
      <c r="I464" s="5"/>
      <c r="J464" s="5"/>
      <c r="K464" s="5">
        <v>222</v>
      </c>
      <c r="L464" s="5">
        <v>3</v>
      </c>
      <c r="M464" s="5">
        <v>3</v>
      </c>
      <c r="N464" s="5" t="s">
        <v>3</v>
      </c>
      <c r="O464" s="5">
        <v>2</v>
      </c>
      <c r="P464" s="5">
        <f>ROUND(Source!EG460,O464)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225</v>
      </c>
      <c r="F465" s="5">
        <f>ROUND(Source!AV460,O465)</f>
        <v>145595.56</v>
      </c>
      <c r="G465" s="5" t="s">
        <v>100</v>
      </c>
      <c r="H465" s="5" t="s">
        <v>101</v>
      </c>
      <c r="I465" s="5"/>
      <c r="J465" s="5"/>
      <c r="K465" s="5">
        <v>225</v>
      </c>
      <c r="L465" s="5">
        <v>4</v>
      </c>
      <c r="M465" s="5">
        <v>3</v>
      </c>
      <c r="N465" s="5" t="s">
        <v>3</v>
      </c>
      <c r="O465" s="5">
        <v>2</v>
      </c>
      <c r="P465" s="5">
        <f>ROUND(Source!EN460,O465)</f>
        <v>1705853.81</v>
      </c>
      <c r="Q465" s="5"/>
      <c r="R465" s="5"/>
      <c r="S465" s="5"/>
      <c r="T465" s="5"/>
      <c r="U465" s="5"/>
      <c r="V465" s="5"/>
      <c r="W465" s="5">
        <v>145595.56</v>
      </c>
      <c r="X465" s="5">
        <v>1</v>
      </c>
      <c r="Y465" s="5">
        <v>145595.56</v>
      </c>
      <c r="Z465" s="5">
        <v>1705853.81</v>
      </c>
      <c r="AA465" s="5">
        <v>1</v>
      </c>
      <c r="AB465" s="5">
        <v>1705853.81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226</v>
      </c>
      <c r="F466" s="5">
        <f>ROUND(Source!AW460,O466)</f>
        <v>145595.56</v>
      </c>
      <c r="G466" s="5" t="s">
        <v>102</v>
      </c>
      <c r="H466" s="5" t="s">
        <v>103</v>
      </c>
      <c r="I466" s="5"/>
      <c r="J466" s="5"/>
      <c r="K466" s="5">
        <v>226</v>
      </c>
      <c r="L466" s="5">
        <v>5</v>
      </c>
      <c r="M466" s="5">
        <v>3</v>
      </c>
      <c r="N466" s="5" t="s">
        <v>3</v>
      </c>
      <c r="O466" s="5">
        <v>2</v>
      </c>
      <c r="P466" s="5">
        <f>ROUND(Source!EO460,O466)</f>
        <v>1705853.81</v>
      </c>
      <c r="Q466" s="5"/>
      <c r="R466" s="5"/>
      <c r="S466" s="5"/>
      <c r="T466" s="5"/>
      <c r="U466" s="5"/>
      <c r="V466" s="5"/>
      <c r="W466" s="5">
        <v>145595.56</v>
      </c>
      <c r="X466" s="5">
        <v>1</v>
      </c>
      <c r="Y466" s="5">
        <v>145595.56</v>
      </c>
      <c r="Z466" s="5">
        <v>1705853.81</v>
      </c>
      <c r="AA466" s="5">
        <v>1</v>
      </c>
      <c r="AB466" s="5">
        <v>1705853.81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227</v>
      </c>
      <c r="F467" s="5">
        <f>ROUND(Source!AX460,O467)</f>
        <v>0</v>
      </c>
      <c r="G467" s="5" t="s">
        <v>104</v>
      </c>
      <c r="H467" s="5" t="s">
        <v>105</v>
      </c>
      <c r="I467" s="5"/>
      <c r="J467" s="5"/>
      <c r="K467" s="5">
        <v>227</v>
      </c>
      <c r="L467" s="5">
        <v>6</v>
      </c>
      <c r="M467" s="5">
        <v>3</v>
      </c>
      <c r="N467" s="5" t="s">
        <v>3</v>
      </c>
      <c r="O467" s="5">
        <v>2</v>
      </c>
      <c r="P467" s="5">
        <f>ROUND(Source!EP460,O467)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228</v>
      </c>
      <c r="F468" s="5">
        <f>ROUND(Source!AY460,O468)</f>
        <v>145595.56</v>
      </c>
      <c r="G468" s="5" t="s">
        <v>106</v>
      </c>
      <c r="H468" s="5" t="s">
        <v>107</v>
      </c>
      <c r="I468" s="5"/>
      <c r="J468" s="5"/>
      <c r="K468" s="5">
        <v>228</v>
      </c>
      <c r="L468" s="5">
        <v>7</v>
      </c>
      <c r="M468" s="5">
        <v>3</v>
      </c>
      <c r="N468" s="5" t="s">
        <v>3</v>
      </c>
      <c r="O468" s="5">
        <v>2</v>
      </c>
      <c r="P468" s="5">
        <f>ROUND(Source!EQ460,O468)</f>
        <v>1705853.81</v>
      </c>
      <c r="Q468" s="5"/>
      <c r="R468" s="5"/>
      <c r="S468" s="5"/>
      <c r="T468" s="5"/>
      <c r="U468" s="5"/>
      <c r="V468" s="5"/>
      <c r="W468" s="5">
        <v>145595.56</v>
      </c>
      <c r="X468" s="5">
        <v>1</v>
      </c>
      <c r="Y468" s="5">
        <v>145595.56</v>
      </c>
      <c r="Z468" s="5">
        <v>1705853.81</v>
      </c>
      <c r="AA468" s="5">
        <v>1</v>
      </c>
      <c r="AB468" s="5">
        <v>1705853.81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216</v>
      </c>
      <c r="F469" s="5">
        <f>ROUND(Source!AP460,O469)</f>
        <v>0</v>
      </c>
      <c r="G469" s="5" t="s">
        <v>108</v>
      </c>
      <c r="H469" s="5" t="s">
        <v>109</v>
      </c>
      <c r="I469" s="5"/>
      <c r="J469" s="5"/>
      <c r="K469" s="5">
        <v>216</v>
      </c>
      <c r="L469" s="5">
        <v>8</v>
      </c>
      <c r="M469" s="5">
        <v>3</v>
      </c>
      <c r="N469" s="5" t="s">
        <v>3</v>
      </c>
      <c r="O469" s="5">
        <v>2</v>
      </c>
      <c r="P469" s="5">
        <f>ROUND(Source!EH460,O469)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223</v>
      </c>
      <c r="F470" s="5">
        <f>ROUND(Source!AQ460,O470)</f>
        <v>0</v>
      </c>
      <c r="G470" s="5" t="s">
        <v>110</v>
      </c>
      <c r="H470" s="5" t="s">
        <v>111</v>
      </c>
      <c r="I470" s="5"/>
      <c r="J470" s="5"/>
      <c r="K470" s="5">
        <v>223</v>
      </c>
      <c r="L470" s="5">
        <v>9</v>
      </c>
      <c r="M470" s="5">
        <v>3</v>
      </c>
      <c r="N470" s="5" t="s">
        <v>3</v>
      </c>
      <c r="O470" s="5">
        <v>2</v>
      </c>
      <c r="P470" s="5">
        <f>ROUND(Source!EI460,O470)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229</v>
      </c>
      <c r="F471" s="5">
        <f>ROUND(Source!AZ460,O471)</f>
        <v>0</v>
      </c>
      <c r="G471" s="5" t="s">
        <v>112</v>
      </c>
      <c r="H471" s="5" t="s">
        <v>113</v>
      </c>
      <c r="I471" s="5"/>
      <c r="J471" s="5"/>
      <c r="K471" s="5">
        <v>229</v>
      </c>
      <c r="L471" s="5">
        <v>10</v>
      </c>
      <c r="M471" s="5">
        <v>3</v>
      </c>
      <c r="N471" s="5" t="s">
        <v>3</v>
      </c>
      <c r="O471" s="5">
        <v>2</v>
      </c>
      <c r="P471" s="5">
        <f>ROUND(Source!ER460,O471)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203</v>
      </c>
      <c r="F472" s="5">
        <f>ROUND(Source!Q460,O472)</f>
        <v>272.70999999999998</v>
      </c>
      <c r="G472" s="5" t="s">
        <v>114</v>
      </c>
      <c r="H472" s="5" t="s">
        <v>115</v>
      </c>
      <c r="I472" s="5"/>
      <c r="J472" s="5"/>
      <c r="K472" s="5">
        <v>203</v>
      </c>
      <c r="L472" s="5">
        <v>11</v>
      </c>
      <c r="M472" s="5">
        <v>3</v>
      </c>
      <c r="N472" s="5" t="s">
        <v>3</v>
      </c>
      <c r="O472" s="5">
        <v>2</v>
      </c>
      <c r="P472" s="5">
        <f>ROUND(Source!DI460,O472)</f>
        <v>2935.01</v>
      </c>
      <c r="Q472" s="5"/>
      <c r="R472" s="5"/>
      <c r="S472" s="5"/>
      <c r="T472" s="5"/>
      <c r="U472" s="5"/>
      <c r="V472" s="5"/>
      <c r="W472" s="5">
        <v>272.70999999999998</v>
      </c>
      <c r="X472" s="5">
        <v>1</v>
      </c>
      <c r="Y472" s="5">
        <v>272.70999999999998</v>
      </c>
      <c r="Z472" s="5">
        <v>2935.01</v>
      </c>
      <c r="AA472" s="5">
        <v>1</v>
      </c>
      <c r="AB472" s="5">
        <v>2935.01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231</v>
      </c>
      <c r="F473" s="5">
        <f>ROUND(Source!BB460,O473)</f>
        <v>0</v>
      </c>
      <c r="G473" s="5" t="s">
        <v>116</v>
      </c>
      <c r="H473" s="5" t="s">
        <v>117</v>
      </c>
      <c r="I473" s="5"/>
      <c r="J473" s="5"/>
      <c r="K473" s="5">
        <v>231</v>
      </c>
      <c r="L473" s="5">
        <v>12</v>
      </c>
      <c r="M473" s="5">
        <v>3</v>
      </c>
      <c r="N473" s="5" t="s">
        <v>3</v>
      </c>
      <c r="O473" s="5">
        <v>2</v>
      </c>
      <c r="P473" s="5">
        <f>ROUND(Source!ET460,O473)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204</v>
      </c>
      <c r="F474" s="5">
        <f>ROUND(Source!R460,O474)</f>
        <v>14.39</v>
      </c>
      <c r="G474" s="5" t="s">
        <v>118</v>
      </c>
      <c r="H474" s="5" t="s">
        <v>119</v>
      </c>
      <c r="I474" s="5"/>
      <c r="J474" s="5"/>
      <c r="K474" s="5">
        <v>204</v>
      </c>
      <c r="L474" s="5">
        <v>13</v>
      </c>
      <c r="M474" s="5">
        <v>3</v>
      </c>
      <c r="N474" s="5" t="s">
        <v>3</v>
      </c>
      <c r="O474" s="5">
        <v>2</v>
      </c>
      <c r="P474" s="5">
        <f>ROUND(Source!DJ460,O474)</f>
        <v>732.91</v>
      </c>
      <c r="Q474" s="5"/>
      <c r="R474" s="5"/>
      <c r="S474" s="5"/>
      <c r="T474" s="5"/>
      <c r="U474" s="5"/>
      <c r="V474" s="5"/>
      <c r="W474" s="5">
        <v>14.39</v>
      </c>
      <c r="X474" s="5">
        <v>1</v>
      </c>
      <c r="Y474" s="5">
        <v>14.39</v>
      </c>
      <c r="Z474" s="5">
        <v>732.91</v>
      </c>
      <c r="AA474" s="5">
        <v>1</v>
      </c>
      <c r="AB474" s="5">
        <v>732.91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205</v>
      </c>
      <c r="F475" s="5">
        <f>ROUND(Source!S460,O475)</f>
        <v>1003.63</v>
      </c>
      <c r="G475" s="5" t="s">
        <v>120</v>
      </c>
      <c r="H475" s="5" t="s">
        <v>121</v>
      </c>
      <c r="I475" s="5"/>
      <c r="J475" s="5"/>
      <c r="K475" s="5">
        <v>205</v>
      </c>
      <c r="L475" s="5">
        <v>14</v>
      </c>
      <c r="M475" s="5">
        <v>3</v>
      </c>
      <c r="N475" s="5" t="s">
        <v>3</v>
      </c>
      <c r="O475" s="5">
        <v>2</v>
      </c>
      <c r="P475" s="5">
        <f>ROUND(Source!DK460,O475)</f>
        <v>51115.09</v>
      </c>
      <c r="Q475" s="5"/>
      <c r="R475" s="5"/>
      <c r="S475" s="5"/>
      <c r="T475" s="5"/>
      <c r="U475" s="5"/>
      <c r="V475" s="5"/>
      <c r="W475" s="5">
        <v>1003.63</v>
      </c>
      <c r="X475" s="5">
        <v>1</v>
      </c>
      <c r="Y475" s="5">
        <v>1003.63</v>
      </c>
      <c r="Z475" s="5">
        <v>51115.090000000004</v>
      </c>
      <c r="AA475" s="5">
        <v>1</v>
      </c>
      <c r="AB475" s="5">
        <v>51115.090000000004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232</v>
      </c>
      <c r="F476" s="5">
        <f>ROUND(Source!BC460,O476)</f>
        <v>0</v>
      </c>
      <c r="G476" s="5" t="s">
        <v>122</v>
      </c>
      <c r="H476" s="5" t="s">
        <v>123</v>
      </c>
      <c r="I476" s="5"/>
      <c r="J476" s="5"/>
      <c r="K476" s="5">
        <v>232</v>
      </c>
      <c r="L476" s="5">
        <v>15</v>
      </c>
      <c r="M476" s="5">
        <v>3</v>
      </c>
      <c r="N476" s="5" t="s">
        <v>3</v>
      </c>
      <c r="O476" s="5">
        <v>2</v>
      </c>
      <c r="P476" s="5">
        <f>ROUND(Source!EU460,O476)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214</v>
      </c>
      <c r="F477" s="5">
        <f>ROUND(Source!AS460,O477)</f>
        <v>10721.49</v>
      </c>
      <c r="G477" s="5" t="s">
        <v>124</v>
      </c>
      <c r="H477" s="5" t="s">
        <v>125</v>
      </c>
      <c r="I477" s="5"/>
      <c r="J477" s="5"/>
      <c r="K477" s="5">
        <v>214</v>
      </c>
      <c r="L477" s="5">
        <v>16</v>
      </c>
      <c r="M477" s="5">
        <v>3</v>
      </c>
      <c r="N477" s="5" t="s">
        <v>3</v>
      </c>
      <c r="O477" s="5">
        <v>2</v>
      </c>
      <c r="P477" s="5">
        <f>ROUND(Source!EK460,O477)</f>
        <v>231369.2</v>
      </c>
      <c r="Q477" s="5"/>
      <c r="R477" s="5"/>
      <c r="S477" s="5"/>
      <c r="T477" s="5"/>
      <c r="U477" s="5"/>
      <c r="V477" s="5"/>
      <c r="W477" s="5">
        <v>10721.49</v>
      </c>
      <c r="X477" s="5">
        <v>1</v>
      </c>
      <c r="Y477" s="5">
        <v>10721.49</v>
      </c>
      <c r="Z477" s="5">
        <v>231369.2</v>
      </c>
      <c r="AA477" s="5">
        <v>1</v>
      </c>
      <c r="AB477" s="5">
        <v>231369.2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215</v>
      </c>
      <c r="F478" s="5">
        <f>ROUND(Source!AT460,O478)</f>
        <v>137702.89000000001</v>
      </c>
      <c r="G478" s="5" t="s">
        <v>126</v>
      </c>
      <c r="H478" s="5" t="s">
        <v>127</v>
      </c>
      <c r="I478" s="5"/>
      <c r="J478" s="5"/>
      <c r="K478" s="5">
        <v>215</v>
      </c>
      <c r="L478" s="5">
        <v>17</v>
      </c>
      <c r="M478" s="5">
        <v>3</v>
      </c>
      <c r="N478" s="5" t="s">
        <v>3</v>
      </c>
      <c r="O478" s="5">
        <v>2</v>
      </c>
      <c r="P478" s="5">
        <f>ROUND(Source!EL460,O478)</f>
        <v>1608775.67</v>
      </c>
      <c r="Q478" s="5"/>
      <c r="R478" s="5"/>
      <c r="S478" s="5"/>
      <c r="T478" s="5"/>
      <c r="U478" s="5"/>
      <c r="V478" s="5"/>
      <c r="W478" s="5">
        <v>137702.89000000001</v>
      </c>
      <c r="X478" s="5">
        <v>1</v>
      </c>
      <c r="Y478" s="5">
        <v>137702.89000000001</v>
      </c>
      <c r="Z478" s="5">
        <v>1608775.67</v>
      </c>
      <c r="AA478" s="5">
        <v>1</v>
      </c>
      <c r="AB478" s="5">
        <v>1608775.67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217</v>
      </c>
      <c r="F479" s="5">
        <f>ROUND(Source!AU460,O479)</f>
        <v>0</v>
      </c>
      <c r="G479" s="5" t="s">
        <v>128</v>
      </c>
      <c r="H479" s="5" t="s">
        <v>129</v>
      </c>
      <c r="I479" s="5"/>
      <c r="J479" s="5"/>
      <c r="K479" s="5">
        <v>217</v>
      </c>
      <c r="L479" s="5">
        <v>18</v>
      </c>
      <c r="M479" s="5">
        <v>3</v>
      </c>
      <c r="N479" s="5" t="s">
        <v>3</v>
      </c>
      <c r="O479" s="5">
        <v>2</v>
      </c>
      <c r="P479" s="5">
        <f>ROUND(Source!EM460,O479)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230</v>
      </c>
      <c r="F480" s="5">
        <f>ROUND(Source!BA460,O480)</f>
        <v>0</v>
      </c>
      <c r="G480" s="5" t="s">
        <v>130</v>
      </c>
      <c r="H480" s="5" t="s">
        <v>131</v>
      </c>
      <c r="I480" s="5"/>
      <c r="J480" s="5"/>
      <c r="K480" s="5">
        <v>230</v>
      </c>
      <c r="L480" s="5">
        <v>19</v>
      </c>
      <c r="M480" s="5">
        <v>3</v>
      </c>
      <c r="N480" s="5" t="s">
        <v>3</v>
      </c>
      <c r="O480" s="5">
        <v>2</v>
      </c>
      <c r="P480" s="5">
        <f>ROUND(Source!ES460,O480)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">
      <c r="A481" s="5">
        <v>50</v>
      </c>
      <c r="B481" s="5">
        <v>0</v>
      </c>
      <c r="C481" s="5">
        <v>0</v>
      </c>
      <c r="D481" s="5">
        <v>1</v>
      </c>
      <c r="E481" s="5">
        <v>206</v>
      </c>
      <c r="F481" s="5">
        <f>ROUND(Source!T460,O481)</f>
        <v>0</v>
      </c>
      <c r="G481" s="5" t="s">
        <v>132</v>
      </c>
      <c r="H481" s="5" t="s">
        <v>133</v>
      </c>
      <c r="I481" s="5"/>
      <c r="J481" s="5"/>
      <c r="K481" s="5">
        <v>206</v>
      </c>
      <c r="L481" s="5">
        <v>20</v>
      </c>
      <c r="M481" s="5">
        <v>3</v>
      </c>
      <c r="N481" s="5" t="s">
        <v>3</v>
      </c>
      <c r="O481" s="5">
        <v>2</v>
      </c>
      <c r="P481" s="5">
        <f>ROUND(Source!DL460,O481)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">
      <c r="A482" s="5">
        <v>50</v>
      </c>
      <c r="B482" s="5">
        <v>0</v>
      </c>
      <c r="C482" s="5">
        <v>0</v>
      </c>
      <c r="D482" s="5">
        <v>1</v>
      </c>
      <c r="E482" s="5">
        <v>207</v>
      </c>
      <c r="F482" s="5">
        <f>ROUND(Source!U460,O482)</f>
        <v>113.50450499999999</v>
      </c>
      <c r="G482" s="5" t="s">
        <v>134</v>
      </c>
      <c r="H482" s="5" t="s">
        <v>135</v>
      </c>
      <c r="I482" s="5"/>
      <c r="J482" s="5"/>
      <c r="K482" s="5">
        <v>207</v>
      </c>
      <c r="L482" s="5">
        <v>21</v>
      </c>
      <c r="M482" s="5">
        <v>3</v>
      </c>
      <c r="N482" s="5" t="s">
        <v>3</v>
      </c>
      <c r="O482" s="5">
        <v>7</v>
      </c>
      <c r="P482" s="5">
        <f>ROUND(Source!DM460,O482)</f>
        <v>113.50450499999999</v>
      </c>
      <c r="Q482" s="5"/>
      <c r="R482" s="5"/>
      <c r="S482" s="5"/>
      <c r="T482" s="5"/>
      <c r="U482" s="5"/>
      <c r="V482" s="5"/>
      <c r="W482" s="5">
        <v>113.50450499999999</v>
      </c>
      <c r="X482" s="5">
        <v>1</v>
      </c>
      <c r="Y482" s="5">
        <v>113.50450499999999</v>
      </c>
      <c r="Z482" s="5">
        <v>113.50450499999999</v>
      </c>
      <c r="AA482" s="5">
        <v>1</v>
      </c>
      <c r="AB482" s="5">
        <v>113.50450499999999</v>
      </c>
    </row>
    <row r="483" spans="1:206" x14ac:dyDescent="0.2">
      <c r="A483" s="5">
        <v>50</v>
      </c>
      <c r="B483" s="5">
        <v>0</v>
      </c>
      <c r="C483" s="5">
        <v>0</v>
      </c>
      <c r="D483" s="5">
        <v>1</v>
      </c>
      <c r="E483" s="5">
        <v>208</v>
      </c>
      <c r="F483" s="5">
        <f>ROUND(Source!V460,O483)</f>
        <v>1.3821760000000001</v>
      </c>
      <c r="G483" s="5" t="s">
        <v>136</v>
      </c>
      <c r="H483" s="5" t="s">
        <v>137</v>
      </c>
      <c r="I483" s="5"/>
      <c r="J483" s="5"/>
      <c r="K483" s="5">
        <v>208</v>
      </c>
      <c r="L483" s="5">
        <v>22</v>
      </c>
      <c r="M483" s="5">
        <v>3</v>
      </c>
      <c r="N483" s="5" t="s">
        <v>3</v>
      </c>
      <c r="O483" s="5">
        <v>7</v>
      </c>
      <c r="P483" s="5">
        <f>ROUND(Source!DN460,O483)</f>
        <v>1.3821760000000001</v>
      </c>
      <c r="Q483" s="5"/>
      <c r="R483" s="5"/>
      <c r="S483" s="5"/>
      <c r="T483" s="5"/>
      <c r="U483" s="5"/>
      <c r="V483" s="5"/>
      <c r="W483" s="5">
        <v>1.3821760000000001</v>
      </c>
      <c r="X483" s="5">
        <v>1</v>
      </c>
      <c r="Y483" s="5">
        <v>1.3821760000000001</v>
      </c>
      <c r="Z483" s="5">
        <v>1.3821760000000001</v>
      </c>
      <c r="AA483" s="5">
        <v>1</v>
      </c>
      <c r="AB483" s="5">
        <v>1.3821760000000001</v>
      </c>
    </row>
    <row r="484" spans="1:206" x14ac:dyDescent="0.2">
      <c r="A484" s="5">
        <v>50</v>
      </c>
      <c r="B484" s="5">
        <v>0</v>
      </c>
      <c r="C484" s="5">
        <v>0</v>
      </c>
      <c r="D484" s="5">
        <v>1</v>
      </c>
      <c r="E484" s="5">
        <v>209</v>
      </c>
      <c r="F484" s="5">
        <f>ROUND(Source!W460,O484)</f>
        <v>25.28</v>
      </c>
      <c r="G484" s="5" t="s">
        <v>138</v>
      </c>
      <c r="H484" s="5" t="s">
        <v>139</v>
      </c>
      <c r="I484" s="5"/>
      <c r="J484" s="5"/>
      <c r="K484" s="5">
        <v>209</v>
      </c>
      <c r="L484" s="5">
        <v>23</v>
      </c>
      <c r="M484" s="5">
        <v>3</v>
      </c>
      <c r="N484" s="5" t="s">
        <v>3</v>
      </c>
      <c r="O484" s="5">
        <v>2</v>
      </c>
      <c r="P484" s="5">
        <f>ROUND(Source!DO460,O484)</f>
        <v>25.28</v>
      </c>
      <c r="Q484" s="5"/>
      <c r="R484" s="5"/>
      <c r="S484" s="5"/>
      <c r="T484" s="5"/>
      <c r="U484" s="5"/>
      <c r="V484" s="5"/>
      <c r="W484" s="5">
        <v>25.28</v>
      </c>
      <c r="X484" s="5">
        <v>1</v>
      </c>
      <c r="Y484" s="5">
        <v>25.28</v>
      </c>
      <c r="Z484" s="5">
        <v>25.28</v>
      </c>
      <c r="AA484" s="5">
        <v>1</v>
      </c>
      <c r="AB484" s="5">
        <v>25.28</v>
      </c>
    </row>
    <row r="485" spans="1:206" x14ac:dyDescent="0.2">
      <c r="A485" s="5">
        <v>50</v>
      </c>
      <c r="B485" s="5">
        <v>0</v>
      </c>
      <c r="C485" s="5">
        <v>0</v>
      </c>
      <c r="D485" s="5">
        <v>1</v>
      </c>
      <c r="E485" s="5">
        <v>233</v>
      </c>
      <c r="F485" s="5">
        <f>ROUND(Source!BD460,O485)</f>
        <v>0</v>
      </c>
      <c r="G485" s="5" t="s">
        <v>140</v>
      </c>
      <c r="H485" s="5" t="s">
        <v>141</v>
      </c>
      <c r="I485" s="5"/>
      <c r="J485" s="5"/>
      <c r="K485" s="5">
        <v>233</v>
      </c>
      <c r="L485" s="5">
        <v>24</v>
      </c>
      <c r="M485" s="5">
        <v>3</v>
      </c>
      <c r="N485" s="5" t="s">
        <v>3</v>
      </c>
      <c r="O485" s="5">
        <v>2</v>
      </c>
      <c r="P485" s="5">
        <f>ROUND(Source!EV460,O485)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06" x14ac:dyDescent="0.2">
      <c r="A486" s="5">
        <v>50</v>
      </c>
      <c r="B486" s="5">
        <v>0</v>
      </c>
      <c r="C486" s="5">
        <v>0</v>
      </c>
      <c r="D486" s="5">
        <v>1</v>
      </c>
      <c r="E486" s="5">
        <v>210</v>
      </c>
      <c r="F486" s="5">
        <f>ROUND(Source!X460,O486)</f>
        <v>967.25</v>
      </c>
      <c r="G486" s="5" t="s">
        <v>142</v>
      </c>
      <c r="H486" s="5" t="s">
        <v>143</v>
      </c>
      <c r="I486" s="5"/>
      <c r="J486" s="5"/>
      <c r="K486" s="5">
        <v>210</v>
      </c>
      <c r="L486" s="5">
        <v>25</v>
      </c>
      <c r="M486" s="5">
        <v>3</v>
      </c>
      <c r="N486" s="5" t="s">
        <v>3</v>
      </c>
      <c r="O486" s="5">
        <v>2</v>
      </c>
      <c r="P486" s="5">
        <f>ROUND(Source!DP460,O486)</f>
        <v>49261.96</v>
      </c>
      <c r="Q486" s="5"/>
      <c r="R486" s="5"/>
      <c r="S486" s="5"/>
      <c r="T486" s="5"/>
      <c r="U486" s="5"/>
      <c r="V486" s="5"/>
      <c r="W486" s="5">
        <v>967.25</v>
      </c>
      <c r="X486" s="5">
        <v>1</v>
      </c>
      <c r="Y486" s="5">
        <v>967.25</v>
      </c>
      <c r="Z486" s="5">
        <v>49261.96</v>
      </c>
      <c r="AA486" s="5">
        <v>1</v>
      </c>
      <c r="AB486" s="5">
        <v>49261.96</v>
      </c>
    </row>
    <row r="487" spans="1:206" x14ac:dyDescent="0.2">
      <c r="A487" s="5">
        <v>50</v>
      </c>
      <c r="B487" s="5">
        <v>0</v>
      </c>
      <c r="C487" s="5">
        <v>0</v>
      </c>
      <c r="D487" s="5">
        <v>1</v>
      </c>
      <c r="E487" s="5">
        <v>211</v>
      </c>
      <c r="F487" s="5">
        <f>ROUND(Source!Y460,O487)</f>
        <v>585.23</v>
      </c>
      <c r="G487" s="5" t="s">
        <v>144</v>
      </c>
      <c r="H487" s="5" t="s">
        <v>145</v>
      </c>
      <c r="I487" s="5"/>
      <c r="J487" s="5"/>
      <c r="K487" s="5">
        <v>211</v>
      </c>
      <c r="L487" s="5">
        <v>26</v>
      </c>
      <c r="M487" s="5">
        <v>3</v>
      </c>
      <c r="N487" s="5" t="s">
        <v>3</v>
      </c>
      <c r="O487" s="5">
        <v>2</v>
      </c>
      <c r="P487" s="5">
        <f>ROUND(Source!DQ460,O487)</f>
        <v>29806.34</v>
      </c>
      <c r="Q487" s="5"/>
      <c r="R487" s="5"/>
      <c r="S487" s="5"/>
      <c r="T487" s="5"/>
      <c r="U487" s="5"/>
      <c r="V487" s="5"/>
      <c r="W487" s="5">
        <v>585.23</v>
      </c>
      <c r="X487" s="5">
        <v>1</v>
      </c>
      <c r="Y487" s="5">
        <v>585.23</v>
      </c>
      <c r="Z487" s="5">
        <v>29806.34</v>
      </c>
      <c r="AA487" s="5">
        <v>1</v>
      </c>
      <c r="AB487" s="5">
        <v>29806.34</v>
      </c>
    </row>
    <row r="488" spans="1:206" x14ac:dyDescent="0.2">
      <c r="A488" s="5">
        <v>50</v>
      </c>
      <c r="B488" s="5">
        <v>0</v>
      </c>
      <c r="C488" s="5">
        <v>0</v>
      </c>
      <c r="D488" s="5">
        <v>1</v>
      </c>
      <c r="E488" s="5">
        <v>224</v>
      </c>
      <c r="F488" s="5">
        <f>ROUND(Source!AR460,O488)</f>
        <v>148424.38</v>
      </c>
      <c r="G488" s="5" t="s">
        <v>146</v>
      </c>
      <c r="H488" s="5" t="s">
        <v>147</v>
      </c>
      <c r="I488" s="5"/>
      <c r="J488" s="5"/>
      <c r="K488" s="5">
        <v>224</v>
      </c>
      <c r="L488" s="5">
        <v>27</v>
      </c>
      <c r="M488" s="5">
        <v>3</v>
      </c>
      <c r="N488" s="5" t="s">
        <v>3</v>
      </c>
      <c r="O488" s="5">
        <v>2</v>
      </c>
      <c r="P488" s="5">
        <f>ROUND(Source!EJ460,O488)</f>
        <v>1840144.87</v>
      </c>
      <c r="Q488" s="5"/>
      <c r="R488" s="5"/>
      <c r="S488" s="5"/>
      <c r="T488" s="5"/>
      <c r="U488" s="5"/>
      <c r="V488" s="5"/>
      <c r="W488" s="5">
        <v>148424.38</v>
      </c>
      <c r="X488" s="5">
        <v>1</v>
      </c>
      <c r="Y488" s="5">
        <v>148424.38</v>
      </c>
      <c r="Z488" s="5">
        <v>1840144.8699999999</v>
      </c>
      <c r="AA488" s="5">
        <v>1</v>
      </c>
      <c r="AB488" s="5">
        <v>1840144.8699999999</v>
      </c>
    </row>
    <row r="490" spans="1:206" x14ac:dyDescent="0.2">
      <c r="A490" s="3">
        <v>51</v>
      </c>
      <c r="B490" s="3">
        <f>B20</f>
        <v>1</v>
      </c>
      <c r="C490" s="3">
        <f>A20</f>
        <v>3</v>
      </c>
      <c r="D490" s="3">
        <f>ROW(A20)</f>
        <v>20</v>
      </c>
      <c r="E490" s="3"/>
      <c r="F490" s="3" t="str">
        <f>IF(F20&lt;&gt;"",F20,"")</f>
        <v>02-01-09</v>
      </c>
      <c r="G490" s="3" t="str">
        <f>IF(G20&lt;&gt;"",G20,"")</f>
        <v>ЗПП 220 кВ. Электротехнические решения.</v>
      </c>
      <c r="H490" s="3">
        <v>0</v>
      </c>
      <c r="I490" s="3"/>
      <c r="J490" s="3"/>
      <c r="K490" s="3"/>
      <c r="L490" s="3"/>
      <c r="M490" s="3"/>
      <c r="N490" s="3"/>
      <c r="O490" s="3">
        <f t="shared" ref="O490:T490" si="484">ROUND(O59+O118+O173+O266+O363+O460+AB490,2)</f>
        <v>33697252.100000001</v>
      </c>
      <c r="P490" s="3">
        <f t="shared" si="484"/>
        <v>33677410.009999998</v>
      </c>
      <c r="Q490" s="3">
        <f t="shared" si="484"/>
        <v>13843.12</v>
      </c>
      <c r="R490" s="3">
        <f t="shared" si="484"/>
        <v>551.14</v>
      </c>
      <c r="S490" s="3">
        <f t="shared" si="484"/>
        <v>5998.97</v>
      </c>
      <c r="T490" s="3">
        <f t="shared" si="484"/>
        <v>0</v>
      </c>
      <c r="U490" s="3">
        <f>U59+U118+U173+U266+U363+U460+AH490</f>
        <v>593.64032499999996</v>
      </c>
      <c r="V490" s="3">
        <f>V59+V118+V173+V266+V363+V460+AI490</f>
        <v>48.142206000000002</v>
      </c>
      <c r="W490" s="3">
        <f>ROUND(W59+W118+W173+W266+W363+W460+AJ490,2)</f>
        <v>159.86000000000001</v>
      </c>
      <c r="X490" s="3">
        <f>ROUND(X59+X118+X173+X266+X363+X460+AK490,2)</f>
        <v>6365.33</v>
      </c>
      <c r="Y490" s="3">
        <f>ROUND(Y59+Y118+Y173+Y266+Y363+Y460+AL490,2)</f>
        <v>3398.6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>
        <f t="shared" ref="AO490:BD490" si="485">ROUND(AO59+AO118+AO173+AO266+AO363+AO460+BX490,2)</f>
        <v>0</v>
      </c>
      <c r="AP490" s="3">
        <f t="shared" si="485"/>
        <v>33319987.27</v>
      </c>
      <c r="AQ490" s="3">
        <f t="shared" si="485"/>
        <v>0</v>
      </c>
      <c r="AR490" s="3">
        <f t="shared" si="485"/>
        <v>33707016.030000001</v>
      </c>
      <c r="AS490" s="3">
        <f t="shared" si="485"/>
        <v>45135.21</v>
      </c>
      <c r="AT490" s="3">
        <f t="shared" si="485"/>
        <v>341893.55</v>
      </c>
      <c r="AU490" s="3">
        <f t="shared" si="485"/>
        <v>0</v>
      </c>
      <c r="AV490" s="3">
        <f t="shared" si="485"/>
        <v>33677410.009999998</v>
      </c>
      <c r="AW490" s="3">
        <f t="shared" si="485"/>
        <v>357422.74</v>
      </c>
      <c r="AX490" s="3">
        <f t="shared" si="485"/>
        <v>0</v>
      </c>
      <c r="AY490" s="3">
        <f t="shared" si="485"/>
        <v>357422.74</v>
      </c>
      <c r="AZ490" s="3">
        <f t="shared" si="485"/>
        <v>33319987.27</v>
      </c>
      <c r="BA490" s="3">
        <f t="shared" si="485"/>
        <v>0</v>
      </c>
      <c r="BB490" s="3">
        <f t="shared" si="485"/>
        <v>0</v>
      </c>
      <c r="BC490" s="3">
        <f t="shared" si="485"/>
        <v>0</v>
      </c>
      <c r="BD490" s="3">
        <f t="shared" si="485"/>
        <v>0</v>
      </c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4">
        <f t="shared" ref="DG490:DL490" si="486">ROUND(DG59+DG118+DG173+DG266+DG363+DG460+DT490,2)</f>
        <v>274911254.72000003</v>
      </c>
      <c r="DH490" s="4">
        <f t="shared" si="486"/>
        <v>274518117.24000001</v>
      </c>
      <c r="DI490" s="4">
        <f t="shared" si="486"/>
        <v>87609</v>
      </c>
      <c r="DJ490" s="4">
        <f t="shared" si="486"/>
        <v>28069.15</v>
      </c>
      <c r="DK490" s="4">
        <f t="shared" si="486"/>
        <v>305528.48</v>
      </c>
      <c r="DL490" s="4">
        <f t="shared" si="486"/>
        <v>0</v>
      </c>
      <c r="DM490" s="4">
        <f>DM59+DM118+DM173+DM266+DM363+DM460+DZ490</f>
        <v>593.64032499999996</v>
      </c>
      <c r="DN490" s="4">
        <f>DN59+DN118+DN173+DN266+DN363+DN460+EA490</f>
        <v>48.142206000000002</v>
      </c>
      <c r="DO490" s="4">
        <f>ROUND(DO59+DO118+DO173+DO266+DO363+DO460+EB490,2)</f>
        <v>159.86000000000001</v>
      </c>
      <c r="DP490" s="4">
        <f>ROUND(DP59+DP118+DP173+DP266+DP363+DP460+EC490,2)</f>
        <v>324185.71999999997</v>
      </c>
      <c r="DQ490" s="4">
        <f>ROUND(DQ59+DQ118+DQ173+DQ266+DQ363+DQ460+ED490,2)</f>
        <v>173091.47</v>
      </c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>
        <f t="shared" ref="EG490:EV490" si="487">ROUND(EG59+EG118+EG173+EG266+EG363+EG460+FP490,2)</f>
        <v>0</v>
      </c>
      <c r="EH490" s="4">
        <f t="shared" si="487"/>
        <v>270060344.74000001</v>
      </c>
      <c r="EI490" s="4">
        <f t="shared" si="487"/>
        <v>0</v>
      </c>
      <c r="EJ490" s="4">
        <f t="shared" si="487"/>
        <v>275453442.56999999</v>
      </c>
      <c r="EK490" s="4">
        <f t="shared" si="487"/>
        <v>594361.32999999996</v>
      </c>
      <c r="EL490" s="4">
        <f t="shared" si="487"/>
        <v>4798736.5</v>
      </c>
      <c r="EM490" s="4">
        <f t="shared" si="487"/>
        <v>0</v>
      </c>
      <c r="EN490" s="4">
        <f t="shared" si="487"/>
        <v>274518117.24000001</v>
      </c>
      <c r="EO490" s="4">
        <f t="shared" si="487"/>
        <v>4457772.5</v>
      </c>
      <c r="EP490" s="4">
        <f t="shared" si="487"/>
        <v>0</v>
      </c>
      <c r="EQ490" s="4">
        <f t="shared" si="487"/>
        <v>4457772.5</v>
      </c>
      <c r="ER490" s="4">
        <f t="shared" si="487"/>
        <v>270060344.74000001</v>
      </c>
      <c r="ES490" s="4">
        <f t="shared" si="487"/>
        <v>0</v>
      </c>
      <c r="ET490" s="4">
        <f t="shared" si="487"/>
        <v>0</v>
      </c>
      <c r="EU490" s="4">
        <f t="shared" si="487"/>
        <v>0</v>
      </c>
      <c r="EV490" s="4">
        <f t="shared" si="487"/>
        <v>0</v>
      </c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>
        <v>0</v>
      </c>
    </row>
    <row r="492" spans="1:206" x14ac:dyDescent="0.2">
      <c r="A492" s="5">
        <v>50</v>
      </c>
      <c r="B492" s="5">
        <v>0</v>
      </c>
      <c r="C492" s="5">
        <v>0</v>
      </c>
      <c r="D492" s="5">
        <v>1</v>
      </c>
      <c r="E492" s="5">
        <v>201</v>
      </c>
      <c r="F492" s="5">
        <f>ROUND(Source!O490,O492)</f>
        <v>33697252.100000001</v>
      </c>
      <c r="G492" s="5" t="s">
        <v>94</v>
      </c>
      <c r="H492" s="5" t="s">
        <v>95</v>
      </c>
      <c r="I492" s="5"/>
      <c r="J492" s="5"/>
      <c r="K492" s="5">
        <v>201</v>
      </c>
      <c r="L492" s="5">
        <v>1</v>
      </c>
      <c r="M492" s="5">
        <v>3</v>
      </c>
      <c r="N492" s="5" t="s">
        <v>3</v>
      </c>
      <c r="O492" s="5">
        <v>2</v>
      </c>
      <c r="P492" s="5">
        <f>ROUND(Source!DG490,O492)</f>
        <v>274911254.72000003</v>
      </c>
      <c r="Q492" s="5"/>
      <c r="R492" s="5"/>
      <c r="S492" s="5"/>
      <c r="T492" s="5"/>
      <c r="U492" s="5"/>
      <c r="V492" s="5"/>
      <c r="W492" s="5">
        <v>377264.83</v>
      </c>
      <c r="X492" s="5">
        <v>1</v>
      </c>
      <c r="Y492" s="5">
        <v>377264.83</v>
      </c>
      <c r="Z492" s="5">
        <v>4850909.9800000004</v>
      </c>
      <c r="AA492" s="5">
        <v>1</v>
      </c>
      <c r="AB492" s="5">
        <v>4850909.9800000004</v>
      </c>
    </row>
    <row r="493" spans="1:206" x14ac:dyDescent="0.2">
      <c r="A493" s="5">
        <v>50</v>
      </c>
      <c r="B493" s="5">
        <v>0</v>
      </c>
      <c r="C493" s="5">
        <v>0</v>
      </c>
      <c r="D493" s="5">
        <v>1</v>
      </c>
      <c r="E493" s="5">
        <v>202</v>
      </c>
      <c r="F493" s="5">
        <f>ROUND(Source!P490,O493)</f>
        <v>33677410.009999998</v>
      </c>
      <c r="G493" s="5" t="s">
        <v>96</v>
      </c>
      <c r="H493" s="5" t="s">
        <v>97</v>
      </c>
      <c r="I493" s="5"/>
      <c r="J493" s="5"/>
      <c r="K493" s="5">
        <v>202</v>
      </c>
      <c r="L493" s="5">
        <v>2</v>
      </c>
      <c r="M493" s="5">
        <v>3</v>
      </c>
      <c r="N493" s="5" t="s">
        <v>3</v>
      </c>
      <c r="O493" s="5">
        <v>2</v>
      </c>
      <c r="P493" s="5">
        <f>ROUND(Source!DH490,O493)</f>
        <v>274518117.24000001</v>
      </c>
      <c r="Q493" s="5"/>
      <c r="R493" s="5"/>
      <c r="S493" s="5"/>
      <c r="T493" s="5"/>
      <c r="U493" s="5"/>
      <c r="V493" s="5"/>
      <c r="W493" s="5">
        <v>33677410.009999998</v>
      </c>
      <c r="X493" s="5">
        <v>1</v>
      </c>
      <c r="Y493" s="5">
        <v>33677410.009999998</v>
      </c>
      <c r="Z493" s="5">
        <v>274518117.24000001</v>
      </c>
      <c r="AA493" s="5">
        <v>1</v>
      </c>
      <c r="AB493" s="5">
        <v>274518117.24000001</v>
      </c>
    </row>
    <row r="494" spans="1:206" x14ac:dyDescent="0.2">
      <c r="A494" s="5">
        <v>50</v>
      </c>
      <c r="B494" s="5">
        <v>0</v>
      </c>
      <c r="C494" s="5">
        <v>0</v>
      </c>
      <c r="D494" s="5">
        <v>1</v>
      </c>
      <c r="E494" s="5">
        <v>222</v>
      </c>
      <c r="F494" s="5">
        <f>ROUND(Source!AO490,O494)</f>
        <v>0</v>
      </c>
      <c r="G494" s="5" t="s">
        <v>98</v>
      </c>
      <c r="H494" s="5" t="s">
        <v>99</v>
      </c>
      <c r="I494" s="5"/>
      <c r="J494" s="5"/>
      <c r="K494" s="5">
        <v>222</v>
      </c>
      <c r="L494" s="5">
        <v>3</v>
      </c>
      <c r="M494" s="5">
        <v>3</v>
      </c>
      <c r="N494" s="5" t="s">
        <v>3</v>
      </c>
      <c r="O494" s="5">
        <v>2</v>
      </c>
      <c r="P494" s="5">
        <f>ROUND(Source!EG490,O494)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06" x14ac:dyDescent="0.2">
      <c r="A495" s="5">
        <v>50</v>
      </c>
      <c r="B495" s="5">
        <v>0</v>
      </c>
      <c r="C495" s="5">
        <v>0</v>
      </c>
      <c r="D495" s="5">
        <v>1</v>
      </c>
      <c r="E495" s="5">
        <v>225</v>
      </c>
      <c r="F495" s="5">
        <f>ROUND(Source!AV490,O495)</f>
        <v>33677410.009999998</v>
      </c>
      <c r="G495" s="5" t="s">
        <v>100</v>
      </c>
      <c r="H495" s="5" t="s">
        <v>101</v>
      </c>
      <c r="I495" s="5"/>
      <c r="J495" s="5"/>
      <c r="K495" s="5">
        <v>225</v>
      </c>
      <c r="L495" s="5">
        <v>4</v>
      </c>
      <c r="M495" s="5">
        <v>3</v>
      </c>
      <c r="N495" s="5" t="s">
        <v>3</v>
      </c>
      <c r="O495" s="5">
        <v>2</v>
      </c>
      <c r="P495" s="5">
        <f>ROUND(Source!EN490,O495)</f>
        <v>274518117.24000001</v>
      </c>
      <c r="Q495" s="5"/>
      <c r="R495" s="5"/>
      <c r="S495" s="5"/>
      <c r="T495" s="5"/>
      <c r="U495" s="5"/>
      <c r="V495" s="5"/>
      <c r="W495" s="5">
        <v>33677410.009999998</v>
      </c>
      <c r="X495" s="5">
        <v>1</v>
      </c>
      <c r="Y495" s="5">
        <v>33677410.009999998</v>
      </c>
      <c r="Z495" s="5">
        <v>274518117.24000001</v>
      </c>
      <c r="AA495" s="5">
        <v>1</v>
      </c>
      <c r="AB495" s="5">
        <v>274518117.24000001</v>
      </c>
    </row>
    <row r="496" spans="1:206" x14ac:dyDescent="0.2">
      <c r="A496" s="5">
        <v>50</v>
      </c>
      <c r="B496" s="5">
        <v>0</v>
      </c>
      <c r="C496" s="5">
        <v>0</v>
      </c>
      <c r="D496" s="5">
        <v>1</v>
      </c>
      <c r="E496" s="5">
        <v>226</v>
      </c>
      <c r="F496" s="5">
        <f>ROUND(Source!AW490,O496)</f>
        <v>357422.74</v>
      </c>
      <c r="G496" s="5" t="s">
        <v>102</v>
      </c>
      <c r="H496" s="5" t="s">
        <v>103</v>
      </c>
      <c r="I496" s="5"/>
      <c r="J496" s="5"/>
      <c r="K496" s="5">
        <v>226</v>
      </c>
      <c r="L496" s="5">
        <v>5</v>
      </c>
      <c r="M496" s="5">
        <v>3</v>
      </c>
      <c r="N496" s="5" t="s">
        <v>3</v>
      </c>
      <c r="O496" s="5">
        <v>2</v>
      </c>
      <c r="P496" s="5">
        <f>ROUND(Source!EO490,O496)</f>
        <v>4457772.5</v>
      </c>
      <c r="Q496" s="5"/>
      <c r="R496" s="5"/>
      <c r="S496" s="5"/>
      <c r="T496" s="5"/>
      <c r="U496" s="5"/>
      <c r="V496" s="5"/>
      <c r="W496" s="5">
        <v>357422.74</v>
      </c>
      <c r="X496" s="5">
        <v>1</v>
      </c>
      <c r="Y496" s="5">
        <v>357422.74</v>
      </c>
      <c r="Z496" s="5">
        <v>4457772.5</v>
      </c>
      <c r="AA496" s="5">
        <v>1</v>
      </c>
      <c r="AB496" s="5">
        <v>4457772.5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227</v>
      </c>
      <c r="F497" s="5">
        <f>ROUND(Source!AX490,O497)</f>
        <v>0</v>
      </c>
      <c r="G497" s="5" t="s">
        <v>104</v>
      </c>
      <c r="H497" s="5" t="s">
        <v>105</v>
      </c>
      <c r="I497" s="5"/>
      <c r="J497" s="5"/>
      <c r="K497" s="5">
        <v>227</v>
      </c>
      <c r="L497" s="5">
        <v>6</v>
      </c>
      <c r="M497" s="5">
        <v>3</v>
      </c>
      <c r="N497" s="5" t="s">
        <v>3</v>
      </c>
      <c r="O497" s="5">
        <v>2</v>
      </c>
      <c r="P497" s="5">
        <f>ROUND(Source!EP490,O497)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228</v>
      </c>
      <c r="F498" s="5">
        <f>ROUND(Source!AY490,O498)</f>
        <v>357422.74</v>
      </c>
      <c r="G498" s="5" t="s">
        <v>106</v>
      </c>
      <c r="H498" s="5" t="s">
        <v>107</v>
      </c>
      <c r="I498" s="5"/>
      <c r="J498" s="5"/>
      <c r="K498" s="5">
        <v>228</v>
      </c>
      <c r="L498" s="5">
        <v>7</v>
      </c>
      <c r="M498" s="5">
        <v>3</v>
      </c>
      <c r="N498" s="5" t="s">
        <v>3</v>
      </c>
      <c r="O498" s="5">
        <v>2</v>
      </c>
      <c r="P498" s="5">
        <f>ROUND(Source!EQ490,O498)</f>
        <v>4457772.5</v>
      </c>
      <c r="Q498" s="5"/>
      <c r="R498" s="5"/>
      <c r="S498" s="5"/>
      <c r="T498" s="5"/>
      <c r="U498" s="5"/>
      <c r="V498" s="5"/>
      <c r="W498" s="5">
        <v>357422.74</v>
      </c>
      <c r="X498" s="5">
        <v>1</v>
      </c>
      <c r="Y498" s="5">
        <v>357422.74</v>
      </c>
      <c r="Z498" s="5">
        <v>4457772.5</v>
      </c>
      <c r="AA498" s="5">
        <v>1</v>
      </c>
      <c r="AB498" s="5">
        <v>4457772.5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216</v>
      </c>
      <c r="F499" s="5">
        <f>ROUND(Source!AP490,O499)</f>
        <v>33319987.27</v>
      </c>
      <c r="G499" s="5" t="s">
        <v>108</v>
      </c>
      <c r="H499" s="5" t="s">
        <v>109</v>
      </c>
      <c r="I499" s="5"/>
      <c r="J499" s="5"/>
      <c r="K499" s="5">
        <v>216</v>
      </c>
      <c r="L499" s="5">
        <v>8</v>
      </c>
      <c r="M499" s="5">
        <v>3</v>
      </c>
      <c r="N499" s="5" t="s">
        <v>3</v>
      </c>
      <c r="O499" s="5">
        <v>2</v>
      </c>
      <c r="P499" s="5">
        <f>ROUND(Source!EH490,O499)</f>
        <v>270060344.74000001</v>
      </c>
      <c r="Q499" s="5"/>
      <c r="R499" s="5"/>
      <c r="S499" s="5"/>
      <c r="T499" s="5"/>
      <c r="U499" s="5"/>
      <c r="V499" s="5"/>
      <c r="W499" s="5">
        <v>33319987.27</v>
      </c>
      <c r="X499" s="5">
        <v>1</v>
      </c>
      <c r="Y499" s="5">
        <v>33319987.27</v>
      </c>
      <c r="Z499" s="5">
        <v>270060344.74000001</v>
      </c>
      <c r="AA499" s="5">
        <v>1</v>
      </c>
      <c r="AB499" s="5">
        <v>270060344.74000001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223</v>
      </c>
      <c r="F500" s="5">
        <f>ROUND(Source!AQ490,O500)</f>
        <v>0</v>
      </c>
      <c r="G500" s="5" t="s">
        <v>110</v>
      </c>
      <c r="H500" s="5" t="s">
        <v>111</v>
      </c>
      <c r="I500" s="5"/>
      <c r="J500" s="5"/>
      <c r="K500" s="5">
        <v>223</v>
      </c>
      <c r="L500" s="5">
        <v>9</v>
      </c>
      <c r="M500" s="5">
        <v>3</v>
      </c>
      <c r="N500" s="5" t="s">
        <v>3</v>
      </c>
      <c r="O500" s="5">
        <v>2</v>
      </c>
      <c r="P500" s="5">
        <f>ROUND(Source!EI490,O500)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229</v>
      </c>
      <c r="F501" s="5">
        <f>ROUND(Source!AZ490,O501)</f>
        <v>33319987.27</v>
      </c>
      <c r="G501" s="5" t="s">
        <v>112</v>
      </c>
      <c r="H501" s="5" t="s">
        <v>113</v>
      </c>
      <c r="I501" s="5"/>
      <c r="J501" s="5"/>
      <c r="K501" s="5">
        <v>229</v>
      </c>
      <c r="L501" s="5">
        <v>10</v>
      </c>
      <c r="M501" s="5">
        <v>3</v>
      </c>
      <c r="N501" s="5" t="s">
        <v>3</v>
      </c>
      <c r="O501" s="5">
        <v>2</v>
      </c>
      <c r="P501" s="5">
        <f>ROUND(Source!ER490,O501)</f>
        <v>270060344.74000001</v>
      </c>
      <c r="Q501" s="5"/>
      <c r="R501" s="5"/>
      <c r="S501" s="5"/>
      <c r="T501" s="5"/>
      <c r="U501" s="5"/>
      <c r="V501" s="5"/>
      <c r="W501" s="5">
        <v>33319987.27</v>
      </c>
      <c r="X501" s="5">
        <v>1</v>
      </c>
      <c r="Y501" s="5">
        <v>33319987.27</v>
      </c>
      <c r="Z501" s="5">
        <v>270060344.74000001</v>
      </c>
      <c r="AA501" s="5">
        <v>1</v>
      </c>
      <c r="AB501" s="5">
        <v>270060344.74000001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203</v>
      </c>
      <c r="F502" s="5">
        <f>ROUND(Source!Q490,O502)</f>
        <v>13843.12</v>
      </c>
      <c r="G502" s="5" t="s">
        <v>114</v>
      </c>
      <c r="H502" s="5" t="s">
        <v>115</v>
      </c>
      <c r="I502" s="5"/>
      <c r="J502" s="5"/>
      <c r="K502" s="5">
        <v>203</v>
      </c>
      <c r="L502" s="5">
        <v>11</v>
      </c>
      <c r="M502" s="5">
        <v>3</v>
      </c>
      <c r="N502" s="5" t="s">
        <v>3</v>
      </c>
      <c r="O502" s="5">
        <v>2</v>
      </c>
      <c r="P502" s="5">
        <f>ROUND(Source!DI490,O502)</f>
        <v>87609</v>
      </c>
      <c r="Q502" s="5"/>
      <c r="R502" s="5"/>
      <c r="S502" s="5"/>
      <c r="T502" s="5"/>
      <c r="U502" s="5"/>
      <c r="V502" s="5"/>
      <c r="W502" s="5">
        <v>13843.119999999999</v>
      </c>
      <c r="X502" s="5">
        <v>1</v>
      </c>
      <c r="Y502" s="5">
        <v>13843.119999999999</v>
      </c>
      <c r="Z502" s="5">
        <v>87608.999999999985</v>
      </c>
      <c r="AA502" s="5">
        <v>1</v>
      </c>
      <c r="AB502" s="5">
        <v>87608.999999999985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231</v>
      </c>
      <c r="F503" s="5">
        <f>ROUND(Source!BB490,O503)</f>
        <v>0</v>
      </c>
      <c r="G503" s="5" t="s">
        <v>116</v>
      </c>
      <c r="H503" s="5" t="s">
        <v>117</v>
      </c>
      <c r="I503" s="5"/>
      <c r="J503" s="5"/>
      <c r="K503" s="5">
        <v>231</v>
      </c>
      <c r="L503" s="5">
        <v>12</v>
      </c>
      <c r="M503" s="5">
        <v>3</v>
      </c>
      <c r="N503" s="5" t="s">
        <v>3</v>
      </c>
      <c r="O503" s="5">
        <v>2</v>
      </c>
      <c r="P503" s="5">
        <f>ROUND(Source!ET490,O503)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204</v>
      </c>
      <c r="F504" s="5">
        <f>ROUND(Source!R490,O504)</f>
        <v>551.14</v>
      </c>
      <c r="G504" s="5" t="s">
        <v>118</v>
      </c>
      <c r="H504" s="5" t="s">
        <v>119</v>
      </c>
      <c r="I504" s="5"/>
      <c r="J504" s="5"/>
      <c r="K504" s="5">
        <v>204</v>
      </c>
      <c r="L504" s="5">
        <v>13</v>
      </c>
      <c r="M504" s="5">
        <v>3</v>
      </c>
      <c r="N504" s="5" t="s">
        <v>3</v>
      </c>
      <c r="O504" s="5">
        <v>2</v>
      </c>
      <c r="P504" s="5">
        <f>ROUND(Source!DJ490,O504)</f>
        <v>28069.15</v>
      </c>
      <c r="Q504" s="5"/>
      <c r="R504" s="5"/>
      <c r="S504" s="5"/>
      <c r="T504" s="5"/>
      <c r="U504" s="5"/>
      <c r="V504" s="5"/>
      <c r="W504" s="5">
        <v>551.14</v>
      </c>
      <c r="X504" s="5">
        <v>1</v>
      </c>
      <c r="Y504" s="5">
        <v>551.14</v>
      </c>
      <c r="Z504" s="5">
        <v>28069.149999999998</v>
      </c>
      <c r="AA504" s="5">
        <v>1</v>
      </c>
      <c r="AB504" s="5">
        <v>28069.149999999998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205</v>
      </c>
      <c r="F505" s="5">
        <f>ROUND(Source!S490,O505)</f>
        <v>5998.97</v>
      </c>
      <c r="G505" s="5" t="s">
        <v>120</v>
      </c>
      <c r="H505" s="5" t="s">
        <v>121</v>
      </c>
      <c r="I505" s="5"/>
      <c r="J505" s="5"/>
      <c r="K505" s="5">
        <v>205</v>
      </c>
      <c r="L505" s="5">
        <v>14</v>
      </c>
      <c r="M505" s="5">
        <v>3</v>
      </c>
      <c r="N505" s="5" t="s">
        <v>3</v>
      </c>
      <c r="O505" s="5">
        <v>2</v>
      </c>
      <c r="P505" s="5">
        <f>ROUND(Source!DK490,O505)</f>
        <v>305528.48</v>
      </c>
      <c r="Q505" s="5"/>
      <c r="R505" s="5"/>
      <c r="S505" s="5"/>
      <c r="T505" s="5"/>
      <c r="U505" s="5"/>
      <c r="V505" s="5"/>
      <c r="W505" s="5">
        <v>5998.97</v>
      </c>
      <c r="X505" s="5">
        <v>1</v>
      </c>
      <c r="Y505" s="5">
        <v>5998.97</v>
      </c>
      <c r="Z505" s="5">
        <v>305528.48000000004</v>
      </c>
      <c r="AA505" s="5">
        <v>1</v>
      </c>
      <c r="AB505" s="5">
        <v>305528.48000000004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232</v>
      </c>
      <c r="F506" s="5">
        <f>ROUND(Source!BC490,O506)</f>
        <v>0</v>
      </c>
      <c r="G506" s="5" t="s">
        <v>122</v>
      </c>
      <c r="H506" s="5" t="s">
        <v>123</v>
      </c>
      <c r="I506" s="5"/>
      <c r="J506" s="5"/>
      <c r="K506" s="5">
        <v>232</v>
      </c>
      <c r="L506" s="5">
        <v>15</v>
      </c>
      <c r="M506" s="5">
        <v>3</v>
      </c>
      <c r="N506" s="5" t="s">
        <v>3</v>
      </c>
      <c r="O506" s="5">
        <v>2</v>
      </c>
      <c r="P506" s="5">
        <f>ROUND(Source!EU490,O506)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214</v>
      </c>
      <c r="F507" s="5">
        <f>ROUND(Source!AS490,O507)</f>
        <v>45135.21</v>
      </c>
      <c r="G507" s="5" t="s">
        <v>124</v>
      </c>
      <c r="H507" s="5" t="s">
        <v>125</v>
      </c>
      <c r="I507" s="5"/>
      <c r="J507" s="5"/>
      <c r="K507" s="5">
        <v>214</v>
      </c>
      <c r="L507" s="5">
        <v>16</v>
      </c>
      <c r="M507" s="5">
        <v>3</v>
      </c>
      <c r="N507" s="5" t="s">
        <v>3</v>
      </c>
      <c r="O507" s="5">
        <v>2</v>
      </c>
      <c r="P507" s="5">
        <f>ROUND(Source!EK490,O507)</f>
        <v>594361.32999999996</v>
      </c>
      <c r="Q507" s="5"/>
      <c r="R507" s="5"/>
      <c r="S507" s="5"/>
      <c r="T507" s="5"/>
      <c r="U507" s="5"/>
      <c r="V507" s="5"/>
      <c r="W507" s="5">
        <v>45135.21</v>
      </c>
      <c r="X507" s="5">
        <v>1</v>
      </c>
      <c r="Y507" s="5">
        <v>45135.21</v>
      </c>
      <c r="Z507" s="5">
        <v>594361.32999999996</v>
      </c>
      <c r="AA507" s="5">
        <v>1</v>
      </c>
      <c r="AB507" s="5">
        <v>594361.32999999996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215</v>
      </c>
      <c r="F508" s="5">
        <f>ROUND(Source!AT490,O508)</f>
        <v>341893.55</v>
      </c>
      <c r="G508" s="5" t="s">
        <v>126</v>
      </c>
      <c r="H508" s="5" t="s">
        <v>127</v>
      </c>
      <c r="I508" s="5"/>
      <c r="J508" s="5"/>
      <c r="K508" s="5">
        <v>215</v>
      </c>
      <c r="L508" s="5">
        <v>17</v>
      </c>
      <c r="M508" s="5">
        <v>3</v>
      </c>
      <c r="N508" s="5" t="s">
        <v>3</v>
      </c>
      <c r="O508" s="5">
        <v>2</v>
      </c>
      <c r="P508" s="5">
        <f>ROUND(Source!EL490,O508)</f>
        <v>4798736.5</v>
      </c>
      <c r="Q508" s="5"/>
      <c r="R508" s="5"/>
      <c r="S508" s="5"/>
      <c r="T508" s="5"/>
      <c r="U508" s="5"/>
      <c r="V508" s="5"/>
      <c r="W508" s="5">
        <v>341893.55</v>
      </c>
      <c r="X508" s="5">
        <v>1</v>
      </c>
      <c r="Y508" s="5">
        <v>341893.55</v>
      </c>
      <c r="Z508" s="5">
        <v>4798736.5</v>
      </c>
      <c r="AA508" s="5">
        <v>1</v>
      </c>
      <c r="AB508" s="5">
        <v>4798736.5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217</v>
      </c>
      <c r="F509" s="5">
        <f>ROUND(Source!AU490,O509)</f>
        <v>0</v>
      </c>
      <c r="G509" s="5" t="s">
        <v>128</v>
      </c>
      <c r="H509" s="5" t="s">
        <v>129</v>
      </c>
      <c r="I509" s="5"/>
      <c r="J509" s="5"/>
      <c r="K509" s="5">
        <v>217</v>
      </c>
      <c r="L509" s="5">
        <v>18</v>
      </c>
      <c r="M509" s="5">
        <v>3</v>
      </c>
      <c r="N509" s="5" t="s">
        <v>3</v>
      </c>
      <c r="O509" s="5">
        <v>2</v>
      </c>
      <c r="P509" s="5">
        <f>ROUND(Source!EM490,O509)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230</v>
      </c>
      <c r="F510" s="5">
        <f>ROUND(Source!BA490,O510)</f>
        <v>0</v>
      </c>
      <c r="G510" s="5" t="s">
        <v>130</v>
      </c>
      <c r="H510" s="5" t="s">
        <v>131</v>
      </c>
      <c r="I510" s="5"/>
      <c r="J510" s="5"/>
      <c r="K510" s="5">
        <v>230</v>
      </c>
      <c r="L510" s="5">
        <v>19</v>
      </c>
      <c r="M510" s="5">
        <v>3</v>
      </c>
      <c r="N510" s="5" t="s">
        <v>3</v>
      </c>
      <c r="O510" s="5">
        <v>2</v>
      </c>
      <c r="P510" s="5">
        <f>ROUND(Source!ES490,O510)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206</v>
      </c>
      <c r="F511" s="5">
        <f>ROUND(Source!T490,O511)</f>
        <v>0</v>
      </c>
      <c r="G511" s="5" t="s">
        <v>132</v>
      </c>
      <c r="H511" s="5" t="s">
        <v>133</v>
      </c>
      <c r="I511" s="5"/>
      <c r="J511" s="5"/>
      <c r="K511" s="5">
        <v>206</v>
      </c>
      <c r="L511" s="5">
        <v>20</v>
      </c>
      <c r="M511" s="5">
        <v>3</v>
      </c>
      <c r="N511" s="5" t="s">
        <v>3</v>
      </c>
      <c r="O511" s="5">
        <v>2</v>
      </c>
      <c r="P511" s="5">
        <f>ROUND(Source!DL490,O511)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207</v>
      </c>
      <c r="F512" s="5">
        <f>ROUND(Source!U490,O512)</f>
        <v>593.64032499999996</v>
      </c>
      <c r="G512" s="5" t="s">
        <v>134</v>
      </c>
      <c r="H512" s="5" t="s">
        <v>135</v>
      </c>
      <c r="I512" s="5"/>
      <c r="J512" s="5"/>
      <c r="K512" s="5">
        <v>207</v>
      </c>
      <c r="L512" s="5">
        <v>21</v>
      </c>
      <c r="M512" s="5">
        <v>3</v>
      </c>
      <c r="N512" s="5" t="s">
        <v>3</v>
      </c>
      <c r="O512" s="5">
        <v>7</v>
      </c>
      <c r="P512" s="5">
        <f>ROUND(Source!DM490,O512)</f>
        <v>593.64032499999996</v>
      </c>
      <c r="Q512" s="5"/>
      <c r="R512" s="5"/>
      <c r="S512" s="5"/>
      <c r="T512" s="5"/>
      <c r="U512" s="5"/>
      <c r="V512" s="5"/>
      <c r="W512" s="5">
        <v>593.64032499999996</v>
      </c>
      <c r="X512" s="5">
        <v>1</v>
      </c>
      <c r="Y512" s="5">
        <v>593.64032499999996</v>
      </c>
      <c r="Z512" s="5">
        <v>593.64032499999996</v>
      </c>
      <c r="AA512" s="5">
        <v>1</v>
      </c>
      <c r="AB512" s="5">
        <v>593.64032499999996</v>
      </c>
    </row>
    <row r="513" spans="1:206" x14ac:dyDescent="0.2">
      <c r="A513" s="5">
        <v>50</v>
      </c>
      <c r="B513" s="5">
        <v>0</v>
      </c>
      <c r="C513" s="5">
        <v>0</v>
      </c>
      <c r="D513" s="5">
        <v>1</v>
      </c>
      <c r="E513" s="5">
        <v>208</v>
      </c>
      <c r="F513" s="5">
        <f>ROUND(Source!V490,O513)</f>
        <v>48.142206000000002</v>
      </c>
      <c r="G513" s="5" t="s">
        <v>136</v>
      </c>
      <c r="H513" s="5" t="s">
        <v>137</v>
      </c>
      <c r="I513" s="5"/>
      <c r="J513" s="5"/>
      <c r="K513" s="5">
        <v>208</v>
      </c>
      <c r="L513" s="5">
        <v>22</v>
      </c>
      <c r="M513" s="5">
        <v>3</v>
      </c>
      <c r="N513" s="5" t="s">
        <v>3</v>
      </c>
      <c r="O513" s="5">
        <v>7</v>
      </c>
      <c r="P513" s="5">
        <f>ROUND(Source!DN490,O513)</f>
        <v>48.142206000000002</v>
      </c>
      <c r="Q513" s="5"/>
      <c r="R513" s="5"/>
      <c r="S513" s="5"/>
      <c r="T513" s="5"/>
      <c r="U513" s="5"/>
      <c r="V513" s="5"/>
      <c r="W513" s="5">
        <v>48.142206000000002</v>
      </c>
      <c r="X513" s="5">
        <v>1</v>
      </c>
      <c r="Y513" s="5">
        <v>48.142206000000002</v>
      </c>
      <c r="Z513" s="5">
        <v>48.142206000000002</v>
      </c>
      <c r="AA513" s="5">
        <v>1</v>
      </c>
      <c r="AB513" s="5">
        <v>48.142206000000002</v>
      </c>
    </row>
    <row r="514" spans="1:206" x14ac:dyDescent="0.2">
      <c r="A514" s="5">
        <v>50</v>
      </c>
      <c r="B514" s="5">
        <v>0</v>
      </c>
      <c r="C514" s="5">
        <v>0</v>
      </c>
      <c r="D514" s="5">
        <v>1</v>
      </c>
      <c r="E514" s="5">
        <v>209</v>
      </c>
      <c r="F514" s="5">
        <f>ROUND(Source!W490,O514)</f>
        <v>159.86000000000001</v>
      </c>
      <c r="G514" s="5" t="s">
        <v>138</v>
      </c>
      <c r="H514" s="5" t="s">
        <v>139</v>
      </c>
      <c r="I514" s="5"/>
      <c r="J514" s="5"/>
      <c r="K514" s="5">
        <v>209</v>
      </c>
      <c r="L514" s="5">
        <v>23</v>
      </c>
      <c r="M514" s="5">
        <v>3</v>
      </c>
      <c r="N514" s="5" t="s">
        <v>3</v>
      </c>
      <c r="O514" s="5">
        <v>2</v>
      </c>
      <c r="P514" s="5">
        <f>ROUND(Source!DO490,O514)</f>
        <v>159.86000000000001</v>
      </c>
      <c r="Q514" s="5"/>
      <c r="R514" s="5"/>
      <c r="S514" s="5"/>
      <c r="T514" s="5"/>
      <c r="U514" s="5"/>
      <c r="V514" s="5"/>
      <c r="W514" s="5">
        <v>159.86000000000001</v>
      </c>
      <c r="X514" s="5">
        <v>1</v>
      </c>
      <c r="Y514" s="5">
        <v>159.86000000000001</v>
      </c>
      <c r="Z514" s="5">
        <v>159.86000000000001</v>
      </c>
      <c r="AA514" s="5">
        <v>1</v>
      </c>
      <c r="AB514" s="5">
        <v>159.86000000000001</v>
      </c>
    </row>
    <row r="515" spans="1:206" x14ac:dyDescent="0.2">
      <c r="A515" s="5">
        <v>50</v>
      </c>
      <c r="B515" s="5">
        <v>0</v>
      </c>
      <c r="C515" s="5">
        <v>0</v>
      </c>
      <c r="D515" s="5">
        <v>1</v>
      </c>
      <c r="E515" s="5">
        <v>233</v>
      </c>
      <c r="F515" s="5">
        <f>ROUND(Source!BD490,O515)</f>
        <v>0</v>
      </c>
      <c r="G515" s="5" t="s">
        <v>140</v>
      </c>
      <c r="H515" s="5" t="s">
        <v>141</v>
      </c>
      <c r="I515" s="5"/>
      <c r="J515" s="5"/>
      <c r="K515" s="5">
        <v>233</v>
      </c>
      <c r="L515" s="5">
        <v>24</v>
      </c>
      <c r="M515" s="5">
        <v>3</v>
      </c>
      <c r="N515" s="5" t="s">
        <v>3</v>
      </c>
      <c r="O515" s="5">
        <v>2</v>
      </c>
      <c r="P515" s="5">
        <f>ROUND(Source!EV490,O515)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06" x14ac:dyDescent="0.2">
      <c r="A516" s="5">
        <v>50</v>
      </c>
      <c r="B516" s="5">
        <v>0</v>
      </c>
      <c r="C516" s="5">
        <v>0</v>
      </c>
      <c r="D516" s="5">
        <v>1</v>
      </c>
      <c r="E516" s="5">
        <v>210</v>
      </c>
      <c r="F516" s="5">
        <f>ROUND(Source!X490,O516)</f>
        <v>6365.33</v>
      </c>
      <c r="G516" s="5" t="s">
        <v>142</v>
      </c>
      <c r="H516" s="5" t="s">
        <v>143</v>
      </c>
      <c r="I516" s="5"/>
      <c r="J516" s="5"/>
      <c r="K516" s="5">
        <v>210</v>
      </c>
      <c r="L516" s="5">
        <v>25</v>
      </c>
      <c r="M516" s="5">
        <v>3</v>
      </c>
      <c r="N516" s="5" t="s">
        <v>3</v>
      </c>
      <c r="O516" s="5">
        <v>2</v>
      </c>
      <c r="P516" s="5">
        <f>ROUND(Source!DP490,O516)</f>
        <v>324185.71999999997</v>
      </c>
      <c r="Q516" s="5"/>
      <c r="R516" s="5"/>
      <c r="S516" s="5"/>
      <c r="T516" s="5"/>
      <c r="U516" s="5"/>
      <c r="V516" s="5"/>
      <c r="W516" s="5">
        <v>6365.33</v>
      </c>
      <c r="X516" s="5">
        <v>1</v>
      </c>
      <c r="Y516" s="5">
        <v>6365.33</v>
      </c>
      <c r="Z516" s="5">
        <v>324185.71999999997</v>
      </c>
      <c r="AA516" s="5">
        <v>1</v>
      </c>
      <c r="AB516" s="5">
        <v>324185.71999999997</v>
      </c>
    </row>
    <row r="517" spans="1:206" x14ac:dyDescent="0.2">
      <c r="A517" s="5">
        <v>50</v>
      </c>
      <c r="B517" s="5">
        <v>0</v>
      </c>
      <c r="C517" s="5">
        <v>0</v>
      </c>
      <c r="D517" s="5">
        <v>1</v>
      </c>
      <c r="E517" s="5">
        <v>211</v>
      </c>
      <c r="F517" s="5">
        <f>ROUND(Source!Y490,O517)</f>
        <v>3398.6</v>
      </c>
      <c r="G517" s="5" t="s">
        <v>144</v>
      </c>
      <c r="H517" s="5" t="s">
        <v>145</v>
      </c>
      <c r="I517" s="5"/>
      <c r="J517" s="5"/>
      <c r="K517" s="5">
        <v>211</v>
      </c>
      <c r="L517" s="5">
        <v>26</v>
      </c>
      <c r="M517" s="5">
        <v>3</v>
      </c>
      <c r="N517" s="5" t="s">
        <v>3</v>
      </c>
      <c r="O517" s="5">
        <v>2</v>
      </c>
      <c r="P517" s="5">
        <f>ROUND(Source!DQ490,O517)</f>
        <v>173091.47</v>
      </c>
      <c r="Q517" s="5"/>
      <c r="R517" s="5"/>
      <c r="S517" s="5"/>
      <c r="T517" s="5"/>
      <c r="U517" s="5"/>
      <c r="V517" s="5"/>
      <c r="W517" s="5">
        <v>3398.6</v>
      </c>
      <c r="X517" s="5">
        <v>1</v>
      </c>
      <c r="Y517" s="5">
        <v>3398.6</v>
      </c>
      <c r="Z517" s="5">
        <v>173091.47</v>
      </c>
      <c r="AA517" s="5">
        <v>1</v>
      </c>
      <c r="AB517" s="5">
        <v>173091.47</v>
      </c>
    </row>
    <row r="518" spans="1:206" x14ac:dyDescent="0.2">
      <c r="A518" s="5">
        <v>50</v>
      </c>
      <c r="B518" s="5">
        <v>0</v>
      </c>
      <c r="C518" s="5">
        <v>0</v>
      </c>
      <c r="D518" s="5">
        <v>1</v>
      </c>
      <c r="E518" s="5">
        <v>224</v>
      </c>
      <c r="F518" s="5">
        <f>ROUND(Source!AR490,O518)</f>
        <v>33707016.030000001</v>
      </c>
      <c r="G518" s="5" t="s">
        <v>146</v>
      </c>
      <c r="H518" s="5" t="s">
        <v>147</v>
      </c>
      <c r="I518" s="5"/>
      <c r="J518" s="5"/>
      <c r="K518" s="5">
        <v>224</v>
      </c>
      <c r="L518" s="5">
        <v>27</v>
      </c>
      <c r="M518" s="5">
        <v>3</v>
      </c>
      <c r="N518" s="5" t="s">
        <v>3</v>
      </c>
      <c r="O518" s="5">
        <v>2</v>
      </c>
      <c r="P518" s="5">
        <f>ROUND(Source!EJ490,O518)</f>
        <v>275453442.56999999</v>
      </c>
      <c r="Q518" s="5"/>
      <c r="R518" s="5"/>
      <c r="S518" s="5"/>
      <c r="T518" s="5"/>
      <c r="U518" s="5"/>
      <c r="V518" s="5"/>
      <c r="W518" s="5">
        <v>33707016.030000001</v>
      </c>
      <c r="X518" s="5">
        <v>1</v>
      </c>
      <c r="Y518" s="5">
        <v>33707016.030000001</v>
      </c>
      <c r="Z518" s="5">
        <v>275453442.56999999</v>
      </c>
      <c r="AA518" s="5">
        <v>1</v>
      </c>
      <c r="AB518" s="5">
        <v>275453442.56999999</v>
      </c>
    </row>
    <row r="520" spans="1:206" x14ac:dyDescent="0.2">
      <c r="A520" s="3">
        <v>51</v>
      </c>
      <c r="B520" s="3">
        <f>B12</f>
        <v>576</v>
      </c>
      <c r="C520" s="3">
        <f>A12</f>
        <v>1</v>
      </c>
      <c r="D520" s="3">
        <f>ROW(A12)</f>
        <v>12</v>
      </c>
      <c r="E520" s="3"/>
      <c r="F520" s="3" t="str">
        <f>IF(F12&lt;&gt;"",F12,"")</f>
        <v>02-01-09_(Копия)</v>
      </c>
      <c r="G520" s="3" t="str">
        <f>IF(G12&lt;&gt;"",G12,"")</f>
        <v>02-01-09 ЗПП 220 кВ. Электротехнические решения_(Копия)</v>
      </c>
      <c r="H520" s="3">
        <v>0</v>
      </c>
      <c r="I520" s="3"/>
      <c r="J520" s="3"/>
      <c r="K520" s="3"/>
      <c r="L520" s="3"/>
      <c r="M520" s="3"/>
      <c r="N520" s="3"/>
      <c r="O520" s="3">
        <f t="shared" ref="O520:T520" si="488">ROUND(O490,2)</f>
        <v>33697252.100000001</v>
      </c>
      <c r="P520" s="3">
        <f t="shared" si="488"/>
        <v>33677410.009999998</v>
      </c>
      <c r="Q520" s="3">
        <f t="shared" si="488"/>
        <v>13843.12</v>
      </c>
      <c r="R520" s="3">
        <f t="shared" si="488"/>
        <v>551.14</v>
      </c>
      <c r="S520" s="3">
        <f t="shared" si="488"/>
        <v>5998.97</v>
      </c>
      <c r="T520" s="3">
        <f t="shared" si="488"/>
        <v>0</v>
      </c>
      <c r="U520" s="3">
        <f>U490</f>
        <v>593.64032499999996</v>
      </c>
      <c r="V520" s="3">
        <f>V490</f>
        <v>48.142206000000002</v>
      </c>
      <c r="W520" s="3">
        <f>ROUND(W490,2)</f>
        <v>159.86000000000001</v>
      </c>
      <c r="X520" s="3">
        <f>ROUND(X490,2)</f>
        <v>6365.33</v>
      </c>
      <c r="Y520" s="3">
        <f>ROUND(Y490,2)</f>
        <v>3398.6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>
        <f t="shared" ref="AO520:BD520" si="489">ROUND(AO490,2)</f>
        <v>0</v>
      </c>
      <c r="AP520" s="3">
        <f t="shared" si="489"/>
        <v>33319987.27</v>
      </c>
      <c r="AQ520" s="3">
        <f t="shared" si="489"/>
        <v>0</v>
      </c>
      <c r="AR520" s="3">
        <f t="shared" si="489"/>
        <v>33707016.030000001</v>
      </c>
      <c r="AS520" s="3">
        <f t="shared" si="489"/>
        <v>45135.21</v>
      </c>
      <c r="AT520" s="3">
        <f t="shared" si="489"/>
        <v>341893.55</v>
      </c>
      <c r="AU520" s="3">
        <f t="shared" si="489"/>
        <v>0</v>
      </c>
      <c r="AV520" s="3">
        <f t="shared" si="489"/>
        <v>33677410.009999998</v>
      </c>
      <c r="AW520" s="3">
        <f t="shared" si="489"/>
        <v>357422.74</v>
      </c>
      <c r="AX520" s="3">
        <f t="shared" si="489"/>
        <v>0</v>
      </c>
      <c r="AY520" s="3">
        <f t="shared" si="489"/>
        <v>357422.74</v>
      </c>
      <c r="AZ520" s="3">
        <f t="shared" si="489"/>
        <v>33319987.27</v>
      </c>
      <c r="BA520" s="3">
        <f t="shared" si="489"/>
        <v>0</v>
      </c>
      <c r="BB520" s="3">
        <f t="shared" si="489"/>
        <v>0</v>
      </c>
      <c r="BC520" s="3">
        <f t="shared" si="489"/>
        <v>0</v>
      </c>
      <c r="BD520" s="3">
        <f t="shared" si="489"/>
        <v>0</v>
      </c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4">
        <f t="shared" ref="DG520:DL520" si="490">ROUND(DG490,2)</f>
        <v>274911254.72000003</v>
      </c>
      <c r="DH520" s="4">
        <f t="shared" si="490"/>
        <v>274518117.24000001</v>
      </c>
      <c r="DI520" s="4">
        <f t="shared" si="490"/>
        <v>87609</v>
      </c>
      <c r="DJ520" s="4">
        <f t="shared" si="490"/>
        <v>28069.15</v>
      </c>
      <c r="DK520" s="4">
        <f t="shared" si="490"/>
        <v>305528.48</v>
      </c>
      <c r="DL520" s="4">
        <f t="shared" si="490"/>
        <v>0</v>
      </c>
      <c r="DM520" s="4">
        <f>DM490</f>
        <v>593.64032499999996</v>
      </c>
      <c r="DN520" s="4">
        <f>DN490</f>
        <v>48.142206000000002</v>
      </c>
      <c r="DO520" s="4">
        <f>ROUND(DO490,2)</f>
        <v>159.86000000000001</v>
      </c>
      <c r="DP520" s="4">
        <f>ROUND(DP490,2)</f>
        <v>324185.71999999997</v>
      </c>
      <c r="DQ520" s="4">
        <f>ROUND(DQ490,2)</f>
        <v>173091.47</v>
      </c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>
        <f t="shared" ref="EG520:EV520" si="491">ROUND(EG490,2)</f>
        <v>0</v>
      </c>
      <c r="EH520" s="4">
        <f t="shared" si="491"/>
        <v>270060344.74000001</v>
      </c>
      <c r="EI520" s="4">
        <f t="shared" si="491"/>
        <v>0</v>
      </c>
      <c r="EJ520" s="4">
        <f t="shared" si="491"/>
        <v>275453442.56999999</v>
      </c>
      <c r="EK520" s="4">
        <f t="shared" si="491"/>
        <v>594361.32999999996</v>
      </c>
      <c r="EL520" s="4">
        <f t="shared" si="491"/>
        <v>4798736.5</v>
      </c>
      <c r="EM520" s="4">
        <f t="shared" si="491"/>
        <v>0</v>
      </c>
      <c r="EN520" s="4">
        <f t="shared" si="491"/>
        <v>274518117.24000001</v>
      </c>
      <c r="EO520" s="4">
        <f t="shared" si="491"/>
        <v>4457772.5</v>
      </c>
      <c r="EP520" s="4">
        <f t="shared" si="491"/>
        <v>0</v>
      </c>
      <c r="EQ520" s="4">
        <f t="shared" si="491"/>
        <v>4457772.5</v>
      </c>
      <c r="ER520" s="4">
        <f t="shared" si="491"/>
        <v>270060344.74000001</v>
      </c>
      <c r="ES520" s="4">
        <f t="shared" si="491"/>
        <v>0</v>
      </c>
      <c r="ET520" s="4">
        <f t="shared" si="491"/>
        <v>0</v>
      </c>
      <c r="EU520" s="4">
        <f t="shared" si="491"/>
        <v>0</v>
      </c>
      <c r="EV520" s="4">
        <f t="shared" si="491"/>
        <v>0</v>
      </c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>
        <v>0</v>
      </c>
    </row>
    <row r="522" spans="1:206" x14ac:dyDescent="0.2">
      <c r="A522" s="5">
        <v>50</v>
      </c>
      <c r="B522" s="5">
        <v>0</v>
      </c>
      <c r="C522" s="5">
        <v>0</v>
      </c>
      <c r="D522" s="5">
        <v>1</v>
      </c>
      <c r="E522" s="5">
        <v>201</v>
      </c>
      <c r="F522" s="5">
        <f>ROUND(Source!O520,O522)</f>
        <v>33697252.100000001</v>
      </c>
      <c r="G522" s="5" t="s">
        <v>94</v>
      </c>
      <c r="H522" s="5" t="s">
        <v>95</v>
      </c>
      <c r="I522" s="5"/>
      <c r="J522" s="5"/>
      <c r="K522" s="5">
        <v>201</v>
      </c>
      <c r="L522" s="5">
        <v>1</v>
      </c>
      <c r="M522" s="5">
        <v>3</v>
      </c>
      <c r="N522" s="5" t="s">
        <v>3</v>
      </c>
      <c r="O522" s="5">
        <v>2</v>
      </c>
      <c r="P522" s="5">
        <f>ROUND(Source!DG520,O522)</f>
        <v>274911254.72000003</v>
      </c>
      <c r="Q522" s="5"/>
      <c r="R522" s="5"/>
      <c r="S522" s="5"/>
      <c r="T522" s="5"/>
      <c r="U522" s="5"/>
      <c r="V522" s="5"/>
      <c r="W522" s="5">
        <v>377264.83</v>
      </c>
      <c r="X522" s="5">
        <v>1</v>
      </c>
      <c r="Y522" s="5">
        <v>377264.83</v>
      </c>
      <c r="Z522" s="5">
        <v>4850909.9799999995</v>
      </c>
      <c r="AA522" s="5">
        <v>1</v>
      </c>
      <c r="AB522" s="5">
        <v>4850909.9799999995</v>
      </c>
    </row>
    <row r="523" spans="1:206" x14ac:dyDescent="0.2">
      <c r="A523" s="5">
        <v>50</v>
      </c>
      <c r="B523" s="5">
        <v>0</v>
      </c>
      <c r="C523" s="5">
        <v>0</v>
      </c>
      <c r="D523" s="5">
        <v>1</v>
      </c>
      <c r="E523" s="5">
        <v>202</v>
      </c>
      <c r="F523" s="5">
        <f>ROUND(Source!P520,O523)</f>
        <v>33677410.009999998</v>
      </c>
      <c r="G523" s="5" t="s">
        <v>96</v>
      </c>
      <c r="H523" s="5" t="s">
        <v>97</v>
      </c>
      <c r="I523" s="5"/>
      <c r="J523" s="5"/>
      <c r="K523" s="5">
        <v>202</v>
      </c>
      <c r="L523" s="5">
        <v>2</v>
      </c>
      <c r="M523" s="5">
        <v>3</v>
      </c>
      <c r="N523" s="5" t="s">
        <v>3</v>
      </c>
      <c r="O523" s="5">
        <v>2</v>
      </c>
      <c r="P523" s="5">
        <f>ROUND(Source!DH520,O523)</f>
        <v>274518117.24000001</v>
      </c>
      <c r="Q523" s="5"/>
      <c r="R523" s="5"/>
      <c r="S523" s="5"/>
      <c r="T523" s="5"/>
      <c r="U523" s="5"/>
      <c r="V523" s="5"/>
      <c r="W523" s="5">
        <v>33677410.009999998</v>
      </c>
      <c r="X523" s="5">
        <v>1</v>
      </c>
      <c r="Y523" s="5">
        <v>33677410.009999998</v>
      </c>
      <c r="Z523" s="5">
        <v>274518117.24000001</v>
      </c>
      <c r="AA523" s="5">
        <v>1</v>
      </c>
      <c r="AB523" s="5">
        <v>274518117.24000001</v>
      </c>
    </row>
    <row r="524" spans="1:206" x14ac:dyDescent="0.2">
      <c r="A524" s="5">
        <v>50</v>
      </c>
      <c r="B524" s="5">
        <v>0</v>
      </c>
      <c r="C524" s="5">
        <v>0</v>
      </c>
      <c r="D524" s="5">
        <v>1</v>
      </c>
      <c r="E524" s="5">
        <v>222</v>
      </c>
      <c r="F524" s="5">
        <f>ROUND(Source!AO520,O524)</f>
        <v>0</v>
      </c>
      <c r="G524" s="5" t="s">
        <v>98</v>
      </c>
      <c r="H524" s="5" t="s">
        <v>99</v>
      </c>
      <c r="I524" s="5"/>
      <c r="J524" s="5"/>
      <c r="K524" s="5">
        <v>222</v>
      </c>
      <c r="L524" s="5">
        <v>3</v>
      </c>
      <c r="M524" s="5">
        <v>3</v>
      </c>
      <c r="N524" s="5" t="s">
        <v>3</v>
      </c>
      <c r="O524" s="5">
        <v>2</v>
      </c>
      <c r="P524" s="5">
        <f>ROUND(Source!EG520,O524)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">
      <c r="A525" s="5">
        <v>50</v>
      </c>
      <c r="B525" s="5">
        <v>0</v>
      </c>
      <c r="C525" s="5">
        <v>0</v>
      </c>
      <c r="D525" s="5">
        <v>1</v>
      </c>
      <c r="E525" s="5">
        <v>225</v>
      </c>
      <c r="F525" s="5">
        <f>ROUND(Source!AV520,O525)</f>
        <v>33677410.009999998</v>
      </c>
      <c r="G525" s="5" t="s">
        <v>100</v>
      </c>
      <c r="H525" s="5" t="s">
        <v>101</v>
      </c>
      <c r="I525" s="5"/>
      <c r="J525" s="5"/>
      <c r="K525" s="5">
        <v>225</v>
      </c>
      <c r="L525" s="5">
        <v>4</v>
      </c>
      <c r="M525" s="5">
        <v>3</v>
      </c>
      <c r="N525" s="5" t="s">
        <v>3</v>
      </c>
      <c r="O525" s="5">
        <v>2</v>
      </c>
      <c r="P525" s="5">
        <f>ROUND(Source!EN520,O525)</f>
        <v>274518117.24000001</v>
      </c>
      <c r="Q525" s="5"/>
      <c r="R525" s="5"/>
      <c r="S525" s="5"/>
      <c r="T525" s="5"/>
      <c r="U525" s="5"/>
      <c r="V525" s="5"/>
      <c r="W525" s="5">
        <v>33677410.009999998</v>
      </c>
      <c r="X525" s="5">
        <v>1</v>
      </c>
      <c r="Y525" s="5">
        <v>33677410.009999998</v>
      </c>
      <c r="Z525" s="5">
        <v>274518117.24000001</v>
      </c>
      <c r="AA525" s="5">
        <v>1</v>
      </c>
      <c r="AB525" s="5">
        <v>274518117.24000001</v>
      </c>
    </row>
    <row r="526" spans="1:206" x14ac:dyDescent="0.2">
      <c r="A526" s="5">
        <v>50</v>
      </c>
      <c r="B526" s="5">
        <v>0</v>
      </c>
      <c r="C526" s="5">
        <v>0</v>
      </c>
      <c r="D526" s="5">
        <v>1</v>
      </c>
      <c r="E526" s="5">
        <v>226</v>
      </c>
      <c r="F526" s="5">
        <f>ROUND(Source!AW520,O526)</f>
        <v>357422.74</v>
      </c>
      <c r="G526" s="5" t="s">
        <v>102</v>
      </c>
      <c r="H526" s="5" t="s">
        <v>103</v>
      </c>
      <c r="I526" s="5"/>
      <c r="J526" s="5"/>
      <c r="K526" s="5">
        <v>226</v>
      </c>
      <c r="L526" s="5">
        <v>5</v>
      </c>
      <c r="M526" s="5">
        <v>3</v>
      </c>
      <c r="N526" s="5" t="s">
        <v>3</v>
      </c>
      <c r="O526" s="5">
        <v>2</v>
      </c>
      <c r="P526" s="5">
        <f>ROUND(Source!EO520,O526)</f>
        <v>4457772.5</v>
      </c>
      <c r="Q526" s="5"/>
      <c r="R526" s="5"/>
      <c r="S526" s="5"/>
      <c r="T526" s="5"/>
      <c r="U526" s="5"/>
      <c r="V526" s="5"/>
      <c r="W526" s="5">
        <v>357422.74</v>
      </c>
      <c r="X526" s="5">
        <v>1</v>
      </c>
      <c r="Y526" s="5">
        <v>357422.74</v>
      </c>
      <c r="Z526" s="5">
        <v>4457772.5</v>
      </c>
      <c r="AA526" s="5">
        <v>1</v>
      </c>
      <c r="AB526" s="5">
        <v>4457772.5</v>
      </c>
    </row>
    <row r="527" spans="1:206" x14ac:dyDescent="0.2">
      <c r="A527" s="5">
        <v>50</v>
      </c>
      <c r="B527" s="5">
        <v>0</v>
      </c>
      <c r="C527" s="5">
        <v>0</v>
      </c>
      <c r="D527" s="5">
        <v>1</v>
      </c>
      <c r="E527" s="5">
        <v>227</v>
      </c>
      <c r="F527" s="5">
        <f>ROUND(Source!AX520,O527)</f>
        <v>0</v>
      </c>
      <c r="G527" s="5" t="s">
        <v>104</v>
      </c>
      <c r="H527" s="5" t="s">
        <v>105</v>
      </c>
      <c r="I527" s="5"/>
      <c r="J527" s="5"/>
      <c r="K527" s="5">
        <v>227</v>
      </c>
      <c r="L527" s="5">
        <v>6</v>
      </c>
      <c r="M527" s="5">
        <v>3</v>
      </c>
      <c r="N527" s="5" t="s">
        <v>3</v>
      </c>
      <c r="O527" s="5">
        <v>2</v>
      </c>
      <c r="P527" s="5">
        <f>ROUND(Source!EP520,O527)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06" x14ac:dyDescent="0.2">
      <c r="A528" s="5">
        <v>50</v>
      </c>
      <c r="B528" s="5">
        <v>0</v>
      </c>
      <c r="C528" s="5">
        <v>0</v>
      </c>
      <c r="D528" s="5">
        <v>1</v>
      </c>
      <c r="E528" s="5">
        <v>228</v>
      </c>
      <c r="F528" s="5">
        <f>ROUND(Source!AY520,O528)</f>
        <v>357422.74</v>
      </c>
      <c r="G528" s="5" t="s">
        <v>106</v>
      </c>
      <c r="H528" s="5" t="s">
        <v>107</v>
      </c>
      <c r="I528" s="5"/>
      <c r="J528" s="5"/>
      <c r="K528" s="5">
        <v>228</v>
      </c>
      <c r="L528" s="5">
        <v>7</v>
      </c>
      <c r="M528" s="5">
        <v>3</v>
      </c>
      <c r="N528" s="5" t="s">
        <v>3</v>
      </c>
      <c r="O528" s="5">
        <v>2</v>
      </c>
      <c r="P528" s="5">
        <f>ROUND(Source!EQ520,O528)</f>
        <v>4457772.5</v>
      </c>
      <c r="Q528" s="5"/>
      <c r="R528" s="5"/>
      <c r="S528" s="5"/>
      <c r="T528" s="5"/>
      <c r="U528" s="5"/>
      <c r="V528" s="5"/>
      <c r="W528" s="5">
        <v>357422.74</v>
      </c>
      <c r="X528" s="5">
        <v>1</v>
      </c>
      <c r="Y528" s="5">
        <v>357422.74</v>
      </c>
      <c r="Z528" s="5">
        <v>4457772.5</v>
      </c>
      <c r="AA528" s="5">
        <v>1</v>
      </c>
      <c r="AB528" s="5">
        <v>4457772.5</v>
      </c>
    </row>
    <row r="529" spans="1:28" x14ac:dyDescent="0.2">
      <c r="A529" s="5">
        <v>50</v>
      </c>
      <c r="B529" s="5">
        <v>0</v>
      </c>
      <c r="C529" s="5">
        <v>0</v>
      </c>
      <c r="D529" s="5">
        <v>1</v>
      </c>
      <c r="E529" s="5">
        <v>216</v>
      </c>
      <c r="F529" s="5">
        <f>ROUND(Source!AP520,O529)</f>
        <v>33319987.27</v>
      </c>
      <c r="G529" s="5" t="s">
        <v>108</v>
      </c>
      <c r="H529" s="5" t="s">
        <v>109</v>
      </c>
      <c r="I529" s="5"/>
      <c r="J529" s="5"/>
      <c r="K529" s="5">
        <v>216</v>
      </c>
      <c r="L529" s="5">
        <v>8</v>
      </c>
      <c r="M529" s="5">
        <v>3</v>
      </c>
      <c r="N529" s="5" t="s">
        <v>3</v>
      </c>
      <c r="O529" s="5">
        <v>2</v>
      </c>
      <c r="P529" s="5">
        <f>ROUND(Source!EH520,O529)</f>
        <v>270060344.74000001</v>
      </c>
      <c r="Q529" s="5"/>
      <c r="R529" s="5"/>
      <c r="S529" s="5"/>
      <c r="T529" s="5"/>
      <c r="U529" s="5"/>
      <c r="V529" s="5"/>
      <c r="W529" s="5">
        <v>33319987.27</v>
      </c>
      <c r="X529" s="5">
        <v>1</v>
      </c>
      <c r="Y529" s="5">
        <v>33319987.27</v>
      </c>
      <c r="Z529" s="5">
        <v>270060344.74000001</v>
      </c>
      <c r="AA529" s="5">
        <v>1</v>
      </c>
      <c r="AB529" s="5">
        <v>270060344.74000001</v>
      </c>
    </row>
    <row r="530" spans="1:28" x14ac:dyDescent="0.2">
      <c r="A530" s="5">
        <v>50</v>
      </c>
      <c r="B530" s="5">
        <v>0</v>
      </c>
      <c r="C530" s="5">
        <v>0</v>
      </c>
      <c r="D530" s="5">
        <v>1</v>
      </c>
      <c r="E530" s="5">
        <v>223</v>
      </c>
      <c r="F530" s="5">
        <f>ROUND(Source!AQ520,O530)</f>
        <v>0</v>
      </c>
      <c r="G530" s="5" t="s">
        <v>110</v>
      </c>
      <c r="H530" s="5" t="s">
        <v>111</v>
      </c>
      <c r="I530" s="5"/>
      <c r="J530" s="5"/>
      <c r="K530" s="5">
        <v>223</v>
      </c>
      <c r="L530" s="5">
        <v>9</v>
      </c>
      <c r="M530" s="5">
        <v>3</v>
      </c>
      <c r="N530" s="5" t="s">
        <v>3</v>
      </c>
      <c r="O530" s="5">
        <v>2</v>
      </c>
      <c r="P530" s="5">
        <f>ROUND(Source!EI520,O530)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8" x14ac:dyDescent="0.2">
      <c r="A531" s="5">
        <v>50</v>
      </c>
      <c r="B531" s="5">
        <v>0</v>
      </c>
      <c r="C531" s="5">
        <v>0</v>
      </c>
      <c r="D531" s="5">
        <v>1</v>
      </c>
      <c r="E531" s="5">
        <v>229</v>
      </c>
      <c r="F531" s="5">
        <f>ROUND(Source!AZ520,O531)</f>
        <v>33319987.27</v>
      </c>
      <c r="G531" s="5" t="s">
        <v>112</v>
      </c>
      <c r="H531" s="5" t="s">
        <v>113</v>
      </c>
      <c r="I531" s="5"/>
      <c r="J531" s="5"/>
      <c r="K531" s="5">
        <v>229</v>
      </c>
      <c r="L531" s="5">
        <v>10</v>
      </c>
      <c r="M531" s="5">
        <v>3</v>
      </c>
      <c r="N531" s="5" t="s">
        <v>3</v>
      </c>
      <c r="O531" s="5">
        <v>2</v>
      </c>
      <c r="P531" s="5">
        <f>ROUND(Source!ER520,O531)</f>
        <v>270060344.74000001</v>
      </c>
      <c r="Q531" s="5"/>
      <c r="R531" s="5"/>
      <c r="S531" s="5"/>
      <c r="T531" s="5"/>
      <c r="U531" s="5"/>
      <c r="V531" s="5"/>
      <c r="W531" s="5">
        <v>33319987.27</v>
      </c>
      <c r="X531" s="5">
        <v>1</v>
      </c>
      <c r="Y531" s="5">
        <v>33319987.27</v>
      </c>
      <c r="Z531" s="5">
        <v>270060344.74000001</v>
      </c>
      <c r="AA531" s="5">
        <v>1</v>
      </c>
      <c r="AB531" s="5">
        <v>270060344.74000001</v>
      </c>
    </row>
    <row r="532" spans="1:28" x14ac:dyDescent="0.2">
      <c r="A532" s="5">
        <v>50</v>
      </c>
      <c r="B532" s="5">
        <v>0</v>
      </c>
      <c r="C532" s="5">
        <v>0</v>
      </c>
      <c r="D532" s="5">
        <v>1</v>
      </c>
      <c r="E532" s="5">
        <v>203</v>
      </c>
      <c r="F532" s="5">
        <f>ROUND(Source!Q520,O532)</f>
        <v>13843.12</v>
      </c>
      <c r="G532" s="5" t="s">
        <v>114</v>
      </c>
      <c r="H532" s="5" t="s">
        <v>115</v>
      </c>
      <c r="I532" s="5"/>
      <c r="J532" s="5"/>
      <c r="K532" s="5">
        <v>203</v>
      </c>
      <c r="L532" s="5">
        <v>11</v>
      </c>
      <c r="M532" s="5">
        <v>3</v>
      </c>
      <c r="N532" s="5" t="s">
        <v>3</v>
      </c>
      <c r="O532" s="5">
        <v>2</v>
      </c>
      <c r="P532" s="5">
        <f>ROUND(Source!DI520,O532)</f>
        <v>87609</v>
      </c>
      <c r="Q532" s="5"/>
      <c r="R532" s="5"/>
      <c r="S532" s="5"/>
      <c r="T532" s="5"/>
      <c r="U532" s="5"/>
      <c r="V532" s="5"/>
      <c r="W532" s="5">
        <v>13843.12</v>
      </c>
      <c r="X532" s="5">
        <v>1</v>
      </c>
      <c r="Y532" s="5">
        <v>13843.12</v>
      </c>
      <c r="Z532" s="5">
        <v>87608.999999999985</v>
      </c>
      <c r="AA532" s="5">
        <v>1</v>
      </c>
      <c r="AB532" s="5">
        <v>87608.999999999985</v>
      </c>
    </row>
    <row r="533" spans="1:28" x14ac:dyDescent="0.2">
      <c r="A533" s="5">
        <v>50</v>
      </c>
      <c r="B533" s="5">
        <v>0</v>
      </c>
      <c r="C533" s="5">
        <v>0</v>
      </c>
      <c r="D533" s="5">
        <v>1</v>
      </c>
      <c r="E533" s="5">
        <v>231</v>
      </c>
      <c r="F533" s="5">
        <f>ROUND(Source!BB520,O533)</f>
        <v>0</v>
      </c>
      <c r="G533" s="5" t="s">
        <v>116</v>
      </c>
      <c r="H533" s="5" t="s">
        <v>117</v>
      </c>
      <c r="I533" s="5"/>
      <c r="J533" s="5"/>
      <c r="K533" s="5">
        <v>231</v>
      </c>
      <c r="L533" s="5">
        <v>12</v>
      </c>
      <c r="M533" s="5">
        <v>3</v>
      </c>
      <c r="N533" s="5" t="s">
        <v>3</v>
      </c>
      <c r="O533" s="5">
        <v>2</v>
      </c>
      <c r="P533" s="5">
        <f>ROUND(Source!ET520,O533)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8" x14ac:dyDescent="0.2">
      <c r="A534" s="5">
        <v>50</v>
      </c>
      <c r="B534" s="5">
        <v>0</v>
      </c>
      <c r="C534" s="5">
        <v>0</v>
      </c>
      <c r="D534" s="5">
        <v>1</v>
      </c>
      <c r="E534" s="5">
        <v>204</v>
      </c>
      <c r="F534" s="5">
        <f>ROUND(Source!R520,O534)</f>
        <v>551.14</v>
      </c>
      <c r="G534" s="5" t="s">
        <v>118</v>
      </c>
      <c r="H534" s="5" t="s">
        <v>119</v>
      </c>
      <c r="I534" s="5"/>
      <c r="J534" s="5"/>
      <c r="K534" s="5">
        <v>204</v>
      </c>
      <c r="L534" s="5">
        <v>13</v>
      </c>
      <c r="M534" s="5">
        <v>3</v>
      </c>
      <c r="N534" s="5" t="s">
        <v>3</v>
      </c>
      <c r="O534" s="5">
        <v>2</v>
      </c>
      <c r="P534" s="5">
        <f>ROUND(Source!DJ520,O534)</f>
        <v>28069.15</v>
      </c>
      <c r="Q534" s="5"/>
      <c r="R534" s="5"/>
      <c r="S534" s="5"/>
      <c r="T534" s="5"/>
      <c r="U534" s="5"/>
      <c r="V534" s="5"/>
      <c r="W534" s="5">
        <v>551.14</v>
      </c>
      <c r="X534" s="5">
        <v>1</v>
      </c>
      <c r="Y534" s="5">
        <v>551.14</v>
      </c>
      <c r="Z534" s="5">
        <v>28069.149999999998</v>
      </c>
      <c r="AA534" s="5">
        <v>1</v>
      </c>
      <c r="AB534" s="5">
        <v>28069.149999999998</v>
      </c>
    </row>
    <row r="535" spans="1:28" x14ac:dyDescent="0.2">
      <c r="A535" s="5">
        <v>50</v>
      </c>
      <c r="B535" s="5">
        <v>0</v>
      </c>
      <c r="C535" s="5">
        <v>0</v>
      </c>
      <c r="D535" s="5">
        <v>1</v>
      </c>
      <c r="E535" s="5">
        <v>205</v>
      </c>
      <c r="F535" s="5">
        <f>ROUND(Source!S520,O535)</f>
        <v>5998.97</v>
      </c>
      <c r="G535" s="5" t="s">
        <v>120</v>
      </c>
      <c r="H535" s="5" t="s">
        <v>121</v>
      </c>
      <c r="I535" s="5"/>
      <c r="J535" s="5"/>
      <c r="K535" s="5">
        <v>205</v>
      </c>
      <c r="L535" s="5">
        <v>14</v>
      </c>
      <c r="M535" s="5">
        <v>3</v>
      </c>
      <c r="N535" s="5" t="s">
        <v>3</v>
      </c>
      <c r="O535" s="5">
        <v>2</v>
      </c>
      <c r="P535" s="5">
        <f>ROUND(Source!DK520,O535)</f>
        <v>305528.48</v>
      </c>
      <c r="Q535" s="5"/>
      <c r="R535" s="5"/>
      <c r="S535" s="5"/>
      <c r="T535" s="5"/>
      <c r="U535" s="5"/>
      <c r="V535" s="5"/>
      <c r="W535" s="5">
        <v>5998.9699999999993</v>
      </c>
      <c r="X535" s="5">
        <v>1</v>
      </c>
      <c r="Y535" s="5">
        <v>5998.9699999999993</v>
      </c>
      <c r="Z535" s="5">
        <v>305528.47999999992</v>
      </c>
      <c r="AA535" s="5">
        <v>1</v>
      </c>
      <c r="AB535" s="5">
        <v>305528.47999999992</v>
      </c>
    </row>
    <row r="536" spans="1:28" x14ac:dyDescent="0.2">
      <c r="A536" s="5">
        <v>50</v>
      </c>
      <c r="B536" s="5">
        <v>0</v>
      </c>
      <c r="C536" s="5">
        <v>0</v>
      </c>
      <c r="D536" s="5">
        <v>1</v>
      </c>
      <c r="E536" s="5">
        <v>232</v>
      </c>
      <c r="F536" s="5">
        <f>ROUND(Source!BC520,O536)</f>
        <v>0</v>
      </c>
      <c r="G536" s="5" t="s">
        <v>122</v>
      </c>
      <c r="H536" s="5" t="s">
        <v>123</v>
      </c>
      <c r="I536" s="5"/>
      <c r="J536" s="5"/>
      <c r="K536" s="5">
        <v>232</v>
      </c>
      <c r="L536" s="5">
        <v>15</v>
      </c>
      <c r="M536" s="5">
        <v>3</v>
      </c>
      <c r="N536" s="5" t="s">
        <v>3</v>
      </c>
      <c r="O536" s="5">
        <v>2</v>
      </c>
      <c r="P536" s="5">
        <f>ROUND(Source!EU520,O536)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8" x14ac:dyDescent="0.2">
      <c r="A537" s="5">
        <v>50</v>
      </c>
      <c r="B537" s="5">
        <v>0</v>
      </c>
      <c r="C537" s="5">
        <v>0</v>
      </c>
      <c r="D537" s="5">
        <v>1</v>
      </c>
      <c r="E537" s="5">
        <v>214</v>
      </c>
      <c r="F537" s="5">
        <f>ROUND(Source!AS520,O537)</f>
        <v>45135.21</v>
      </c>
      <c r="G537" s="5" t="s">
        <v>124</v>
      </c>
      <c r="H537" s="5" t="s">
        <v>125</v>
      </c>
      <c r="I537" s="5"/>
      <c r="J537" s="5"/>
      <c r="K537" s="5">
        <v>214</v>
      </c>
      <c r="L537" s="5">
        <v>16</v>
      </c>
      <c r="M537" s="5">
        <v>3</v>
      </c>
      <c r="N537" s="5" t="s">
        <v>3</v>
      </c>
      <c r="O537" s="5">
        <v>2</v>
      </c>
      <c r="P537" s="5">
        <f>ROUND(Source!EK520,O537)</f>
        <v>594361.32999999996</v>
      </c>
      <c r="Q537" s="5"/>
      <c r="R537" s="5"/>
      <c r="S537" s="5"/>
      <c r="T537" s="5"/>
      <c r="U537" s="5"/>
      <c r="V537" s="5"/>
      <c r="W537" s="5">
        <v>45135.21</v>
      </c>
      <c r="X537" s="5">
        <v>1</v>
      </c>
      <c r="Y537" s="5">
        <v>45135.21</v>
      </c>
      <c r="Z537" s="5">
        <v>594361.32999999996</v>
      </c>
      <c r="AA537" s="5">
        <v>1</v>
      </c>
      <c r="AB537" s="5">
        <v>594361.32999999996</v>
      </c>
    </row>
    <row r="538" spans="1:28" x14ac:dyDescent="0.2">
      <c r="A538" s="5">
        <v>50</v>
      </c>
      <c r="B538" s="5">
        <v>0</v>
      </c>
      <c r="C538" s="5">
        <v>0</v>
      </c>
      <c r="D538" s="5">
        <v>1</v>
      </c>
      <c r="E538" s="5">
        <v>215</v>
      </c>
      <c r="F538" s="5">
        <f>ROUND(Source!AT520,O538)</f>
        <v>341893.55</v>
      </c>
      <c r="G538" s="5" t="s">
        <v>126</v>
      </c>
      <c r="H538" s="5" t="s">
        <v>127</v>
      </c>
      <c r="I538" s="5"/>
      <c r="J538" s="5"/>
      <c r="K538" s="5">
        <v>215</v>
      </c>
      <c r="L538" s="5">
        <v>17</v>
      </c>
      <c r="M538" s="5">
        <v>3</v>
      </c>
      <c r="N538" s="5" t="s">
        <v>3</v>
      </c>
      <c r="O538" s="5">
        <v>2</v>
      </c>
      <c r="P538" s="5">
        <f>ROUND(Source!EL520,O538)</f>
        <v>4798736.5</v>
      </c>
      <c r="Q538" s="5"/>
      <c r="R538" s="5"/>
      <c r="S538" s="5"/>
      <c r="T538" s="5"/>
      <c r="U538" s="5"/>
      <c r="V538" s="5"/>
      <c r="W538" s="5">
        <v>341893.55</v>
      </c>
      <c r="X538" s="5">
        <v>1</v>
      </c>
      <c r="Y538" s="5">
        <v>341893.55</v>
      </c>
      <c r="Z538" s="5">
        <v>4798736.5</v>
      </c>
      <c r="AA538" s="5">
        <v>1</v>
      </c>
      <c r="AB538" s="5">
        <v>4798736.5</v>
      </c>
    </row>
    <row r="539" spans="1:28" x14ac:dyDescent="0.2">
      <c r="A539" s="5">
        <v>50</v>
      </c>
      <c r="B539" s="5">
        <v>0</v>
      </c>
      <c r="C539" s="5">
        <v>0</v>
      </c>
      <c r="D539" s="5">
        <v>1</v>
      </c>
      <c r="E539" s="5">
        <v>217</v>
      </c>
      <c r="F539" s="5">
        <f>ROUND(Source!AU520,O539)</f>
        <v>0</v>
      </c>
      <c r="G539" s="5" t="s">
        <v>128</v>
      </c>
      <c r="H539" s="5" t="s">
        <v>129</v>
      </c>
      <c r="I539" s="5"/>
      <c r="J539" s="5"/>
      <c r="K539" s="5">
        <v>217</v>
      </c>
      <c r="L539" s="5">
        <v>18</v>
      </c>
      <c r="M539" s="5">
        <v>3</v>
      </c>
      <c r="N539" s="5" t="s">
        <v>3</v>
      </c>
      <c r="O539" s="5">
        <v>2</v>
      </c>
      <c r="P539" s="5">
        <f>ROUND(Source!EM520,O539)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">
      <c r="A540" s="5">
        <v>50</v>
      </c>
      <c r="B540" s="5">
        <v>0</v>
      </c>
      <c r="C540" s="5">
        <v>0</v>
      </c>
      <c r="D540" s="5">
        <v>1</v>
      </c>
      <c r="E540" s="5">
        <v>230</v>
      </c>
      <c r="F540" s="5">
        <f>ROUND(Source!BA520,O540)</f>
        <v>0</v>
      </c>
      <c r="G540" s="5" t="s">
        <v>130</v>
      </c>
      <c r="H540" s="5" t="s">
        <v>131</v>
      </c>
      <c r="I540" s="5"/>
      <c r="J540" s="5"/>
      <c r="K540" s="5">
        <v>230</v>
      </c>
      <c r="L540" s="5">
        <v>19</v>
      </c>
      <c r="M540" s="5">
        <v>3</v>
      </c>
      <c r="N540" s="5" t="s">
        <v>3</v>
      </c>
      <c r="O540" s="5">
        <v>2</v>
      </c>
      <c r="P540" s="5">
        <f>ROUND(Source!ES520,O540)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8" x14ac:dyDescent="0.2">
      <c r="A541" s="5">
        <v>50</v>
      </c>
      <c r="B541" s="5">
        <v>0</v>
      </c>
      <c r="C541" s="5">
        <v>0</v>
      </c>
      <c r="D541" s="5">
        <v>1</v>
      </c>
      <c r="E541" s="5">
        <v>206</v>
      </c>
      <c r="F541" s="5">
        <f>ROUND(Source!T520,O541)</f>
        <v>0</v>
      </c>
      <c r="G541" s="5" t="s">
        <v>132</v>
      </c>
      <c r="H541" s="5" t="s">
        <v>133</v>
      </c>
      <c r="I541" s="5"/>
      <c r="J541" s="5"/>
      <c r="K541" s="5">
        <v>206</v>
      </c>
      <c r="L541" s="5">
        <v>20</v>
      </c>
      <c r="M541" s="5">
        <v>3</v>
      </c>
      <c r="N541" s="5" t="s">
        <v>3</v>
      </c>
      <c r="O541" s="5">
        <v>2</v>
      </c>
      <c r="P541" s="5">
        <f>ROUND(Source!DL520,O541)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8" x14ac:dyDescent="0.2">
      <c r="A542" s="5">
        <v>50</v>
      </c>
      <c r="B542" s="5">
        <v>0</v>
      </c>
      <c r="C542" s="5">
        <v>0</v>
      </c>
      <c r="D542" s="5">
        <v>1</v>
      </c>
      <c r="E542" s="5">
        <v>207</v>
      </c>
      <c r="F542" s="5">
        <f>ROUND(Source!U520,O542)</f>
        <v>593.64032499999996</v>
      </c>
      <c r="G542" s="5" t="s">
        <v>134</v>
      </c>
      <c r="H542" s="5" t="s">
        <v>135</v>
      </c>
      <c r="I542" s="5"/>
      <c r="J542" s="5"/>
      <c r="K542" s="5">
        <v>207</v>
      </c>
      <c r="L542" s="5">
        <v>21</v>
      </c>
      <c r="M542" s="5">
        <v>3</v>
      </c>
      <c r="N542" s="5" t="s">
        <v>3</v>
      </c>
      <c r="O542" s="5">
        <v>7</v>
      </c>
      <c r="P542" s="5">
        <f>ROUND(Source!DM520,O542)</f>
        <v>593.64032499999996</v>
      </c>
      <c r="Q542" s="5"/>
      <c r="R542" s="5"/>
      <c r="S542" s="5"/>
      <c r="T542" s="5"/>
      <c r="U542" s="5"/>
      <c r="V542" s="5"/>
      <c r="W542" s="5">
        <v>593.64032499999996</v>
      </c>
      <c r="X542" s="5">
        <v>1</v>
      </c>
      <c r="Y542" s="5">
        <v>593.64032499999996</v>
      </c>
      <c r="Z542" s="5">
        <v>593.64032499999996</v>
      </c>
      <c r="AA542" s="5">
        <v>1</v>
      </c>
      <c r="AB542" s="5">
        <v>593.64032499999996</v>
      </c>
    </row>
    <row r="543" spans="1:28" x14ac:dyDescent="0.2">
      <c r="A543" s="5">
        <v>50</v>
      </c>
      <c r="B543" s="5">
        <v>0</v>
      </c>
      <c r="C543" s="5">
        <v>0</v>
      </c>
      <c r="D543" s="5">
        <v>1</v>
      </c>
      <c r="E543" s="5">
        <v>208</v>
      </c>
      <c r="F543" s="5">
        <f>ROUND(Source!V520,O543)</f>
        <v>48.142206000000002</v>
      </c>
      <c r="G543" s="5" t="s">
        <v>136</v>
      </c>
      <c r="H543" s="5" t="s">
        <v>137</v>
      </c>
      <c r="I543" s="5"/>
      <c r="J543" s="5"/>
      <c r="K543" s="5">
        <v>208</v>
      </c>
      <c r="L543" s="5">
        <v>22</v>
      </c>
      <c r="M543" s="5">
        <v>3</v>
      </c>
      <c r="N543" s="5" t="s">
        <v>3</v>
      </c>
      <c r="O543" s="5">
        <v>7</v>
      </c>
      <c r="P543" s="5">
        <f>ROUND(Source!DN520,O543)</f>
        <v>48.142206000000002</v>
      </c>
      <c r="Q543" s="5"/>
      <c r="R543" s="5"/>
      <c r="S543" s="5"/>
      <c r="T543" s="5"/>
      <c r="U543" s="5"/>
      <c r="V543" s="5"/>
      <c r="W543" s="5">
        <v>48.142206000000002</v>
      </c>
      <c r="X543" s="5">
        <v>1</v>
      </c>
      <c r="Y543" s="5">
        <v>48.142206000000002</v>
      </c>
      <c r="Z543" s="5">
        <v>48.142206000000002</v>
      </c>
      <c r="AA543" s="5">
        <v>1</v>
      </c>
      <c r="AB543" s="5">
        <v>48.142206000000002</v>
      </c>
    </row>
    <row r="544" spans="1:28" x14ac:dyDescent="0.2">
      <c r="A544" s="5">
        <v>50</v>
      </c>
      <c r="B544" s="5">
        <v>0</v>
      </c>
      <c r="C544" s="5">
        <v>0</v>
      </c>
      <c r="D544" s="5">
        <v>1</v>
      </c>
      <c r="E544" s="5">
        <v>209</v>
      </c>
      <c r="F544" s="5">
        <f>ROUND(Source!W520,O544)</f>
        <v>159.86000000000001</v>
      </c>
      <c r="G544" s="5" t="s">
        <v>138</v>
      </c>
      <c r="H544" s="5" t="s">
        <v>139</v>
      </c>
      <c r="I544" s="5"/>
      <c r="J544" s="5"/>
      <c r="K544" s="5">
        <v>209</v>
      </c>
      <c r="L544" s="5">
        <v>23</v>
      </c>
      <c r="M544" s="5">
        <v>3</v>
      </c>
      <c r="N544" s="5" t="s">
        <v>3</v>
      </c>
      <c r="O544" s="5">
        <v>2</v>
      </c>
      <c r="P544" s="5">
        <f>ROUND(Source!DO520,O544)</f>
        <v>159.86000000000001</v>
      </c>
      <c r="Q544" s="5"/>
      <c r="R544" s="5"/>
      <c r="S544" s="5"/>
      <c r="T544" s="5"/>
      <c r="U544" s="5"/>
      <c r="V544" s="5"/>
      <c r="W544" s="5">
        <v>159.86000000000001</v>
      </c>
      <c r="X544" s="5">
        <v>1</v>
      </c>
      <c r="Y544" s="5">
        <v>159.86000000000001</v>
      </c>
      <c r="Z544" s="5">
        <v>159.86000000000001</v>
      </c>
      <c r="AA544" s="5">
        <v>1</v>
      </c>
      <c r="AB544" s="5">
        <v>159.86000000000001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233</v>
      </c>
      <c r="F545" s="5">
        <f>ROUND(Source!BD520,O545)</f>
        <v>0</v>
      </c>
      <c r="G545" s="5" t="s">
        <v>140</v>
      </c>
      <c r="H545" s="5" t="s">
        <v>141</v>
      </c>
      <c r="I545" s="5"/>
      <c r="J545" s="5"/>
      <c r="K545" s="5">
        <v>233</v>
      </c>
      <c r="L545" s="5">
        <v>24</v>
      </c>
      <c r="M545" s="5">
        <v>3</v>
      </c>
      <c r="N545" s="5" t="s">
        <v>3</v>
      </c>
      <c r="O545" s="5">
        <v>2</v>
      </c>
      <c r="P545" s="5">
        <f>ROUND(Source!EV520,O545)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210</v>
      </c>
      <c r="F546" s="5">
        <f>ROUND(Source!X520,O546)</f>
        <v>6365.33</v>
      </c>
      <c r="G546" s="5" t="s">
        <v>142</v>
      </c>
      <c r="H546" s="5" t="s">
        <v>143</v>
      </c>
      <c r="I546" s="5"/>
      <c r="J546" s="5"/>
      <c r="K546" s="5">
        <v>210</v>
      </c>
      <c r="L546" s="5">
        <v>25</v>
      </c>
      <c r="M546" s="5">
        <v>3</v>
      </c>
      <c r="N546" s="5" t="s">
        <v>3</v>
      </c>
      <c r="O546" s="5">
        <v>2</v>
      </c>
      <c r="P546" s="5">
        <f>ROUND(Source!DP520,O546)</f>
        <v>324185.71999999997</v>
      </c>
      <c r="Q546" s="5"/>
      <c r="R546" s="5"/>
      <c r="S546" s="5"/>
      <c r="T546" s="5"/>
      <c r="U546" s="5"/>
      <c r="V546" s="5"/>
      <c r="W546" s="5">
        <v>6365.33</v>
      </c>
      <c r="X546" s="5">
        <v>1</v>
      </c>
      <c r="Y546" s="5">
        <v>6365.33</v>
      </c>
      <c r="Z546" s="5">
        <v>324185.71999999997</v>
      </c>
      <c r="AA546" s="5">
        <v>1</v>
      </c>
      <c r="AB546" s="5">
        <v>324185.71999999997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211</v>
      </c>
      <c r="F547" s="5">
        <f>ROUND(Source!Y520,O547)</f>
        <v>3398.6</v>
      </c>
      <c r="G547" s="5" t="s">
        <v>144</v>
      </c>
      <c r="H547" s="5" t="s">
        <v>145</v>
      </c>
      <c r="I547" s="5"/>
      <c r="J547" s="5"/>
      <c r="K547" s="5">
        <v>211</v>
      </c>
      <c r="L547" s="5">
        <v>26</v>
      </c>
      <c r="M547" s="5">
        <v>3</v>
      </c>
      <c r="N547" s="5" t="s">
        <v>3</v>
      </c>
      <c r="O547" s="5">
        <v>2</v>
      </c>
      <c r="P547" s="5">
        <f>ROUND(Source!DQ520,O547)</f>
        <v>173091.47</v>
      </c>
      <c r="Q547" s="5"/>
      <c r="R547" s="5"/>
      <c r="S547" s="5"/>
      <c r="T547" s="5"/>
      <c r="U547" s="5"/>
      <c r="V547" s="5"/>
      <c r="W547" s="5">
        <v>3398.6</v>
      </c>
      <c r="X547" s="5">
        <v>1</v>
      </c>
      <c r="Y547" s="5">
        <v>3398.6</v>
      </c>
      <c r="Z547" s="5">
        <v>173091.47</v>
      </c>
      <c r="AA547" s="5">
        <v>1</v>
      </c>
      <c r="AB547" s="5">
        <v>173091.47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224</v>
      </c>
      <c r="F548" s="5">
        <f>ROUND(Source!AR520,O548)</f>
        <v>33707016.030000001</v>
      </c>
      <c r="G548" s="5" t="s">
        <v>146</v>
      </c>
      <c r="H548" s="5" t="s">
        <v>147</v>
      </c>
      <c r="I548" s="5"/>
      <c r="J548" s="5"/>
      <c r="K548" s="5">
        <v>224</v>
      </c>
      <c r="L548" s="5">
        <v>27</v>
      </c>
      <c r="M548" s="5">
        <v>3</v>
      </c>
      <c r="N548" s="5" t="s">
        <v>3</v>
      </c>
      <c r="O548" s="5">
        <v>2</v>
      </c>
      <c r="P548" s="5">
        <f>ROUND(Source!EJ520,O548)</f>
        <v>275453442.56999999</v>
      </c>
      <c r="Q548" s="5"/>
      <c r="R548" s="5"/>
      <c r="S548" s="5"/>
      <c r="T548" s="5"/>
      <c r="U548" s="5"/>
      <c r="V548" s="5"/>
      <c r="W548" s="5">
        <v>33707016.030000001</v>
      </c>
      <c r="X548" s="5">
        <v>1</v>
      </c>
      <c r="Y548" s="5">
        <v>33707016.030000001</v>
      </c>
      <c r="Z548" s="5">
        <v>275453442.56999999</v>
      </c>
      <c r="AA548" s="5">
        <v>1</v>
      </c>
      <c r="AB548" s="5">
        <v>275453442.56999999</v>
      </c>
    </row>
    <row r="551" spans="1:28" x14ac:dyDescent="0.2">
      <c r="A551">
        <v>70</v>
      </c>
      <c r="B551">
        <v>1</v>
      </c>
      <c r="D551">
        <v>1</v>
      </c>
      <c r="E551" t="s">
        <v>614</v>
      </c>
      <c r="F551" t="s">
        <v>615</v>
      </c>
      <c r="G551">
        <v>1</v>
      </c>
      <c r="H551">
        <v>0</v>
      </c>
      <c r="I551" t="s">
        <v>3</v>
      </c>
      <c r="J551">
        <v>1</v>
      </c>
      <c r="K551">
        <v>0</v>
      </c>
      <c r="L551" t="s">
        <v>3</v>
      </c>
      <c r="M551" t="s">
        <v>3</v>
      </c>
      <c r="N551">
        <v>0</v>
      </c>
      <c r="O551">
        <v>1</v>
      </c>
      <c r="P551" t="s">
        <v>616</v>
      </c>
    </row>
    <row r="552" spans="1:28" x14ac:dyDescent="0.2">
      <c r="A552">
        <v>70</v>
      </c>
      <c r="B552">
        <v>1</v>
      </c>
      <c r="D552">
        <v>2</v>
      </c>
      <c r="E552" t="s">
        <v>617</v>
      </c>
      <c r="F552" t="s">
        <v>618</v>
      </c>
      <c r="G552">
        <v>0</v>
      </c>
      <c r="H552">
        <v>0</v>
      </c>
      <c r="I552" t="s">
        <v>3</v>
      </c>
      <c r="J552">
        <v>1</v>
      </c>
      <c r="K552">
        <v>0</v>
      </c>
      <c r="L552" t="s">
        <v>3</v>
      </c>
      <c r="M552" t="s">
        <v>3</v>
      </c>
      <c r="N552">
        <v>0</v>
      </c>
      <c r="O552">
        <v>0</v>
      </c>
      <c r="P552" t="s">
        <v>619</v>
      </c>
    </row>
    <row r="553" spans="1:28" x14ac:dyDescent="0.2">
      <c r="A553">
        <v>70</v>
      </c>
      <c r="B553">
        <v>1</v>
      </c>
      <c r="D553">
        <v>3</v>
      </c>
      <c r="E553" t="s">
        <v>620</v>
      </c>
      <c r="F553" t="s">
        <v>621</v>
      </c>
      <c r="G553">
        <v>0</v>
      </c>
      <c r="H553">
        <v>0</v>
      </c>
      <c r="I553" t="s">
        <v>3</v>
      </c>
      <c r="J553">
        <v>1</v>
      </c>
      <c r="K553">
        <v>0</v>
      </c>
      <c r="L553" t="s">
        <v>3</v>
      </c>
      <c r="M553" t="s">
        <v>3</v>
      </c>
      <c r="N553">
        <v>0</v>
      </c>
      <c r="O553">
        <v>0</v>
      </c>
      <c r="P553" t="s">
        <v>622</v>
      </c>
    </row>
    <row r="554" spans="1:28" x14ac:dyDescent="0.2">
      <c r="A554">
        <v>70</v>
      </c>
      <c r="B554">
        <v>1</v>
      </c>
      <c r="D554">
        <v>4</v>
      </c>
      <c r="E554" t="s">
        <v>623</v>
      </c>
      <c r="F554" t="s">
        <v>624</v>
      </c>
      <c r="G554">
        <v>1</v>
      </c>
      <c r="H554">
        <v>0</v>
      </c>
      <c r="I554" t="s">
        <v>3</v>
      </c>
      <c r="J554">
        <v>2</v>
      </c>
      <c r="K554">
        <v>0</v>
      </c>
      <c r="L554" t="s">
        <v>3</v>
      </c>
      <c r="M554" t="s">
        <v>3</v>
      </c>
      <c r="N554">
        <v>0</v>
      </c>
      <c r="O554">
        <v>1</v>
      </c>
      <c r="P554" t="s">
        <v>3</v>
      </c>
    </row>
    <row r="555" spans="1:28" x14ac:dyDescent="0.2">
      <c r="A555">
        <v>70</v>
      </c>
      <c r="B555">
        <v>1</v>
      </c>
      <c r="D555">
        <v>5</v>
      </c>
      <c r="E555" t="s">
        <v>625</v>
      </c>
      <c r="F555" t="s">
        <v>626</v>
      </c>
      <c r="G555">
        <v>0</v>
      </c>
      <c r="H555">
        <v>0</v>
      </c>
      <c r="I555" t="s">
        <v>3</v>
      </c>
      <c r="J555">
        <v>2</v>
      </c>
      <c r="K555">
        <v>0</v>
      </c>
      <c r="L555" t="s">
        <v>3</v>
      </c>
      <c r="M555" t="s">
        <v>3</v>
      </c>
      <c r="N555">
        <v>0</v>
      </c>
      <c r="O555">
        <v>0</v>
      </c>
      <c r="P555" t="s">
        <v>3</v>
      </c>
    </row>
    <row r="556" spans="1:28" x14ac:dyDescent="0.2">
      <c r="A556">
        <v>70</v>
      </c>
      <c r="B556">
        <v>1</v>
      </c>
      <c r="D556">
        <v>6</v>
      </c>
      <c r="E556" t="s">
        <v>627</v>
      </c>
      <c r="F556" t="s">
        <v>628</v>
      </c>
      <c r="G556">
        <v>0</v>
      </c>
      <c r="H556">
        <v>0</v>
      </c>
      <c r="I556" t="s">
        <v>3</v>
      </c>
      <c r="J556">
        <v>2</v>
      </c>
      <c r="K556">
        <v>0</v>
      </c>
      <c r="L556" t="s">
        <v>3</v>
      </c>
      <c r="M556" t="s">
        <v>3</v>
      </c>
      <c r="N556">
        <v>0</v>
      </c>
      <c r="O556">
        <v>0</v>
      </c>
      <c r="P556" t="s">
        <v>3</v>
      </c>
    </row>
    <row r="557" spans="1:28" x14ac:dyDescent="0.2">
      <c r="A557">
        <v>70</v>
      </c>
      <c r="B557">
        <v>1</v>
      </c>
      <c r="D557">
        <v>7</v>
      </c>
      <c r="E557" t="s">
        <v>629</v>
      </c>
      <c r="F557" t="s">
        <v>630</v>
      </c>
      <c r="G557">
        <v>0</v>
      </c>
      <c r="H557">
        <v>0</v>
      </c>
      <c r="I557" t="s">
        <v>631</v>
      </c>
      <c r="J557">
        <v>0</v>
      </c>
      <c r="K557">
        <v>0</v>
      </c>
      <c r="L557" t="s">
        <v>3</v>
      </c>
      <c r="M557" t="s">
        <v>3</v>
      </c>
      <c r="N557">
        <v>0</v>
      </c>
      <c r="O557">
        <v>0</v>
      </c>
      <c r="P557" t="s">
        <v>632</v>
      </c>
    </row>
    <row r="558" spans="1:28" x14ac:dyDescent="0.2">
      <c r="A558">
        <v>70</v>
      </c>
      <c r="B558">
        <v>1</v>
      </c>
      <c r="D558">
        <v>8</v>
      </c>
      <c r="E558" t="s">
        <v>633</v>
      </c>
      <c r="F558" t="s">
        <v>634</v>
      </c>
      <c r="G558">
        <v>1</v>
      </c>
      <c r="H558">
        <v>0</v>
      </c>
      <c r="I558" t="s">
        <v>3</v>
      </c>
      <c r="J558">
        <v>5</v>
      </c>
      <c r="K558">
        <v>0</v>
      </c>
      <c r="L558" t="s">
        <v>3</v>
      </c>
      <c r="M558" t="s">
        <v>3</v>
      </c>
      <c r="N558">
        <v>0</v>
      </c>
      <c r="O558">
        <v>1</v>
      </c>
      <c r="P558" t="s">
        <v>3</v>
      </c>
    </row>
    <row r="559" spans="1:28" x14ac:dyDescent="0.2">
      <c r="A559">
        <v>70</v>
      </c>
      <c r="B559">
        <v>1</v>
      </c>
      <c r="D559">
        <v>9</v>
      </c>
      <c r="E559" t="s">
        <v>635</v>
      </c>
      <c r="F559" t="s">
        <v>636</v>
      </c>
      <c r="G559">
        <v>0</v>
      </c>
      <c r="H559">
        <v>0</v>
      </c>
      <c r="I559" t="s">
        <v>3</v>
      </c>
      <c r="J559">
        <v>5</v>
      </c>
      <c r="K559">
        <v>0</v>
      </c>
      <c r="L559" t="s">
        <v>3</v>
      </c>
      <c r="M559" t="s">
        <v>3</v>
      </c>
      <c r="N559">
        <v>0</v>
      </c>
      <c r="O559">
        <v>0</v>
      </c>
      <c r="P559" t="s">
        <v>3</v>
      </c>
    </row>
    <row r="560" spans="1:28" x14ac:dyDescent="0.2">
      <c r="A560">
        <v>70</v>
      </c>
      <c r="B560">
        <v>1</v>
      </c>
      <c r="D560">
        <v>10</v>
      </c>
      <c r="E560" t="s">
        <v>637</v>
      </c>
      <c r="F560" t="s">
        <v>638</v>
      </c>
      <c r="G560">
        <v>0</v>
      </c>
      <c r="H560">
        <v>0</v>
      </c>
      <c r="I560" t="s">
        <v>639</v>
      </c>
      <c r="J560">
        <v>5</v>
      </c>
      <c r="K560">
        <v>0</v>
      </c>
      <c r="L560" t="s">
        <v>3</v>
      </c>
      <c r="M560" t="s">
        <v>3</v>
      </c>
      <c r="N560">
        <v>0</v>
      </c>
      <c r="O560">
        <v>0</v>
      </c>
      <c r="P560" t="s">
        <v>640</v>
      </c>
    </row>
    <row r="561" spans="1:16" x14ac:dyDescent="0.2">
      <c r="A561">
        <v>70</v>
      </c>
      <c r="B561">
        <v>1</v>
      </c>
      <c r="D561">
        <v>11</v>
      </c>
      <c r="E561" t="s">
        <v>641</v>
      </c>
      <c r="F561" t="s">
        <v>642</v>
      </c>
      <c r="G561">
        <v>0</v>
      </c>
      <c r="H561">
        <v>0</v>
      </c>
      <c r="I561" t="s">
        <v>643</v>
      </c>
      <c r="J561">
        <v>0</v>
      </c>
      <c r="K561">
        <v>0</v>
      </c>
      <c r="L561" t="s">
        <v>3</v>
      </c>
      <c r="M561" t="s">
        <v>3</v>
      </c>
      <c r="N561">
        <v>0</v>
      </c>
      <c r="O561">
        <v>0</v>
      </c>
      <c r="P561" t="s">
        <v>644</v>
      </c>
    </row>
    <row r="562" spans="1:16" x14ac:dyDescent="0.2">
      <c r="A562">
        <v>70</v>
      </c>
      <c r="B562">
        <v>1</v>
      </c>
      <c r="D562">
        <v>12</v>
      </c>
      <c r="E562" t="s">
        <v>645</v>
      </c>
      <c r="F562" t="s">
        <v>646</v>
      </c>
      <c r="G562">
        <v>0</v>
      </c>
      <c r="H562">
        <v>0</v>
      </c>
      <c r="I562" t="s">
        <v>647</v>
      </c>
      <c r="J562">
        <v>0</v>
      </c>
      <c r="K562">
        <v>0</v>
      </c>
      <c r="L562" t="s">
        <v>3</v>
      </c>
      <c r="M562" t="s">
        <v>3</v>
      </c>
      <c r="N562">
        <v>0</v>
      </c>
      <c r="O562">
        <v>0</v>
      </c>
      <c r="P562" t="s">
        <v>648</v>
      </c>
    </row>
    <row r="563" spans="1:16" x14ac:dyDescent="0.2">
      <c r="A563">
        <v>70</v>
      </c>
      <c r="B563">
        <v>1</v>
      </c>
      <c r="D563">
        <v>13</v>
      </c>
      <c r="E563" t="s">
        <v>649</v>
      </c>
      <c r="F563" t="s">
        <v>650</v>
      </c>
      <c r="G563">
        <v>0</v>
      </c>
      <c r="H563">
        <v>0</v>
      </c>
      <c r="I563" t="s">
        <v>651</v>
      </c>
      <c r="J563">
        <v>0</v>
      </c>
      <c r="K563">
        <v>0</v>
      </c>
      <c r="L563" t="s">
        <v>3</v>
      </c>
      <c r="M563" t="s">
        <v>3</v>
      </c>
      <c r="N563">
        <v>0</v>
      </c>
      <c r="O563">
        <v>0</v>
      </c>
      <c r="P563" t="s">
        <v>652</v>
      </c>
    </row>
    <row r="564" spans="1:16" x14ac:dyDescent="0.2">
      <c r="A564">
        <v>70</v>
      </c>
      <c r="B564">
        <v>1</v>
      </c>
      <c r="D564">
        <v>14</v>
      </c>
      <c r="E564" t="s">
        <v>653</v>
      </c>
      <c r="F564" t="s">
        <v>654</v>
      </c>
      <c r="G564">
        <v>0</v>
      </c>
      <c r="H564">
        <v>0</v>
      </c>
      <c r="I564" t="s">
        <v>3</v>
      </c>
      <c r="J564">
        <v>0</v>
      </c>
      <c r="K564">
        <v>0</v>
      </c>
      <c r="L564" t="s">
        <v>3</v>
      </c>
      <c r="M564" t="s">
        <v>3</v>
      </c>
      <c r="N564">
        <v>0</v>
      </c>
      <c r="O564">
        <v>0</v>
      </c>
      <c r="P564" t="s">
        <v>655</v>
      </c>
    </row>
    <row r="565" spans="1:16" x14ac:dyDescent="0.2">
      <c r="A565">
        <v>70</v>
      </c>
      <c r="B565">
        <v>1</v>
      </c>
      <c r="D565">
        <v>15</v>
      </c>
      <c r="E565" t="s">
        <v>656</v>
      </c>
      <c r="F565" t="s">
        <v>657</v>
      </c>
      <c r="G565">
        <v>0</v>
      </c>
      <c r="H565">
        <v>0</v>
      </c>
      <c r="I565" t="s">
        <v>3</v>
      </c>
      <c r="J565">
        <v>3</v>
      </c>
      <c r="K565">
        <v>0</v>
      </c>
      <c r="L565" t="s">
        <v>3</v>
      </c>
      <c r="M565" t="s">
        <v>3</v>
      </c>
      <c r="N565">
        <v>0</v>
      </c>
      <c r="O565">
        <v>0</v>
      </c>
      <c r="P565" t="s">
        <v>3</v>
      </c>
    </row>
    <row r="566" spans="1:16" x14ac:dyDescent="0.2">
      <c r="A566">
        <v>70</v>
      </c>
      <c r="B566">
        <v>1</v>
      </c>
      <c r="D566">
        <v>16</v>
      </c>
      <c r="E566" t="s">
        <v>658</v>
      </c>
      <c r="F566" t="s">
        <v>659</v>
      </c>
      <c r="G566">
        <v>1</v>
      </c>
      <c r="H566">
        <v>0</v>
      </c>
      <c r="I566" t="s">
        <v>3</v>
      </c>
      <c r="J566">
        <v>3</v>
      </c>
      <c r="K566">
        <v>0</v>
      </c>
      <c r="L566" t="s">
        <v>3</v>
      </c>
      <c r="M566" t="s">
        <v>3</v>
      </c>
      <c r="N566">
        <v>0</v>
      </c>
      <c r="O566">
        <v>1</v>
      </c>
      <c r="P566" t="s">
        <v>3</v>
      </c>
    </row>
    <row r="567" spans="1:16" x14ac:dyDescent="0.2">
      <c r="A567">
        <v>70</v>
      </c>
      <c r="B567">
        <v>1</v>
      </c>
      <c r="D567">
        <v>1</v>
      </c>
      <c r="E567" t="s">
        <v>660</v>
      </c>
      <c r="F567" t="s">
        <v>661</v>
      </c>
      <c r="G567">
        <v>0.9</v>
      </c>
      <c r="H567">
        <v>1</v>
      </c>
      <c r="I567" t="s">
        <v>662</v>
      </c>
      <c r="J567">
        <v>0</v>
      </c>
      <c r="K567">
        <v>0</v>
      </c>
      <c r="L567" t="s">
        <v>3</v>
      </c>
      <c r="M567" t="s">
        <v>3</v>
      </c>
      <c r="N567">
        <v>0</v>
      </c>
      <c r="O567">
        <v>0.9</v>
      </c>
      <c r="P567" t="s">
        <v>663</v>
      </c>
    </row>
    <row r="568" spans="1:16" x14ac:dyDescent="0.2">
      <c r="A568">
        <v>70</v>
      </c>
      <c r="B568">
        <v>1</v>
      </c>
      <c r="D568">
        <v>2</v>
      </c>
      <c r="E568" t="s">
        <v>664</v>
      </c>
      <c r="F568" t="s">
        <v>665</v>
      </c>
      <c r="G568">
        <v>0.85</v>
      </c>
      <c r="H568">
        <v>1</v>
      </c>
      <c r="I568" t="s">
        <v>666</v>
      </c>
      <c r="J568">
        <v>0</v>
      </c>
      <c r="K568">
        <v>0</v>
      </c>
      <c r="L568" t="s">
        <v>3</v>
      </c>
      <c r="M568" t="s">
        <v>3</v>
      </c>
      <c r="N568">
        <v>0</v>
      </c>
      <c r="O568">
        <v>0.85</v>
      </c>
      <c r="P568" t="s">
        <v>667</v>
      </c>
    </row>
    <row r="569" spans="1:16" x14ac:dyDescent="0.2">
      <c r="A569">
        <v>70</v>
      </c>
      <c r="B569">
        <v>1</v>
      </c>
      <c r="D569">
        <v>3</v>
      </c>
      <c r="E569" t="s">
        <v>668</v>
      </c>
      <c r="F569" t="s">
        <v>669</v>
      </c>
      <c r="G569">
        <v>1.03</v>
      </c>
      <c r="H569">
        <v>0</v>
      </c>
      <c r="I569" t="s">
        <v>3</v>
      </c>
      <c r="J569">
        <v>0</v>
      </c>
      <c r="K569">
        <v>0</v>
      </c>
      <c r="L569" t="s">
        <v>3</v>
      </c>
      <c r="M569" t="s">
        <v>3</v>
      </c>
      <c r="N569">
        <v>0</v>
      </c>
      <c r="O569">
        <v>1.03</v>
      </c>
      <c r="P569" t="s">
        <v>670</v>
      </c>
    </row>
    <row r="570" spans="1:16" x14ac:dyDescent="0.2">
      <c r="A570">
        <v>70</v>
      </c>
      <c r="B570">
        <v>1</v>
      </c>
      <c r="D570">
        <v>4</v>
      </c>
      <c r="E570" t="s">
        <v>671</v>
      </c>
      <c r="F570" t="s">
        <v>672</v>
      </c>
      <c r="G570">
        <v>1.1499999999999999</v>
      </c>
      <c r="H570">
        <v>0</v>
      </c>
      <c r="I570" t="s">
        <v>3</v>
      </c>
      <c r="J570">
        <v>0</v>
      </c>
      <c r="K570">
        <v>0</v>
      </c>
      <c r="L570" t="s">
        <v>3</v>
      </c>
      <c r="M570" t="s">
        <v>3</v>
      </c>
      <c r="N570">
        <v>0</v>
      </c>
      <c r="O570">
        <v>1.1499999999999999</v>
      </c>
      <c r="P570" t="s">
        <v>673</v>
      </c>
    </row>
    <row r="571" spans="1:16" x14ac:dyDescent="0.2">
      <c r="A571">
        <v>70</v>
      </c>
      <c r="B571">
        <v>1</v>
      </c>
      <c r="D571">
        <v>5</v>
      </c>
      <c r="E571" t="s">
        <v>674</v>
      </c>
      <c r="F571" t="s">
        <v>675</v>
      </c>
      <c r="G571">
        <v>7</v>
      </c>
      <c r="H571">
        <v>0</v>
      </c>
      <c r="I571" t="s">
        <v>3</v>
      </c>
      <c r="J571">
        <v>0</v>
      </c>
      <c r="K571">
        <v>0</v>
      </c>
      <c r="L571" t="s">
        <v>3</v>
      </c>
      <c r="M571" t="s">
        <v>3</v>
      </c>
      <c r="N571">
        <v>0</v>
      </c>
      <c r="O571">
        <v>7</v>
      </c>
      <c r="P571" t="s">
        <v>3</v>
      </c>
    </row>
    <row r="572" spans="1:16" x14ac:dyDescent="0.2">
      <c r="A572">
        <v>70</v>
      </c>
      <c r="B572">
        <v>1</v>
      </c>
      <c r="D572">
        <v>6</v>
      </c>
      <c r="E572" t="s">
        <v>676</v>
      </c>
      <c r="F572" t="s">
        <v>3</v>
      </c>
      <c r="G572">
        <v>2</v>
      </c>
      <c r="H572">
        <v>0</v>
      </c>
      <c r="I572" t="s">
        <v>3</v>
      </c>
      <c r="J572">
        <v>0</v>
      </c>
      <c r="K572">
        <v>0</v>
      </c>
      <c r="L572" t="s">
        <v>3</v>
      </c>
      <c r="M572" t="s">
        <v>3</v>
      </c>
      <c r="N572">
        <v>0</v>
      </c>
      <c r="O572">
        <v>2</v>
      </c>
      <c r="P572" t="s">
        <v>3</v>
      </c>
    </row>
    <row r="574" spans="1:16" x14ac:dyDescent="0.2">
      <c r="A574">
        <v>-1</v>
      </c>
    </row>
    <row r="576" spans="1:16" x14ac:dyDescent="0.2">
      <c r="A576" s="4">
        <v>75</v>
      </c>
      <c r="B576" s="4" t="s">
        <v>677</v>
      </c>
      <c r="C576" s="4">
        <v>2024</v>
      </c>
      <c r="D576" s="4">
        <v>0</v>
      </c>
      <c r="E576" s="4">
        <v>12</v>
      </c>
      <c r="F576" s="4"/>
      <c r="G576" s="4">
        <v>0</v>
      </c>
      <c r="H576" s="4">
        <v>1</v>
      </c>
      <c r="I576" s="4">
        <v>0</v>
      </c>
      <c r="J576" s="4">
        <v>3</v>
      </c>
      <c r="K576" s="4">
        <v>95</v>
      </c>
      <c r="L576" s="4">
        <v>65</v>
      </c>
      <c r="M576" s="4">
        <v>1</v>
      </c>
      <c r="N576" s="4">
        <v>64992409</v>
      </c>
      <c r="O576" s="4">
        <v>1</v>
      </c>
    </row>
    <row r="577" spans="1:50" x14ac:dyDescent="0.2">
      <c r="A577" s="6">
        <v>1</v>
      </c>
      <c r="B577" s="6" t="s">
        <v>678</v>
      </c>
      <c r="C577" s="6" t="s">
        <v>679</v>
      </c>
      <c r="D577" s="6">
        <v>2024</v>
      </c>
      <c r="E577" s="6">
        <v>12</v>
      </c>
      <c r="F577" s="6">
        <v>1</v>
      </c>
      <c r="G577" s="6">
        <v>1</v>
      </c>
      <c r="H577" s="6">
        <v>0</v>
      </c>
      <c r="I577" s="6">
        <v>2</v>
      </c>
      <c r="J577" s="6">
        <v>1</v>
      </c>
      <c r="K577" s="6">
        <v>9.66</v>
      </c>
      <c r="L577" s="6">
        <v>6.74</v>
      </c>
      <c r="M577" s="6">
        <v>1</v>
      </c>
      <c r="N577" s="6">
        <v>1</v>
      </c>
      <c r="O577" s="6">
        <v>9.66</v>
      </c>
      <c r="P577" s="6">
        <v>6.74</v>
      </c>
      <c r="Q577" s="6">
        <v>1</v>
      </c>
      <c r="R577" s="6" t="s">
        <v>3</v>
      </c>
      <c r="S577" s="6" t="s">
        <v>3</v>
      </c>
      <c r="T577" s="6" t="s">
        <v>3</v>
      </c>
      <c r="U577" s="6" t="s">
        <v>3</v>
      </c>
      <c r="V577" s="6" t="s">
        <v>3</v>
      </c>
      <c r="W577" s="6" t="s">
        <v>3</v>
      </c>
      <c r="X577" s="6" t="s">
        <v>3</v>
      </c>
      <c r="Y577" s="6" t="s">
        <v>3</v>
      </c>
      <c r="Z577" s="6" t="s">
        <v>3</v>
      </c>
      <c r="AA577" s="6" t="s">
        <v>3</v>
      </c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>
        <v>64992410</v>
      </c>
      <c r="AO577" s="6"/>
      <c r="AP577" s="6"/>
      <c r="AQ577" s="6"/>
      <c r="AR577" s="6"/>
      <c r="AS577" s="6"/>
      <c r="AT577" s="6"/>
      <c r="AU577" s="6"/>
      <c r="AV577" s="6"/>
      <c r="AW577" s="6"/>
      <c r="AX577" s="6"/>
    </row>
    <row r="578" spans="1:50" x14ac:dyDescent="0.2">
      <c r="A578" s="4">
        <v>75</v>
      </c>
      <c r="B578" s="4" t="s">
        <v>680</v>
      </c>
      <c r="C578" s="4">
        <v>2000</v>
      </c>
      <c r="D578" s="4">
        <v>0</v>
      </c>
      <c r="E578" s="4">
        <v>1</v>
      </c>
      <c r="F578" s="4"/>
      <c r="G578" s="4">
        <v>0</v>
      </c>
      <c r="H578" s="4">
        <v>1</v>
      </c>
      <c r="I578" s="4">
        <v>0</v>
      </c>
      <c r="J578" s="4">
        <v>1</v>
      </c>
      <c r="K578" s="4">
        <v>0</v>
      </c>
      <c r="L578" s="4">
        <v>0</v>
      </c>
      <c r="M578" s="4">
        <v>0</v>
      </c>
      <c r="N578" s="4">
        <v>64992411</v>
      </c>
      <c r="O578" s="4">
        <v>2</v>
      </c>
    </row>
    <row r="582" spans="1:50" x14ac:dyDescent="0.2">
      <c r="A582">
        <v>65</v>
      </c>
      <c r="C582">
        <v>1</v>
      </c>
      <c r="D582">
        <v>0</v>
      </c>
      <c r="E5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64992409</v>
      </c>
      <c r="E14" s="1">
        <v>64992411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ROUND((Source!P507)/1000,2)</f>
        <v>594.36</v>
      </c>
      <c r="F16" s="8">
        <f>ROUND((Source!P508)/1000,2)</f>
        <v>4798.74</v>
      </c>
      <c r="G16" s="8">
        <f>ROUND((Source!P499)/1000,2)</f>
        <v>270060.34000000003</v>
      </c>
      <c r="H16" s="8">
        <f>ROUND((Source!P509)/1000+(Source!P510)/1000,2)</f>
        <v>0</v>
      </c>
      <c r="I16" s="8">
        <f>E16+F16+G16+H16</f>
        <v>275453.44</v>
      </c>
      <c r="J16" s="8">
        <f>ROUND((Source!P505+Source!P504)/1000,2)</f>
        <v>333.6</v>
      </c>
      <c r="K16" s="8">
        <v>549429.37</v>
      </c>
      <c r="L16" s="8">
        <v>0</v>
      </c>
      <c r="M16" s="8">
        <v>0</v>
      </c>
      <c r="N16" s="8">
        <f>I16+L16+M16</f>
        <v>275453.44</v>
      </c>
      <c r="T16" s="9">
        <f>ROUND((Source!F507)/1000,2)</f>
        <v>45.14</v>
      </c>
      <c r="U16" s="9">
        <f>ROUND((Source!F508)/1000,2)</f>
        <v>341.89</v>
      </c>
      <c r="V16" s="9">
        <f>ROUND((Source!F499)/1000,2)</f>
        <v>33319.99</v>
      </c>
      <c r="W16" s="9">
        <f>ROUND((Source!F509)/1000+(Source!F510)/1000,2)</f>
        <v>0</v>
      </c>
      <c r="X16" s="9">
        <f>T16+U16+V16+W16</f>
        <v>33707.019999999997</v>
      </c>
      <c r="Y16" s="9">
        <f>ROUND((Source!F505+Source!F504)/1000,2)</f>
        <v>6.55</v>
      </c>
      <c r="Z16" s="9">
        <v>67374.66</v>
      </c>
      <c r="AA16" s="9">
        <v>0</v>
      </c>
      <c r="AB16" s="9">
        <v>0</v>
      </c>
      <c r="AC16" s="9">
        <f>X16+AA16+AB16</f>
        <v>33707.019999999997</v>
      </c>
      <c r="AI16" s="7">
        <v>0</v>
      </c>
      <c r="AJ16" s="7">
        <v>-1</v>
      </c>
      <c r="AK16" s="7" t="s">
        <v>3</v>
      </c>
      <c r="AL16" s="7" t="s">
        <v>1014</v>
      </c>
      <c r="AM16" s="7" t="s">
        <v>18</v>
      </c>
      <c r="AN16" s="7">
        <v>0</v>
      </c>
      <c r="AO16" s="7" t="s">
        <v>3</v>
      </c>
      <c r="AP16" s="7" t="s">
        <v>3</v>
      </c>
      <c r="AT16" s="8">
        <v>4850909.9800000004</v>
      </c>
      <c r="AU16" s="8">
        <v>274518117.24000001</v>
      </c>
      <c r="AV16" s="8">
        <v>0</v>
      </c>
      <c r="AW16" s="8">
        <v>270060344.74000001</v>
      </c>
      <c r="AX16" s="8">
        <v>0</v>
      </c>
      <c r="AY16" s="8">
        <v>87608.999999999985</v>
      </c>
      <c r="AZ16" s="8">
        <v>28069.149999999998</v>
      </c>
      <c r="BA16" s="8">
        <v>305528.48000000004</v>
      </c>
      <c r="BB16" s="8">
        <v>594361.32999999996</v>
      </c>
      <c r="BC16" s="8">
        <v>4798736.5</v>
      </c>
      <c r="BD16" s="8">
        <v>0</v>
      </c>
      <c r="BE16" s="8">
        <v>0</v>
      </c>
      <c r="BF16" s="8">
        <v>593.64032499999996</v>
      </c>
      <c r="BG16" s="8">
        <v>48.142206000000002</v>
      </c>
      <c r="BH16" s="8">
        <v>159.86000000000001</v>
      </c>
      <c r="BI16" s="8">
        <v>324185.71999999997</v>
      </c>
      <c r="BJ16" s="8">
        <v>173091.47</v>
      </c>
      <c r="BK16" s="8">
        <v>275453442.56999999</v>
      </c>
      <c r="BR16" s="9">
        <v>377264.83</v>
      </c>
      <c r="BS16" s="9">
        <v>33677410.009999998</v>
      </c>
      <c r="BT16" s="9">
        <v>0</v>
      </c>
      <c r="BU16" s="9">
        <v>33319987.27</v>
      </c>
      <c r="BV16" s="9">
        <v>0</v>
      </c>
      <c r="BW16" s="9">
        <v>13843.119999999999</v>
      </c>
      <c r="BX16" s="9">
        <v>551.14</v>
      </c>
      <c r="BY16" s="9">
        <v>5998.97</v>
      </c>
      <c r="BZ16" s="9">
        <v>45135.21</v>
      </c>
      <c r="CA16" s="9">
        <v>341893.55</v>
      </c>
      <c r="CB16" s="9">
        <v>0</v>
      </c>
      <c r="CC16" s="9">
        <v>0</v>
      </c>
      <c r="CD16" s="9">
        <v>593.64032499999996</v>
      </c>
      <c r="CE16" s="9">
        <v>48.142206000000002</v>
      </c>
      <c r="CF16" s="9">
        <v>159.86000000000001</v>
      </c>
      <c r="CG16" s="9">
        <v>6365.33</v>
      </c>
      <c r="CH16" s="9">
        <v>3398.6</v>
      </c>
      <c r="CI16" s="9">
        <v>33707016.030000001</v>
      </c>
    </row>
    <row r="18" spans="1:29" x14ac:dyDescent="0.2">
      <c r="A18">
        <v>51</v>
      </c>
      <c r="E18">
        <v>594.36</v>
      </c>
      <c r="F18">
        <v>4798.74</v>
      </c>
      <c r="G18">
        <v>270060.34000000003</v>
      </c>
      <c r="H18">
        <v>0</v>
      </c>
      <c r="I18">
        <v>275453.44</v>
      </c>
      <c r="J18">
        <v>333.6</v>
      </c>
      <c r="K18">
        <v>549429.37</v>
      </c>
      <c r="L18">
        <v>0</v>
      </c>
      <c r="M18">
        <v>0</v>
      </c>
      <c r="N18">
        <v>275453.44</v>
      </c>
      <c r="T18">
        <v>45.14</v>
      </c>
      <c r="U18">
        <v>341.89</v>
      </c>
      <c r="V18">
        <v>33319.99</v>
      </c>
      <c r="W18">
        <v>0</v>
      </c>
      <c r="X18">
        <v>33707.019999999997</v>
      </c>
      <c r="Y18">
        <v>6.55</v>
      </c>
      <c r="Z18">
        <v>67374.66</v>
      </c>
      <c r="AA18">
        <v>0</v>
      </c>
      <c r="AB18">
        <v>0</v>
      </c>
      <c r="AC18">
        <v>33707.019999999997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4850909.9799999995</v>
      </c>
      <c r="G20" s="5" t="s">
        <v>94</v>
      </c>
      <c r="H20" s="5" t="s">
        <v>95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377264.83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274518117.24000001</v>
      </c>
      <c r="G21" s="5" t="s">
        <v>96</v>
      </c>
      <c r="H21" s="5" t="s">
        <v>97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33677410.009999998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98</v>
      </c>
      <c r="H22" s="5" t="s">
        <v>99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274518117.24000001</v>
      </c>
      <c r="G23" s="5" t="s">
        <v>100</v>
      </c>
      <c r="H23" s="5" t="s">
        <v>101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33677410.009999998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4457772.5</v>
      </c>
      <c r="G24" s="5" t="s">
        <v>102</v>
      </c>
      <c r="H24" s="5" t="s">
        <v>103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357422.74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104</v>
      </c>
      <c r="H25" s="5" t="s">
        <v>105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4457772.5</v>
      </c>
      <c r="G26" s="5" t="s">
        <v>106</v>
      </c>
      <c r="H26" s="5" t="s">
        <v>107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357422.74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270060344.74000001</v>
      </c>
      <c r="G27" s="5" t="s">
        <v>108</v>
      </c>
      <c r="H27" s="5" t="s">
        <v>109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33319987.27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110</v>
      </c>
      <c r="H28" s="5" t="s">
        <v>111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270060344.74000001</v>
      </c>
      <c r="G29" s="5" t="s">
        <v>112</v>
      </c>
      <c r="H29" s="5" t="s">
        <v>113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33319987.27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87608.999999999985</v>
      </c>
      <c r="G30" s="5" t="s">
        <v>114</v>
      </c>
      <c r="H30" s="5" t="s">
        <v>115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13843.12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116</v>
      </c>
      <c r="H31" s="5" t="s">
        <v>117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28069.149999999998</v>
      </c>
      <c r="G32" s="5" t="s">
        <v>118</v>
      </c>
      <c r="H32" s="5" t="s">
        <v>119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551.14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305528.47999999992</v>
      </c>
      <c r="G33" s="5" t="s">
        <v>120</v>
      </c>
      <c r="H33" s="5" t="s">
        <v>121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5998.9699999999993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122</v>
      </c>
      <c r="H34" s="5" t="s">
        <v>123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594361.32999999996</v>
      </c>
      <c r="G35" s="5" t="s">
        <v>124</v>
      </c>
      <c r="H35" s="5" t="s">
        <v>125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45135.21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4798736.5</v>
      </c>
      <c r="G36" s="5" t="s">
        <v>126</v>
      </c>
      <c r="H36" s="5" t="s">
        <v>127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341893.55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128</v>
      </c>
      <c r="H37" s="5" t="s">
        <v>129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130</v>
      </c>
      <c r="H38" s="5" t="s">
        <v>131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132</v>
      </c>
      <c r="H39" s="5" t="s">
        <v>133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593.64032499999996</v>
      </c>
      <c r="G40" s="5" t="s">
        <v>134</v>
      </c>
      <c r="H40" s="5" t="s">
        <v>135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593.64032499999996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48.142206000000002</v>
      </c>
      <c r="G41" s="5" t="s">
        <v>136</v>
      </c>
      <c r="H41" s="5" t="s">
        <v>137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48.142206000000002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159.86000000000001</v>
      </c>
      <c r="G42" s="5" t="s">
        <v>138</v>
      </c>
      <c r="H42" s="5" t="s">
        <v>139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159.86000000000001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140</v>
      </c>
      <c r="H43" s="5" t="s">
        <v>141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324185.71999999997</v>
      </c>
      <c r="G44" s="5" t="s">
        <v>142</v>
      </c>
      <c r="H44" s="5" t="s">
        <v>143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6365.33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173091.47</v>
      </c>
      <c r="G45" s="5" t="s">
        <v>144</v>
      </c>
      <c r="H45" s="5" t="s">
        <v>145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3398.6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275453442.56999999</v>
      </c>
      <c r="G46" s="5" t="s">
        <v>146</v>
      </c>
      <c r="H46" s="5" t="s">
        <v>147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33707016.030000001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677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64992409</v>
      </c>
      <c r="O51" s="4">
        <v>1</v>
      </c>
    </row>
    <row r="52" spans="1:50" x14ac:dyDescent="0.2">
      <c r="A52" s="6">
        <v>1</v>
      </c>
      <c r="B52" s="6" t="s">
        <v>678</v>
      </c>
      <c r="C52" s="6" t="s">
        <v>679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64992410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680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64992411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6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64992411</v>
      </c>
      <c r="C1">
        <v>64992823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682</v>
      </c>
      <c r="J1" t="s">
        <v>3</v>
      </c>
      <c r="K1" t="s">
        <v>683</v>
      </c>
      <c r="L1">
        <v>1369</v>
      </c>
      <c r="N1">
        <v>1013</v>
      </c>
      <c r="O1" t="s">
        <v>684</v>
      </c>
      <c r="P1" t="s">
        <v>684</v>
      </c>
      <c r="Q1">
        <v>1</v>
      </c>
      <c r="W1">
        <v>0</v>
      </c>
      <c r="X1">
        <v>604758886</v>
      </c>
      <c r="Y1">
        <f>(AT1*ROUND(1.05,7))</f>
        <v>8.7150000000000016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8.3000000000000007</v>
      </c>
      <c r="AU1" t="s">
        <v>27</v>
      </c>
      <c r="AV1">
        <v>1</v>
      </c>
      <c r="AW1">
        <v>2</v>
      </c>
      <c r="AX1">
        <v>64992835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ROUND(Y1*Source!I29,7)</f>
        <v>0</v>
      </c>
      <c r="CW1">
        <v>0</v>
      </c>
      <c r="CX1">
        <f>ROUND(Y1*Source!I29,7)</f>
        <v>0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ROUND((ROUND(AT1*CZ1,2)*ROUND(1.05,7)),2)</f>
        <v>83.84</v>
      </c>
      <c r="DC1">
        <f>ROUND((ROUND(AT1*AG1,2)*ROUND(1.05,7)),2)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 t="shared" ref="DG1:DG13" si="1">ROUND(ROUND(AF1,2)*CX1,2)</f>
        <v>0</v>
      </c>
      <c r="DH1">
        <f t="shared" ref="DH1:DH13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64992411</v>
      </c>
      <c r="C2">
        <v>64992823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34</v>
      </c>
      <c r="J2" t="s">
        <v>3</v>
      </c>
      <c r="K2" t="s">
        <v>685</v>
      </c>
      <c r="L2">
        <v>608254</v>
      </c>
      <c r="N2">
        <v>1013</v>
      </c>
      <c r="O2" t="s">
        <v>686</v>
      </c>
      <c r="P2" t="s">
        <v>686</v>
      </c>
      <c r="Q2">
        <v>1</v>
      </c>
      <c r="W2">
        <v>0</v>
      </c>
      <c r="X2">
        <v>-185737400</v>
      </c>
      <c r="Y2">
        <f t="shared" ref="Y2:Y11" si="4">AT2</f>
        <v>1.17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1.17</v>
      </c>
      <c r="AU2" t="s">
        <v>3</v>
      </c>
      <c r="AV2">
        <v>2</v>
      </c>
      <c r="AW2">
        <v>2</v>
      </c>
      <c r="AX2">
        <v>64992836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0</v>
      </c>
      <c r="CY2">
        <f>AD2</f>
        <v>0</v>
      </c>
      <c r="CZ2">
        <f>AH2</f>
        <v>0</v>
      </c>
      <c r="DA2">
        <f>AL2</f>
        <v>1</v>
      </c>
      <c r="DB2">
        <f t="shared" ref="DB2:DB11" si="5">ROUND(ROUND(AT2*CZ2,2),2)</f>
        <v>0</v>
      </c>
      <c r="DC2">
        <f t="shared" ref="DC2:DC11" si="6">ROUND(ROUND(AT2*AG2,2),2)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64992411</v>
      </c>
      <c r="C3">
        <v>64992823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687</v>
      </c>
      <c r="J3" t="s">
        <v>688</v>
      </c>
      <c r="K3" t="s">
        <v>689</v>
      </c>
      <c r="L3">
        <v>1368</v>
      </c>
      <c r="N3">
        <v>1011</v>
      </c>
      <c r="O3" t="s">
        <v>690</v>
      </c>
      <c r="P3" t="s">
        <v>690</v>
      </c>
      <c r="Q3">
        <v>1</v>
      </c>
      <c r="W3">
        <v>0</v>
      </c>
      <c r="X3">
        <v>783836208</v>
      </c>
      <c r="Y3">
        <f t="shared" si="4"/>
        <v>0.33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0.33</v>
      </c>
      <c r="AU3" t="s">
        <v>3</v>
      </c>
      <c r="AV3">
        <v>0</v>
      </c>
      <c r="AW3">
        <v>2</v>
      </c>
      <c r="AX3">
        <v>64992837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ROUND(Y3*Source!I29*DO3,7)</f>
        <v>0</v>
      </c>
      <c r="CX3">
        <f>ROUND(Y3*Source!I29,7)</f>
        <v>0</v>
      </c>
      <c r="CY3">
        <f>AB3</f>
        <v>134.65</v>
      </c>
      <c r="CZ3">
        <f>AF3</f>
        <v>134.65</v>
      </c>
      <c r="DA3">
        <f>AJ3</f>
        <v>1</v>
      </c>
      <c r="DB3">
        <f t="shared" si="5"/>
        <v>44.43</v>
      </c>
      <c r="DC3">
        <f t="shared" si="6"/>
        <v>4.46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DG3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64992411</v>
      </c>
      <c r="C4">
        <v>64992823</v>
      </c>
      <c r="D4">
        <v>29172520</v>
      </c>
      <c r="E4">
        <v>1</v>
      </c>
      <c r="F4">
        <v>1</v>
      </c>
      <c r="G4">
        <v>1</v>
      </c>
      <c r="H4">
        <v>2</v>
      </c>
      <c r="I4" t="s">
        <v>691</v>
      </c>
      <c r="J4" t="s">
        <v>692</v>
      </c>
      <c r="K4" t="s">
        <v>693</v>
      </c>
      <c r="L4">
        <v>1368</v>
      </c>
      <c r="N4">
        <v>1011</v>
      </c>
      <c r="O4" t="s">
        <v>690</v>
      </c>
      <c r="P4" t="s">
        <v>690</v>
      </c>
      <c r="Q4">
        <v>1</v>
      </c>
      <c r="W4">
        <v>0</v>
      </c>
      <c r="X4">
        <v>-1784920055</v>
      </c>
      <c r="Y4">
        <f t="shared" si="4"/>
        <v>0.84</v>
      </c>
      <c r="AA4">
        <v>0</v>
      </c>
      <c r="AB4">
        <v>131.44</v>
      </c>
      <c r="AC4">
        <v>11.6</v>
      </c>
      <c r="AD4">
        <v>0</v>
      </c>
      <c r="AE4">
        <v>0</v>
      </c>
      <c r="AF4">
        <v>131.44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0.84</v>
      </c>
      <c r="AU4" t="s">
        <v>3</v>
      </c>
      <c r="AV4">
        <v>0</v>
      </c>
      <c r="AW4">
        <v>2</v>
      </c>
      <c r="AX4">
        <v>64992838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ROUND(Y4*Source!I29*DO4,7)</f>
        <v>0</v>
      </c>
      <c r="CX4">
        <f>ROUND(Y4*Source!I29,7)</f>
        <v>0</v>
      </c>
      <c r="CY4">
        <f>AB4</f>
        <v>131.44</v>
      </c>
      <c r="CZ4">
        <f>AF4</f>
        <v>131.44</v>
      </c>
      <c r="DA4">
        <f>AJ4</f>
        <v>1</v>
      </c>
      <c r="DB4">
        <f t="shared" si="5"/>
        <v>110.41</v>
      </c>
      <c r="DC4">
        <f t="shared" si="6"/>
        <v>9.74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64992411</v>
      </c>
      <c r="C5">
        <v>64992823</v>
      </c>
      <c r="D5">
        <v>29172657</v>
      </c>
      <c r="E5">
        <v>1</v>
      </c>
      <c r="F5">
        <v>1</v>
      </c>
      <c r="G5">
        <v>1</v>
      </c>
      <c r="H5">
        <v>2</v>
      </c>
      <c r="I5" t="s">
        <v>694</v>
      </c>
      <c r="J5" t="s">
        <v>695</v>
      </c>
      <c r="K5" t="s">
        <v>696</v>
      </c>
      <c r="L5">
        <v>1368</v>
      </c>
      <c r="N5">
        <v>1011</v>
      </c>
      <c r="O5" t="s">
        <v>690</v>
      </c>
      <c r="P5" t="s">
        <v>690</v>
      </c>
      <c r="Q5">
        <v>1</v>
      </c>
      <c r="W5">
        <v>0</v>
      </c>
      <c r="X5">
        <v>1474986261</v>
      </c>
      <c r="Y5">
        <f t="shared" si="4"/>
        <v>0.42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0.42</v>
      </c>
      <c r="AU5" t="s">
        <v>3</v>
      </c>
      <c r="AV5">
        <v>0</v>
      </c>
      <c r="AW5">
        <v>2</v>
      </c>
      <c r="AX5">
        <v>64992839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ROUND(Y5*Source!I29*DO5,7)</f>
        <v>0</v>
      </c>
      <c r="CX5">
        <f>ROUND(Y5*Source!I29,7)</f>
        <v>0</v>
      </c>
      <c r="CY5">
        <f>AB5</f>
        <v>8.1</v>
      </c>
      <c r="CZ5">
        <f>AF5</f>
        <v>8.1</v>
      </c>
      <c r="DA5">
        <f>AJ5</f>
        <v>1</v>
      </c>
      <c r="DB5">
        <f t="shared" si="5"/>
        <v>3.4</v>
      </c>
      <c r="DC5">
        <f t="shared" si="6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64992411</v>
      </c>
      <c r="C6">
        <v>64992823</v>
      </c>
      <c r="D6">
        <v>29174913</v>
      </c>
      <c r="E6">
        <v>1</v>
      </c>
      <c r="F6">
        <v>1</v>
      </c>
      <c r="G6">
        <v>1</v>
      </c>
      <c r="H6">
        <v>2</v>
      </c>
      <c r="I6" t="s">
        <v>697</v>
      </c>
      <c r="J6" t="s">
        <v>698</v>
      </c>
      <c r="K6" t="s">
        <v>699</v>
      </c>
      <c r="L6">
        <v>1368</v>
      </c>
      <c r="N6">
        <v>1011</v>
      </c>
      <c r="O6" t="s">
        <v>690</v>
      </c>
      <c r="P6" t="s">
        <v>690</v>
      </c>
      <c r="Q6">
        <v>1</v>
      </c>
      <c r="W6">
        <v>0</v>
      </c>
      <c r="X6">
        <v>1230759911</v>
      </c>
      <c r="Y6">
        <f t="shared" si="4"/>
        <v>0.33</v>
      </c>
      <c r="AA6">
        <v>0</v>
      </c>
      <c r="AB6">
        <v>87.17</v>
      </c>
      <c r="AC6">
        <v>11.6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0.33</v>
      </c>
      <c r="AU6" t="s">
        <v>3</v>
      </c>
      <c r="AV6">
        <v>0</v>
      </c>
      <c r="AW6">
        <v>2</v>
      </c>
      <c r="AX6">
        <v>64992840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0</v>
      </c>
      <c r="CY6">
        <f>AB6</f>
        <v>87.17</v>
      </c>
      <c r="CZ6">
        <f>AF6</f>
        <v>87.17</v>
      </c>
      <c r="DA6">
        <f>AJ6</f>
        <v>1</v>
      </c>
      <c r="DB6">
        <f t="shared" si="5"/>
        <v>28.77</v>
      </c>
      <c r="DC6">
        <f t="shared" si="6"/>
        <v>3.83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DG6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64992411</v>
      </c>
      <c r="C7">
        <v>64992823</v>
      </c>
      <c r="D7">
        <v>29113386</v>
      </c>
      <c r="E7">
        <v>1</v>
      </c>
      <c r="F7">
        <v>1</v>
      </c>
      <c r="G7">
        <v>1</v>
      </c>
      <c r="H7">
        <v>3</v>
      </c>
      <c r="I7" t="s">
        <v>700</v>
      </c>
      <c r="J7" t="s">
        <v>701</v>
      </c>
      <c r="K7" t="s">
        <v>702</v>
      </c>
      <c r="L7">
        <v>1348</v>
      </c>
      <c r="N7">
        <v>1009</v>
      </c>
      <c r="O7" t="s">
        <v>252</v>
      </c>
      <c r="P7" t="s">
        <v>252</v>
      </c>
      <c r="Q7">
        <v>1000</v>
      </c>
      <c r="W7">
        <v>0</v>
      </c>
      <c r="X7">
        <v>-1452013394</v>
      </c>
      <c r="Y7">
        <f t="shared" si="4"/>
        <v>0.01</v>
      </c>
      <c r="AA7">
        <v>5000.01</v>
      </c>
      <c r="AB7">
        <v>0</v>
      </c>
      <c r="AC7">
        <v>0</v>
      </c>
      <c r="AD7">
        <v>0</v>
      </c>
      <c r="AE7">
        <v>5000.01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0.01</v>
      </c>
      <c r="AU7" t="s">
        <v>3</v>
      </c>
      <c r="AV7">
        <v>0</v>
      </c>
      <c r="AW7">
        <v>2</v>
      </c>
      <c r="AX7">
        <v>64992841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AA7</f>
        <v>5000.01</v>
      </c>
      <c r="CZ7">
        <f>AE7</f>
        <v>5000.01</v>
      </c>
      <c r="DA7">
        <f>AI7</f>
        <v>1</v>
      </c>
      <c r="DB7">
        <f t="shared" si="5"/>
        <v>50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64992411</v>
      </c>
      <c r="C8">
        <v>64992823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703</v>
      </c>
      <c r="J8" t="s">
        <v>704</v>
      </c>
      <c r="K8" t="s">
        <v>705</v>
      </c>
      <c r="L8">
        <v>1346</v>
      </c>
      <c r="N8">
        <v>1009</v>
      </c>
      <c r="O8" t="s">
        <v>547</v>
      </c>
      <c r="P8" t="s">
        <v>547</v>
      </c>
      <c r="Q8">
        <v>1</v>
      </c>
      <c r="W8">
        <v>0</v>
      </c>
      <c r="X8">
        <v>-1805966371</v>
      </c>
      <c r="Y8">
        <f t="shared" si="4"/>
        <v>0.36</v>
      </c>
      <c r="AA8">
        <v>14.31</v>
      </c>
      <c r="AB8">
        <v>0</v>
      </c>
      <c r="AC8">
        <v>0</v>
      </c>
      <c r="AD8">
        <v>0</v>
      </c>
      <c r="AE8">
        <v>14.31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0.36</v>
      </c>
      <c r="AU8" t="s">
        <v>3</v>
      </c>
      <c r="AV8">
        <v>0</v>
      </c>
      <c r="AW8">
        <v>2</v>
      </c>
      <c r="AX8">
        <v>64992842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14.31</v>
      </c>
      <c r="CZ8">
        <f>AE8</f>
        <v>14.31</v>
      </c>
      <c r="DA8">
        <f>AI8</f>
        <v>1</v>
      </c>
      <c r="DB8">
        <f t="shared" si="5"/>
        <v>5.15</v>
      </c>
      <c r="DC8">
        <f t="shared" si="6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64992411</v>
      </c>
      <c r="C9">
        <v>64992823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706</v>
      </c>
      <c r="J9" t="s">
        <v>707</v>
      </c>
      <c r="K9" t="s">
        <v>708</v>
      </c>
      <c r="L9">
        <v>1346</v>
      </c>
      <c r="N9">
        <v>1009</v>
      </c>
      <c r="O9" t="s">
        <v>547</v>
      </c>
      <c r="P9" t="s">
        <v>547</v>
      </c>
      <c r="Q9">
        <v>1</v>
      </c>
      <c r="W9">
        <v>0</v>
      </c>
      <c r="X9">
        <v>30920770</v>
      </c>
      <c r="Y9">
        <f t="shared" si="4"/>
        <v>1.06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1.06</v>
      </c>
      <c r="AU9" t="s">
        <v>3</v>
      </c>
      <c r="AV9">
        <v>0</v>
      </c>
      <c r="AW9">
        <v>2</v>
      </c>
      <c r="AX9">
        <v>64992843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</v>
      </c>
      <c r="CY9">
        <f>AA9</f>
        <v>9.0399999999999991</v>
      </c>
      <c r="CZ9">
        <f>AE9</f>
        <v>9.0399999999999991</v>
      </c>
      <c r="DA9">
        <f>AI9</f>
        <v>1</v>
      </c>
      <c r="DB9">
        <f t="shared" si="5"/>
        <v>9.58</v>
      </c>
      <c r="DC9">
        <f t="shared" si="6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64992411</v>
      </c>
      <c r="C10">
        <v>64992823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709</v>
      </c>
      <c r="J10" t="s">
        <v>710</v>
      </c>
      <c r="K10" t="s">
        <v>711</v>
      </c>
      <c r="L10">
        <v>1346</v>
      </c>
      <c r="N10">
        <v>1009</v>
      </c>
      <c r="O10" t="s">
        <v>547</v>
      </c>
      <c r="P10" t="s">
        <v>547</v>
      </c>
      <c r="Q10">
        <v>1</v>
      </c>
      <c r="W10">
        <v>0</v>
      </c>
      <c r="X10">
        <v>-1768004575</v>
      </c>
      <c r="Y10">
        <f t="shared" si="4"/>
        <v>0.36</v>
      </c>
      <c r="AA10">
        <v>28.67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0.36</v>
      </c>
      <c r="AU10" t="s">
        <v>3</v>
      </c>
      <c r="AV10">
        <v>0</v>
      </c>
      <c r="AW10">
        <v>2</v>
      </c>
      <c r="AX10">
        <v>64992844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0</v>
      </c>
      <c r="CY10">
        <f>AA10</f>
        <v>28.67</v>
      </c>
      <c r="CZ10">
        <f>AE10</f>
        <v>28.67</v>
      </c>
      <c r="DA10">
        <f>AI10</f>
        <v>1</v>
      </c>
      <c r="DB10">
        <f t="shared" si="5"/>
        <v>10.32</v>
      </c>
      <c r="DC10">
        <f t="shared" si="6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64992411</v>
      </c>
      <c r="C11">
        <v>64992823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712</v>
      </c>
      <c r="J11" t="s">
        <v>713</v>
      </c>
      <c r="K11" t="s">
        <v>714</v>
      </c>
      <c r="L11">
        <v>1374</v>
      </c>
      <c r="N11">
        <v>1013</v>
      </c>
      <c r="O11" t="s">
        <v>715</v>
      </c>
      <c r="P11" t="s">
        <v>715</v>
      </c>
      <c r="Q11">
        <v>1</v>
      </c>
      <c r="W11">
        <v>0</v>
      </c>
      <c r="X11">
        <v>-915781824</v>
      </c>
      <c r="Y11">
        <f t="shared" si="4"/>
        <v>1.6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1.6</v>
      </c>
      <c r="AU11" t="s">
        <v>3</v>
      </c>
      <c r="AV11">
        <v>0</v>
      </c>
      <c r="AW11">
        <v>2</v>
      </c>
      <c r="AX11">
        <v>64992845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0</v>
      </c>
      <c r="CY11">
        <f>AA11</f>
        <v>1</v>
      </c>
      <c r="CZ11">
        <f>AE11</f>
        <v>1</v>
      </c>
      <c r="DA11">
        <f>AI11</f>
        <v>1</v>
      </c>
      <c r="DB11">
        <f t="shared" si="5"/>
        <v>1.6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64992409</v>
      </c>
      <c r="C12">
        <v>64992823</v>
      </c>
      <c r="D12">
        <v>29362762</v>
      </c>
      <c r="E12">
        <v>1</v>
      </c>
      <c r="F12">
        <v>1</v>
      </c>
      <c r="G12">
        <v>1</v>
      </c>
      <c r="H12">
        <v>1</v>
      </c>
      <c r="I12" t="s">
        <v>682</v>
      </c>
      <c r="J12" t="s">
        <v>3</v>
      </c>
      <c r="K12" t="s">
        <v>683</v>
      </c>
      <c r="L12">
        <v>1369</v>
      </c>
      <c r="N12">
        <v>1013</v>
      </c>
      <c r="O12" t="s">
        <v>684</v>
      </c>
      <c r="P12" t="s">
        <v>684</v>
      </c>
      <c r="Q12">
        <v>1</v>
      </c>
      <c r="W12">
        <v>0</v>
      </c>
      <c r="X12">
        <v>604758886</v>
      </c>
      <c r="Y12">
        <f>(AT12*ROUND(1.05,7))</f>
        <v>8.7150000000000016</v>
      </c>
      <c r="AA12">
        <v>0</v>
      </c>
      <c r="AB12">
        <v>0</v>
      </c>
      <c r="AC12">
        <v>0</v>
      </c>
      <c r="AD12">
        <v>9.6199999999999992</v>
      </c>
      <c r="AE12">
        <v>0</v>
      </c>
      <c r="AF12">
        <v>0</v>
      </c>
      <c r="AG12">
        <v>0</v>
      </c>
      <c r="AH12">
        <v>9.6199999999999992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8.3000000000000007</v>
      </c>
      <c r="AU12" t="s">
        <v>27</v>
      </c>
      <c r="AV12">
        <v>1</v>
      </c>
      <c r="AW12">
        <v>2</v>
      </c>
      <c r="AX12">
        <v>64992835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ROUND(AT12*Source!I30*AH12*AL12,2)</f>
        <v>0</v>
      </c>
      <c r="CV12">
        <f>ROUND(Y12*Source!I30,7)</f>
        <v>0</v>
      </c>
      <c r="CW12">
        <v>0</v>
      </c>
      <c r="CX12">
        <f>ROUND(Y12*Source!I30,7)</f>
        <v>0</v>
      </c>
      <c r="CY12">
        <f>AD12</f>
        <v>9.6199999999999992</v>
      </c>
      <c r="CZ12">
        <f>AH12</f>
        <v>9.6199999999999992</v>
      </c>
      <c r="DA12">
        <f>AL12</f>
        <v>1</v>
      </c>
      <c r="DB12">
        <f>ROUND((ROUND(AT12*CZ12,2)*ROUND(1.05,7)),2)</f>
        <v>83.84</v>
      </c>
      <c r="DC12">
        <f>ROUND((ROUND(AT12*AG12,2)*ROUND(1.05,7)),2)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64992409</v>
      </c>
      <c r="C13">
        <v>64992823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34</v>
      </c>
      <c r="J13" t="s">
        <v>3</v>
      </c>
      <c r="K13" t="s">
        <v>685</v>
      </c>
      <c r="L13">
        <v>608254</v>
      </c>
      <c r="N13">
        <v>1013</v>
      </c>
      <c r="O13" t="s">
        <v>686</v>
      </c>
      <c r="P13" t="s">
        <v>686</v>
      </c>
      <c r="Q13">
        <v>1</v>
      </c>
      <c r="W13">
        <v>0</v>
      </c>
      <c r="X13">
        <v>-185737400</v>
      </c>
      <c r="Y13">
        <f t="shared" ref="Y13:Y22" si="7">AT13</f>
        <v>1.17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1.17</v>
      </c>
      <c r="AU13" t="s">
        <v>3</v>
      </c>
      <c r="AV13">
        <v>2</v>
      </c>
      <c r="AW13">
        <v>2</v>
      </c>
      <c r="AX13">
        <v>64992836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0</v>
      </c>
      <c r="CY13">
        <f>AD13</f>
        <v>0</v>
      </c>
      <c r="CZ13">
        <f>AH13</f>
        <v>0</v>
      </c>
      <c r="DA13">
        <f>AL13</f>
        <v>1</v>
      </c>
      <c r="DB13">
        <f t="shared" ref="DB13:DB22" si="8">ROUND(ROUND(AT13*CZ13,2),2)</f>
        <v>0</v>
      </c>
      <c r="DC13">
        <f t="shared" ref="DC13:DC22" si="9">ROUND(ROUND(AT13*AG13,2),2)</f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64992409</v>
      </c>
      <c r="C14">
        <v>64992823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687</v>
      </c>
      <c r="J14" t="s">
        <v>688</v>
      </c>
      <c r="K14" t="s">
        <v>689</v>
      </c>
      <c r="L14">
        <v>1368</v>
      </c>
      <c r="N14">
        <v>1011</v>
      </c>
      <c r="O14" t="s">
        <v>690</v>
      </c>
      <c r="P14" t="s">
        <v>690</v>
      </c>
      <c r="Q14">
        <v>1</v>
      </c>
      <c r="W14">
        <v>0</v>
      </c>
      <c r="X14">
        <v>783836208</v>
      </c>
      <c r="Y14">
        <f t="shared" si="7"/>
        <v>0.33</v>
      </c>
      <c r="AA14">
        <v>0</v>
      </c>
      <c r="AB14">
        <v>1485.19</v>
      </c>
      <c r="AC14">
        <v>687.56</v>
      </c>
      <c r="AD14">
        <v>0</v>
      </c>
      <c r="AE14">
        <v>0</v>
      </c>
      <c r="AF14">
        <v>134.65</v>
      </c>
      <c r="AG14">
        <v>13.5</v>
      </c>
      <c r="AH14">
        <v>0</v>
      </c>
      <c r="AI14">
        <v>1</v>
      </c>
      <c r="AJ14">
        <v>11.03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0.33</v>
      </c>
      <c r="AU14" t="s">
        <v>3</v>
      </c>
      <c r="AV14">
        <v>0</v>
      </c>
      <c r="AW14">
        <v>2</v>
      </c>
      <c r="AX14">
        <v>64992837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ROUND(Y14*Source!I30*DO14,7)</f>
        <v>0</v>
      </c>
      <c r="CX14">
        <f>ROUND(Y14*Source!I30,7)</f>
        <v>0</v>
      </c>
      <c r="CY14">
        <f>AB14</f>
        <v>1485.19</v>
      </c>
      <c r="CZ14">
        <f>AF14</f>
        <v>134.65</v>
      </c>
      <c r="DA14">
        <f>AJ14</f>
        <v>11.03</v>
      </c>
      <c r="DB14">
        <f t="shared" si="8"/>
        <v>44.43</v>
      </c>
      <c r="DC14">
        <f t="shared" si="9"/>
        <v>4.46</v>
      </c>
      <c r="DD14" t="s">
        <v>3</v>
      </c>
      <c r="DE14" t="s">
        <v>3</v>
      </c>
      <c r="DF14">
        <f t="shared" si="0"/>
        <v>0</v>
      </c>
      <c r="DG14">
        <f>ROUND(ROUND(AF14*AJ14,2)*CX14,2)</f>
        <v>0</v>
      </c>
      <c r="DH14">
        <f>ROUND(ROUND(AG14*AK14,2)*CX14,2)</f>
        <v>0</v>
      </c>
      <c r="DI14">
        <f t="shared" si="3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64992409</v>
      </c>
      <c r="C15">
        <v>64992823</v>
      </c>
      <c r="D15">
        <v>29172520</v>
      </c>
      <c r="E15">
        <v>1</v>
      </c>
      <c r="F15">
        <v>1</v>
      </c>
      <c r="G15">
        <v>1</v>
      </c>
      <c r="H15">
        <v>2</v>
      </c>
      <c r="I15" t="s">
        <v>691</v>
      </c>
      <c r="J15" t="s">
        <v>692</v>
      </c>
      <c r="K15" t="s">
        <v>693</v>
      </c>
      <c r="L15">
        <v>1368</v>
      </c>
      <c r="N15">
        <v>1011</v>
      </c>
      <c r="O15" t="s">
        <v>690</v>
      </c>
      <c r="P15" t="s">
        <v>690</v>
      </c>
      <c r="Q15">
        <v>1</v>
      </c>
      <c r="W15">
        <v>0</v>
      </c>
      <c r="X15">
        <v>-1784920055</v>
      </c>
      <c r="Y15">
        <f t="shared" si="7"/>
        <v>0.84</v>
      </c>
      <c r="AA15">
        <v>0</v>
      </c>
      <c r="AB15">
        <v>1000.26</v>
      </c>
      <c r="AC15">
        <v>590.79</v>
      </c>
      <c r="AD15">
        <v>0</v>
      </c>
      <c r="AE15">
        <v>0</v>
      </c>
      <c r="AF15">
        <v>131.44</v>
      </c>
      <c r="AG15">
        <v>11.6</v>
      </c>
      <c r="AH15">
        <v>0</v>
      </c>
      <c r="AI15">
        <v>1</v>
      </c>
      <c r="AJ15">
        <v>7.61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0.84</v>
      </c>
      <c r="AU15" t="s">
        <v>3</v>
      </c>
      <c r="AV15">
        <v>0</v>
      </c>
      <c r="AW15">
        <v>2</v>
      </c>
      <c r="AX15">
        <v>64992838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ROUND(Y15*Source!I30*DO15,7)</f>
        <v>0</v>
      </c>
      <c r="CX15">
        <f>ROUND(Y15*Source!I30,7)</f>
        <v>0</v>
      </c>
      <c r="CY15">
        <f>AB15</f>
        <v>1000.26</v>
      </c>
      <c r="CZ15">
        <f>AF15</f>
        <v>131.44</v>
      </c>
      <c r="DA15">
        <f>AJ15</f>
        <v>7.61</v>
      </c>
      <c r="DB15">
        <f t="shared" si="8"/>
        <v>110.41</v>
      </c>
      <c r="DC15">
        <f t="shared" si="9"/>
        <v>9.74</v>
      </c>
      <c r="DD15" t="s">
        <v>3</v>
      </c>
      <c r="DE15" t="s">
        <v>3</v>
      </c>
      <c r="DF15">
        <f t="shared" si="0"/>
        <v>0</v>
      </c>
      <c r="DG15">
        <f>ROUND(ROUND(AF15*AJ15,2)*CX15,2)</f>
        <v>0</v>
      </c>
      <c r="DH15">
        <f>ROUND(ROUND(AG15*AK15,2)*CX15,2)</f>
        <v>0</v>
      </c>
      <c r="DI15">
        <f t="shared" si="3"/>
        <v>0</v>
      </c>
      <c r="DJ15">
        <f>DG15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64992409</v>
      </c>
      <c r="C16">
        <v>64992823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694</v>
      </c>
      <c r="J16" t="s">
        <v>695</v>
      </c>
      <c r="K16" t="s">
        <v>696</v>
      </c>
      <c r="L16">
        <v>1368</v>
      </c>
      <c r="N16">
        <v>1011</v>
      </c>
      <c r="O16" t="s">
        <v>690</v>
      </c>
      <c r="P16" t="s">
        <v>690</v>
      </c>
      <c r="Q16">
        <v>1</v>
      </c>
      <c r="W16">
        <v>0</v>
      </c>
      <c r="X16">
        <v>1474986261</v>
      </c>
      <c r="Y16">
        <f t="shared" si="7"/>
        <v>0.42</v>
      </c>
      <c r="AA16">
        <v>0</v>
      </c>
      <c r="AB16">
        <v>67.150000000000006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8.2899999999999991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0.42</v>
      </c>
      <c r="AU16" t="s">
        <v>3</v>
      </c>
      <c r="AV16">
        <v>0</v>
      </c>
      <c r="AW16">
        <v>2</v>
      </c>
      <c r="AX16">
        <v>64992839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ROUND(Y16*Source!I30*DO16,7)</f>
        <v>0</v>
      </c>
      <c r="CX16">
        <f>ROUND(Y16*Source!I30,7)</f>
        <v>0</v>
      </c>
      <c r="CY16">
        <f>AB16</f>
        <v>67.150000000000006</v>
      </c>
      <c r="CZ16">
        <f>AF16</f>
        <v>8.1</v>
      </c>
      <c r="DA16">
        <f>AJ16</f>
        <v>8.2899999999999991</v>
      </c>
      <c r="DB16">
        <f t="shared" si="8"/>
        <v>3.4</v>
      </c>
      <c r="DC16">
        <f t="shared" si="9"/>
        <v>0</v>
      </c>
      <c r="DD16" t="s">
        <v>3</v>
      </c>
      <c r="DE16" t="s">
        <v>3</v>
      </c>
      <c r="DF16">
        <f t="shared" si="0"/>
        <v>0</v>
      </c>
      <c r="DG16">
        <f>ROUND(ROUND(AF16*AJ16,2)*CX16,2)</f>
        <v>0</v>
      </c>
      <c r="DH16">
        <f>ROUND(ROUND(AG16*AK16,2)*CX16,2)</f>
        <v>0</v>
      </c>
      <c r="DI16">
        <f t="shared" si="3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64992409</v>
      </c>
      <c r="C17">
        <v>64992823</v>
      </c>
      <c r="D17">
        <v>29174913</v>
      </c>
      <c r="E17">
        <v>1</v>
      </c>
      <c r="F17">
        <v>1</v>
      </c>
      <c r="G17">
        <v>1</v>
      </c>
      <c r="H17">
        <v>2</v>
      </c>
      <c r="I17" t="s">
        <v>697</v>
      </c>
      <c r="J17" t="s">
        <v>698</v>
      </c>
      <c r="K17" t="s">
        <v>699</v>
      </c>
      <c r="L17">
        <v>1368</v>
      </c>
      <c r="N17">
        <v>1011</v>
      </c>
      <c r="O17" t="s">
        <v>690</v>
      </c>
      <c r="P17" t="s">
        <v>690</v>
      </c>
      <c r="Q17">
        <v>1</v>
      </c>
      <c r="W17">
        <v>0</v>
      </c>
      <c r="X17">
        <v>1230759911</v>
      </c>
      <c r="Y17">
        <f t="shared" si="7"/>
        <v>0.33</v>
      </c>
      <c r="AA17">
        <v>0</v>
      </c>
      <c r="AB17">
        <v>2113</v>
      </c>
      <c r="AC17">
        <v>590.79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24.24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0.33</v>
      </c>
      <c r="AU17" t="s">
        <v>3</v>
      </c>
      <c r="AV17">
        <v>0</v>
      </c>
      <c r="AW17">
        <v>2</v>
      </c>
      <c r="AX17">
        <v>64992840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ROUND(Y17*Source!I30*DO17,7)</f>
        <v>0</v>
      </c>
      <c r="CX17">
        <f>ROUND(Y17*Source!I30,7)</f>
        <v>0</v>
      </c>
      <c r="CY17">
        <f>AB17</f>
        <v>2113</v>
      </c>
      <c r="CZ17">
        <f>AF17</f>
        <v>87.17</v>
      </c>
      <c r="DA17">
        <f>AJ17</f>
        <v>24.24</v>
      </c>
      <c r="DB17">
        <f t="shared" si="8"/>
        <v>28.77</v>
      </c>
      <c r="DC17">
        <f t="shared" si="9"/>
        <v>3.83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>ROUND(ROUND(AG17*AK17,2)*CX17,2)</f>
        <v>0</v>
      </c>
      <c r="DI17">
        <f t="shared" si="3"/>
        <v>0</v>
      </c>
      <c r="DJ17">
        <f>DG17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64992409</v>
      </c>
      <c r="C18">
        <v>64992823</v>
      </c>
      <c r="D18">
        <v>29113386</v>
      </c>
      <c r="E18">
        <v>1</v>
      </c>
      <c r="F18">
        <v>1</v>
      </c>
      <c r="G18">
        <v>1</v>
      </c>
      <c r="H18">
        <v>3</v>
      </c>
      <c r="I18" t="s">
        <v>700</v>
      </c>
      <c r="J18" t="s">
        <v>701</v>
      </c>
      <c r="K18" t="s">
        <v>702</v>
      </c>
      <c r="L18">
        <v>1348</v>
      </c>
      <c r="N18">
        <v>1009</v>
      </c>
      <c r="O18" t="s">
        <v>252</v>
      </c>
      <c r="P18" t="s">
        <v>252</v>
      </c>
      <c r="Q18">
        <v>1000</v>
      </c>
      <c r="W18">
        <v>0</v>
      </c>
      <c r="X18">
        <v>-1452013394</v>
      </c>
      <c r="Y18">
        <f t="shared" si="7"/>
        <v>0.01</v>
      </c>
      <c r="AA18">
        <v>67050.13</v>
      </c>
      <c r="AB18">
        <v>0</v>
      </c>
      <c r="AC18">
        <v>0</v>
      </c>
      <c r="AD18">
        <v>0</v>
      </c>
      <c r="AE18">
        <v>5000.01</v>
      </c>
      <c r="AF18">
        <v>0</v>
      </c>
      <c r="AG18">
        <v>0</v>
      </c>
      <c r="AH18">
        <v>0</v>
      </c>
      <c r="AI18">
        <v>13.41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0.01</v>
      </c>
      <c r="AU18" t="s">
        <v>3</v>
      </c>
      <c r="AV18">
        <v>0</v>
      </c>
      <c r="AW18">
        <v>2</v>
      </c>
      <c r="AX18">
        <v>64992841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</v>
      </c>
      <c r="CY18">
        <f>AA18</f>
        <v>67050.13</v>
      </c>
      <c r="CZ18">
        <f>AE18</f>
        <v>5000.01</v>
      </c>
      <c r="DA18">
        <f>AI18</f>
        <v>13.41</v>
      </c>
      <c r="DB18">
        <f t="shared" si="8"/>
        <v>50</v>
      </c>
      <c r="DC18">
        <f t="shared" si="9"/>
        <v>0</v>
      </c>
      <c r="DD18" t="s">
        <v>3</v>
      </c>
      <c r="DE18" t="s">
        <v>3</v>
      </c>
      <c r="DF18">
        <f>ROUND(ROUND(AE18*AI18,2)*CX18,2)</f>
        <v>0</v>
      </c>
      <c r="DG18">
        <f t="shared" ref="DG18:DG33" si="10">ROUND(ROUND(AF18,2)*CX18,2)</f>
        <v>0</v>
      </c>
      <c r="DH18">
        <f t="shared" ref="DH18:DH33" si="11">ROUND(ROUND(AG18,2)*CX18,2)</f>
        <v>0</v>
      </c>
      <c r="DI18">
        <f t="shared" si="3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64992409</v>
      </c>
      <c r="C19">
        <v>64992823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703</v>
      </c>
      <c r="J19" t="s">
        <v>704</v>
      </c>
      <c r="K19" t="s">
        <v>705</v>
      </c>
      <c r="L19">
        <v>1346</v>
      </c>
      <c r="N19">
        <v>1009</v>
      </c>
      <c r="O19" t="s">
        <v>547</v>
      </c>
      <c r="P19" t="s">
        <v>547</v>
      </c>
      <c r="Q19">
        <v>1</v>
      </c>
      <c r="W19">
        <v>0</v>
      </c>
      <c r="X19">
        <v>-1805966371</v>
      </c>
      <c r="Y19">
        <f t="shared" si="7"/>
        <v>0.36</v>
      </c>
      <c r="AA19">
        <v>177.01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12.37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0.36</v>
      </c>
      <c r="AU19" t="s">
        <v>3</v>
      </c>
      <c r="AV19">
        <v>0</v>
      </c>
      <c r="AW19">
        <v>2</v>
      </c>
      <c r="AX19">
        <v>64992842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0</v>
      </c>
      <c r="CY19">
        <f>AA19</f>
        <v>177.01</v>
      </c>
      <c r="CZ19">
        <f>AE19</f>
        <v>14.31</v>
      </c>
      <c r="DA19">
        <f>AI19</f>
        <v>12.37</v>
      </c>
      <c r="DB19">
        <f t="shared" si="8"/>
        <v>5.15</v>
      </c>
      <c r="DC19">
        <f t="shared" si="9"/>
        <v>0</v>
      </c>
      <c r="DD19" t="s">
        <v>3</v>
      </c>
      <c r="DE19" t="s">
        <v>3</v>
      </c>
      <c r="DF19">
        <f>ROUND(ROUND(AE19*AI19,2)*CX19,2)</f>
        <v>0</v>
      </c>
      <c r="DG19">
        <f t="shared" si="10"/>
        <v>0</v>
      </c>
      <c r="DH19">
        <f t="shared" si="11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64992409</v>
      </c>
      <c r="C20">
        <v>64992823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706</v>
      </c>
      <c r="J20" t="s">
        <v>707</v>
      </c>
      <c r="K20" t="s">
        <v>708</v>
      </c>
      <c r="L20">
        <v>1346</v>
      </c>
      <c r="N20">
        <v>1009</v>
      </c>
      <c r="O20" t="s">
        <v>547</v>
      </c>
      <c r="P20" t="s">
        <v>547</v>
      </c>
      <c r="Q20">
        <v>1</v>
      </c>
      <c r="W20">
        <v>0</v>
      </c>
      <c r="X20">
        <v>30920770</v>
      </c>
      <c r="Y20">
        <f t="shared" si="7"/>
        <v>1.06</v>
      </c>
      <c r="AA20">
        <v>151.87</v>
      </c>
      <c r="AB20">
        <v>0</v>
      </c>
      <c r="AC20">
        <v>0</v>
      </c>
      <c r="AD20">
        <v>0</v>
      </c>
      <c r="AE20">
        <v>9.0399999999999991</v>
      </c>
      <c r="AF20">
        <v>0</v>
      </c>
      <c r="AG20">
        <v>0</v>
      </c>
      <c r="AH20">
        <v>0</v>
      </c>
      <c r="AI20">
        <v>16.8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1.06</v>
      </c>
      <c r="AU20" t="s">
        <v>3</v>
      </c>
      <c r="AV20">
        <v>0</v>
      </c>
      <c r="AW20">
        <v>2</v>
      </c>
      <c r="AX20">
        <v>64992843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0</v>
      </c>
      <c r="CY20">
        <f>AA20</f>
        <v>151.87</v>
      </c>
      <c r="CZ20">
        <f>AE20</f>
        <v>9.0399999999999991</v>
      </c>
      <c r="DA20">
        <f>AI20</f>
        <v>16.8</v>
      </c>
      <c r="DB20">
        <f t="shared" si="8"/>
        <v>9.58</v>
      </c>
      <c r="DC20">
        <f t="shared" si="9"/>
        <v>0</v>
      </c>
      <c r="DD20" t="s">
        <v>3</v>
      </c>
      <c r="DE20" t="s">
        <v>3</v>
      </c>
      <c r="DF20">
        <f>ROUND(ROUND(AE20*AI20,2)*CX20,2)</f>
        <v>0</v>
      </c>
      <c r="DG20">
        <f t="shared" si="10"/>
        <v>0</v>
      </c>
      <c r="DH20">
        <f t="shared" si="11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64992409</v>
      </c>
      <c r="C21">
        <v>64992823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709</v>
      </c>
      <c r="J21" t="s">
        <v>710</v>
      </c>
      <c r="K21" t="s">
        <v>711</v>
      </c>
      <c r="L21">
        <v>1346</v>
      </c>
      <c r="N21">
        <v>1009</v>
      </c>
      <c r="O21" t="s">
        <v>547</v>
      </c>
      <c r="P21" t="s">
        <v>547</v>
      </c>
      <c r="Q21">
        <v>1</v>
      </c>
      <c r="W21">
        <v>0</v>
      </c>
      <c r="X21">
        <v>-1768004575</v>
      </c>
      <c r="Y21">
        <f t="shared" si="7"/>
        <v>0.36</v>
      </c>
      <c r="AA21">
        <v>76.84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2.68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0.36</v>
      </c>
      <c r="AU21" t="s">
        <v>3</v>
      </c>
      <c r="AV21">
        <v>0</v>
      </c>
      <c r="AW21">
        <v>2</v>
      </c>
      <c r="AX21">
        <v>64992844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0</v>
      </c>
      <c r="CY21">
        <f>AA21</f>
        <v>76.84</v>
      </c>
      <c r="CZ21">
        <f>AE21</f>
        <v>28.67</v>
      </c>
      <c r="DA21">
        <f>AI21</f>
        <v>2.68</v>
      </c>
      <c r="DB21">
        <f t="shared" si="8"/>
        <v>10.32</v>
      </c>
      <c r="DC21">
        <f t="shared" si="9"/>
        <v>0</v>
      </c>
      <c r="DD21" t="s">
        <v>3</v>
      </c>
      <c r="DE21" t="s">
        <v>3</v>
      </c>
      <c r="DF21">
        <f>ROUND(ROUND(AE21*AI21,2)*CX21,2)</f>
        <v>0</v>
      </c>
      <c r="DG21">
        <f t="shared" si="10"/>
        <v>0</v>
      </c>
      <c r="DH21">
        <f t="shared" si="11"/>
        <v>0</v>
      </c>
      <c r="DI21">
        <f t="shared" si="3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64992409</v>
      </c>
      <c r="C22">
        <v>64992823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712</v>
      </c>
      <c r="J22" t="s">
        <v>713</v>
      </c>
      <c r="K22" t="s">
        <v>714</v>
      </c>
      <c r="L22">
        <v>1374</v>
      </c>
      <c r="N22">
        <v>1013</v>
      </c>
      <c r="O22" t="s">
        <v>715</v>
      </c>
      <c r="P22" t="s">
        <v>715</v>
      </c>
      <c r="Q22">
        <v>1</v>
      </c>
      <c r="W22">
        <v>0</v>
      </c>
      <c r="X22">
        <v>-915781824</v>
      </c>
      <c r="Y22">
        <f t="shared" si="7"/>
        <v>1.6</v>
      </c>
      <c r="AA22">
        <v>9.66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9.66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1.6</v>
      </c>
      <c r="AU22" t="s">
        <v>3</v>
      </c>
      <c r="AV22">
        <v>0</v>
      </c>
      <c r="AW22">
        <v>2</v>
      </c>
      <c r="AX22">
        <v>64992845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0</v>
      </c>
      <c r="CY22">
        <f>AA22</f>
        <v>9.66</v>
      </c>
      <c r="CZ22">
        <f>AE22</f>
        <v>1</v>
      </c>
      <c r="DA22">
        <f>AI22</f>
        <v>9.66</v>
      </c>
      <c r="DB22">
        <f t="shared" si="8"/>
        <v>1.6</v>
      </c>
      <c r="DC22">
        <f t="shared" si="9"/>
        <v>0</v>
      </c>
      <c r="DD22" t="s">
        <v>3</v>
      </c>
      <c r="DE22" t="s">
        <v>3</v>
      </c>
      <c r="DF22">
        <f>ROUND(ROUND(AE22*AI22,2)*CX22,2)</f>
        <v>0</v>
      </c>
      <c r="DG22">
        <f t="shared" si="10"/>
        <v>0</v>
      </c>
      <c r="DH22">
        <f t="shared" si="11"/>
        <v>0</v>
      </c>
      <c r="DI22">
        <f t="shared" si="3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64992411</v>
      </c>
      <c r="C23">
        <v>64992846</v>
      </c>
      <c r="D23">
        <v>29372988</v>
      </c>
      <c r="E23">
        <v>1</v>
      </c>
      <c r="F23">
        <v>1</v>
      </c>
      <c r="G23">
        <v>1</v>
      </c>
      <c r="H23">
        <v>1</v>
      </c>
      <c r="I23" t="s">
        <v>716</v>
      </c>
      <c r="J23" t="s">
        <v>3</v>
      </c>
      <c r="K23" t="s">
        <v>717</v>
      </c>
      <c r="L23">
        <v>1369</v>
      </c>
      <c r="N23">
        <v>1013</v>
      </c>
      <c r="O23" t="s">
        <v>684</v>
      </c>
      <c r="P23" t="s">
        <v>684</v>
      </c>
      <c r="Q23">
        <v>1</v>
      </c>
      <c r="W23">
        <v>0</v>
      </c>
      <c r="X23">
        <v>-1569667371</v>
      </c>
      <c r="Y23">
        <f>(AT23*ROUND(1.05,7))</f>
        <v>31.048500000000001</v>
      </c>
      <c r="AA23">
        <v>0</v>
      </c>
      <c r="AB23">
        <v>0</v>
      </c>
      <c r="AC23">
        <v>0</v>
      </c>
      <c r="AD23">
        <v>11.09</v>
      </c>
      <c r="AE23">
        <v>0</v>
      </c>
      <c r="AF23">
        <v>0</v>
      </c>
      <c r="AG23">
        <v>0</v>
      </c>
      <c r="AH23">
        <v>11.09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29.57</v>
      </c>
      <c r="AU23" t="s">
        <v>27</v>
      </c>
      <c r="AV23">
        <v>1</v>
      </c>
      <c r="AW23">
        <v>2</v>
      </c>
      <c r="AX23">
        <v>64992856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ROUND(AT23*Source!I31*AH23*AL23,2)</f>
        <v>655.86</v>
      </c>
      <c r="CV23">
        <f>ROUND(Y23*Source!I31,7)</f>
        <v>62.097000000000001</v>
      </c>
      <c r="CW23">
        <v>0</v>
      </c>
      <c r="CX23">
        <f>ROUND(Y23*Source!I31,7)</f>
        <v>62.097000000000001</v>
      </c>
      <c r="CY23">
        <f>AD23</f>
        <v>11.09</v>
      </c>
      <c r="CZ23">
        <f>AH23</f>
        <v>11.09</v>
      </c>
      <c r="DA23">
        <f>AL23</f>
        <v>1</v>
      </c>
      <c r="DB23">
        <f>ROUND((ROUND(AT23*CZ23,2)*ROUND(1.05,7)),2)</f>
        <v>344.33</v>
      </c>
      <c r="DC23">
        <f>ROUND((ROUND(AT23*AG23,2)*ROUND(1.05,7)),2)</f>
        <v>0</v>
      </c>
      <c r="DD23" t="s">
        <v>3</v>
      </c>
      <c r="DE23" t="s">
        <v>3</v>
      </c>
      <c r="DF23">
        <f t="shared" ref="DF23:DF37" si="12">ROUND(ROUND(AE23,2)*CX23,2)</f>
        <v>0</v>
      </c>
      <c r="DG23">
        <f t="shared" si="10"/>
        <v>0</v>
      </c>
      <c r="DH23">
        <f t="shared" si="11"/>
        <v>0</v>
      </c>
      <c r="DI23">
        <f t="shared" si="3"/>
        <v>688.66</v>
      </c>
      <c r="DJ23">
        <f>DI23</f>
        <v>688.66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64992411</v>
      </c>
      <c r="C24">
        <v>64992846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34</v>
      </c>
      <c r="J24" t="s">
        <v>3</v>
      </c>
      <c r="K24" t="s">
        <v>685</v>
      </c>
      <c r="L24">
        <v>608254</v>
      </c>
      <c r="N24">
        <v>1013</v>
      </c>
      <c r="O24" t="s">
        <v>686</v>
      </c>
      <c r="P24" t="s">
        <v>686</v>
      </c>
      <c r="Q24">
        <v>1</v>
      </c>
      <c r="W24">
        <v>0</v>
      </c>
      <c r="X24">
        <v>-185737400</v>
      </c>
      <c r="Y24">
        <f t="shared" ref="Y24:Y31" si="13">AT24</f>
        <v>0.42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0.42</v>
      </c>
      <c r="AU24" t="s">
        <v>3</v>
      </c>
      <c r="AV24">
        <v>2</v>
      </c>
      <c r="AW24">
        <v>2</v>
      </c>
      <c r="AX24">
        <v>64992857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0.84</v>
      </c>
      <c r="CY24">
        <f>AD24</f>
        <v>0</v>
      </c>
      <c r="CZ24">
        <f>AH24</f>
        <v>0</v>
      </c>
      <c r="DA24">
        <f>AL24</f>
        <v>1</v>
      </c>
      <c r="DB24">
        <f t="shared" ref="DB24:DB31" si="14">ROUND(ROUND(AT24*CZ24,2),2)</f>
        <v>0</v>
      </c>
      <c r="DC24">
        <f t="shared" ref="DC24:DC31" si="15">ROUND(ROUND(AT24*AG24,2),2)</f>
        <v>0</v>
      </c>
      <c r="DD24" t="s">
        <v>3</v>
      </c>
      <c r="DE24" t="s">
        <v>3</v>
      </c>
      <c r="DF24">
        <f t="shared" si="12"/>
        <v>0</v>
      </c>
      <c r="DG24">
        <f t="shared" si="10"/>
        <v>0</v>
      </c>
      <c r="DH24">
        <f t="shared" si="11"/>
        <v>0</v>
      </c>
      <c r="DI24">
        <f t="shared" si="3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64992411</v>
      </c>
      <c r="C25">
        <v>64992846</v>
      </c>
      <c r="D25">
        <v>29172357</v>
      </c>
      <c r="E25">
        <v>1</v>
      </c>
      <c r="F25">
        <v>1</v>
      </c>
      <c r="G25">
        <v>1</v>
      </c>
      <c r="H25">
        <v>2</v>
      </c>
      <c r="I25" t="s">
        <v>718</v>
      </c>
      <c r="J25" t="s">
        <v>719</v>
      </c>
      <c r="K25" t="s">
        <v>720</v>
      </c>
      <c r="L25">
        <v>1368</v>
      </c>
      <c r="N25">
        <v>1011</v>
      </c>
      <c r="O25" t="s">
        <v>690</v>
      </c>
      <c r="P25" t="s">
        <v>690</v>
      </c>
      <c r="Q25">
        <v>1</v>
      </c>
      <c r="W25">
        <v>0</v>
      </c>
      <c r="X25">
        <v>25996006</v>
      </c>
      <c r="Y25">
        <f t="shared" si="13"/>
        <v>3.22</v>
      </c>
      <c r="AA25">
        <v>0</v>
      </c>
      <c r="AB25">
        <v>5.25</v>
      </c>
      <c r="AC25">
        <v>0</v>
      </c>
      <c r="AD25">
        <v>0</v>
      </c>
      <c r="AE25">
        <v>0</v>
      </c>
      <c r="AF25">
        <v>5.25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3.22</v>
      </c>
      <c r="AU25" t="s">
        <v>3</v>
      </c>
      <c r="AV25">
        <v>0</v>
      </c>
      <c r="AW25">
        <v>2</v>
      </c>
      <c r="AX25">
        <v>64992858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ROUND(Y25*Source!I31*DO25,7)</f>
        <v>0</v>
      </c>
      <c r="CX25">
        <f>ROUND(Y25*Source!I31,7)</f>
        <v>6.44</v>
      </c>
      <c r="CY25">
        <f>AB25</f>
        <v>5.25</v>
      </c>
      <c r="CZ25">
        <f>AF25</f>
        <v>5.25</v>
      </c>
      <c r="DA25">
        <f>AJ25</f>
        <v>1</v>
      </c>
      <c r="DB25">
        <f t="shared" si="14"/>
        <v>16.91</v>
      </c>
      <c r="DC25">
        <f t="shared" si="15"/>
        <v>0</v>
      </c>
      <c r="DD25" t="s">
        <v>3</v>
      </c>
      <c r="DE25" t="s">
        <v>3</v>
      </c>
      <c r="DF25">
        <f t="shared" si="12"/>
        <v>0</v>
      </c>
      <c r="DG25">
        <f t="shared" si="10"/>
        <v>33.81</v>
      </c>
      <c r="DH25">
        <f t="shared" si="11"/>
        <v>0</v>
      </c>
      <c r="DI25">
        <f t="shared" si="3"/>
        <v>0</v>
      </c>
      <c r="DJ25">
        <f>DG25</f>
        <v>33.81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64992411</v>
      </c>
      <c r="C26">
        <v>64992846</v>
      </c>
      <c r="D26">
        <v>29172486</v>
      </c>
      <c r="E26">
        <v>1</v>
      </c>
      <c r="F26">
        <v>1</v>
      </c>
      <c r="G26">
        <v>1</v>
      </c>
      <c r="H26">
        <v>2</v>
      </c>
      <c r="I26" t="s">
        <v>721</v>
      </c>
      <c r="J26" t="s">
        <v>722</v>
      </c>
      <c r="K26" t="s">
        <v>723</v>
      </c>
      <c r="L26">
        <v>1368</v>
      </c>
      <c r="N26">
        <v>1011</v>
      </c>
      <c r="O26" t="s">
        <v>690</v>
      </c>
      <c r="P26" t="s">
        <v>690</v>
      </c>
      <c r="Q26">
        <v>1</v>
      </c>
      <c r="W26">
        <v>0</v>
      </c>
      <c r="X26">
        <v>-1113410245</v>
      </c>
      <c r="Y26">
        <f t="shared" si="13"/>
        <v>0.42</v>
      </c>
      <c r="AA26">
        <v>0</v>
      </c>
      <c r="AB26">
        <v>99.89</v>
      </c>
      <c r="AC26">
        <v>10.06</v>
      </c>
      <c r="AD26">
        <v>0</v>
      </c>
      <c r="AE26">
        <v>0</v>
      </c>
      <c r="AF26">
        <v>99.89</v>
      </c>
      <c r="AG26">
        <v>10.06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0.42</v>
      </c>
      <c r="AU26" t="s">
        <v>3</v>
      </c>
      <c r="AV26">
        <v>0</v>
      </c>
      <c r="AW26">
        <v>2</v>
      </c>
      <c r="AX26">
        <v>64992859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ROUND(Y26*Source!I31*DO26,7)</f>
        <v>0</v>
      </c>
      <c r="CX26">
        <f>ROUND(Y26*Source!I31,7)</f>
        <v>0.84</v>
      </c>
      <c r="CY26">
        <f>AB26</f>
        <v>99.89</v>
      </c>
      <c r="CZ26">
        <f>AF26</f>
        <v>99.89</v>
      </c>
      <c r="DA26">
        <f>AJ26</f>
        <v>1</v>
      </c>
      <c r="DB26">
        <f t="shared" si="14"/>
        <v>41.95</v>
      </c>
      <c r="DC26">
        <f t="shared" si="15"/>
        <v>4.2300000000000004</v>
      </c>
      <c r="DD26" t="s">
        <v>3</v>
      </c>
      <c r="DE26" t="s">
        <v>3</v>
      </c>
      <c r="DF26">
        <f t="shared" si="12"/>
        <v>0</v>
      </c>
      <c r="DG26">
        <f t="shared" si="10"/>
        <v>83.91</v>
      </c>
      <c r="DH26">
        <f t="shared" si="11"/>
        <v>8.4499999999999993</v>
      </c>
      <c r="DI26">
        <f t="shared" si="3"/>
        <v>0</v>
      </c>
      <c r="DJ26">
        <f>DG26</f>
        <v>83.91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64992411</v>
      </c>
      <c r="C27">
        <v>64992846</v>
      </c>
      <c r="D27">
        <v>29174567</v>
      </c>
      <c r="E27">
        <v>1</v>
      </c>
      <c r="F27">
        <v>1</v>
      </c>
      <c r="G27">
        <v>1</v>
      </c>
      <c r="H27">
        <v>2</v>
      </c>
      <c r="I27" t="s">
        <v>724</v>
      </c>
      <c r="J27" t="s">
        <v>725</v>
      </c>
      <c r="K27" t="s">
        <v>726</v>
      </c>
      <c r="L27">
        <v>1368</v>
      </c>
      <c r="N27">
        <v>1011</v>
      </c>
      <c r="O27" t="s">
        <v>690</v>
      </c>
      <c r="P27" t="s">
        <v>690</v>
      </c>
      <c r="Q27">
        <v>1</v>
      </c>
      <c r="W27">
        <v>0</v>
      </c>
      <c r="X27">
        <v>416705547</v>
      </c>
      <c r="Y27">
        <f t="shared" si="13"/>
        <v>2.25</v>
      </c>
      <c r="AA27">
        <v>0</v>
      </c>
      <c r="AB27">
        <v>2.7</v>
      </c>
      <c r="AC27">
        <v>0</v>
      </c>
      <c r="AD27">
        <v>0</v>
      </c>
      <c r="AE27">
        <v>0</v>
      </c>
      <c r="AF27">
        <v>2.7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2.25</v>
      </c>
      <c r="AU27" t="s">
        <v>3</v>
      </c>
      <c r="AV27">
        <v>0</v>
      </c>
      <c r="AW27">
        <v>2</v>
      </c>
      <c r="AX27">
        <v>64992860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ROUND(Y27*Source!I31*DO27,7)</f>
        <v>0</v>
      </c>
      <c r="CX27">
        <f>ROUND(Y27*Source!I31,7)</f>
        <v>4.5</v>
      </c>
      <c r="CY27">
        <f>AB27</f>
        <v>2.7</v>
      </c>
      <c r="CZ27">
        <f>AF27</f>
        <v>2.7</v>
      </c>
      <c r="DA27">
        <f>AJ27</f>
        <v>1</v>
      </c>
      <c r="DB27">
        <f t="shared" si="14"/>
        <v>6.08</v>
      </c>
      <c r="DC27">
        <f t="shared" si="15"/>
        <v>0</v>
      </c>
      <c r="DD27" t="s">
        <v>3</v>
      </c>
      <c r="DE27" t="s">
        <v>3</v>
      </c>
      <c r="DF27">
        <f t="shared" si="12"/>
        <v>0</v>
      </c>
      <c r="DG27">
        <f t="shared" si="10"/>
        <v>12.15</v>
      </c>
      <c r="DH27">
        <f t="shared" si="11"/>
        <v>0</v>
      </c>
      <c r="DI27">
        <f t="shared" si="3"/>
        <v>0</v>
      </c>
      <c r="DJ27">
        <f>DG27</f>
        <v>12.15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64992411</v>
      </c>
      <c r="C28">
        <v>64992846</v>
      </c>
      <c r="D28">
        <v>29174921</v>
      </c>
      <c r="E28">
        <v>1</v>
      </c>
      <c r="F28">
        <v>1</v>
      </c>
      <c r="G28">
        <v>1</v>
      </c>
      <c r="H28">
        <v>2</v>
      </c>
      <c r="I28" t="s">
        <v>727</v>
      </c>
      <c r="J28" t="s">
        <v>728</v>
      </c>
      <c r="K28" t="s">
        <v>729</v>
      </c>
      <c r="L28">
        <v>1368</v>
      </c>
      <c r="N28">
        <v>1011</v>
      </c>
      <c r="O28" t="s">
        <v>690</v>
      </c>
      <c r="P28" t="s">
        <v>690</v>
      </c>
      <c r="Q28">
        <v>1</v>
      </c>
      <c r="W28">
        <v>0</v>
      </c>
      <c r="X28">
        <v>-134385595</v>
      </c>
      <c r="Y28">
        <f t="shared" si="13"/>
        <v>1.45</v>
      </c>
      <c r="AA28">
        <v>0</v>
      </c>
      <c r="AB28">
        <v>109.47</v>
      </c>
      <c r="AC28">
        <v>11.6</v>
      </c>
      <c r="AD28">
        <v>0</v>
      </c>
      <c r="AE28">
        <v>0</v>
      </c>
      <c r="AF28">
        <v>109.47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1.45</v>
      </c>
      <c r="AU28" t="s">
        <v>3</v>
      </c>
      <c r="AV28">
        <v>0</v>
      </c>
      <c r="AW28">
        <v>2</v>
      </c>
      <c r="AX28">
        <v>64992861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ROUND(Y28*Source!I31*DO28,7)</f>
        <v>0</v>
      </c>
      <c r="CX28">
        <f>ROUND(Y28*Source!I31,7)</f>
        <v>2.9</v>
      </c>
      <c r="CY28">
        <f>AB28</f>
        <v>109.47</v>
      </c>
      <c r="CZ28">
        <f>AF28</f>
        <v>109.47</v>
      </c>
      <c r="DA28">
        <f>AJ28</f>
        <v>1</v>
      </c>
      <c r="DB28">
        <f t="shared" si="14"/>
        <v>158.72999999999999</v>
      </c>
      <c r="DC28">
        <f t="shared" si="15"/>
        <v>16.82</v>
      </c>
      <c r="DD28" t="s">
        <v>3</v>
      </c>
      <c r="DE28" t="s">
        <v>3</v>
      </c>
      <c r="DF28">
        <f t="shared" si="12"/>
        <v>0</v>
      </c>
      <c r="DG28">
        <f t="shared" si="10"/>
        <v>317.45999999999998</v>
      </c>
      <c r="DH28">
        <f t="shared" si="11"/>
        <v>33.64</v>
      </c>
      <c r="DI28">
        <f t="shared" si="3"/>
        <v>0</v>
      </c>
      <c r="DJ28">
        <f>DG28</f>
        <v>317.45999999999998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64992411</v>
      </c>
      <c r="C29">
        <v>64992846</v>
      </c>
      <c r="D29">
        <v>29107679</v>
      </c>
      <c r="E29">
        <v>1</v>
      </c>
      <c r="F29">
        <v>1</v>
      </c>
      <c r="G29">
        <v>1</v>
      </c>
      <c r="H29">
        <v>3</v>
      </c>
      <c r="I29" t="s">
        <v>730</v>
      </c>
      <c r="J29" t="s">
        <v>731</v>
      </c>
      <c r="K29" t="s">
        <v>732</v>
      </c>
      <c r="L29">
        <v>1296</v>
      </c>
      <c r="N29">
        <v>1002</v>
      </c>
      <c r="O29" t="s">
        <v>556</v>
      </c>
      <c r="P29" t="s">
        <v>556</v>
      </c>
      <c r="Q29">
        <v>1</v>
      </c>
      <c r="W29">
        <v>0</v>
      </c>
      <c r="X29">
        <v>253597315</v>
      </c>
      <c r="Y29">
        <f t="shared" si="13"/>
        <v>0.62</v>
      </c>
      <c r="AA29">
        <v>58.27</v>
      </c>
      <c r="AB29">
        <v>0</v>
      </c>
      <c r="AC29">
        <v>0</v>
      </c>
      <c r="AD29">
        <v>0</v>
      </c>
      <c r="AE29">
        <v>58.27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0.62</v>
      </c>
      <c r="AU29" t="s">
        <v>3</v>
      </c>
      <c r="AV29">
        <v>0</v>
      </c>
      <c r="AW29">
        <v>2</v>
      </c>
      <c r="AX29">
        <v>64992862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1.24</v>
      </c>
      <c r="CY29">
        <f>AA29</f>
        <v>58.27</v>
      </c>
      <c r="CZ29">
        <f>AE29</f>
        <v>58.27</v>
      </c>
      <c r="DA29">
        <f>AI29</f>
        <v>1</v>
      </c>
      <c r="DB29">
        <f t="shared" si="14"/>
        <v>36.130000000000003</v>
      </c>
      <c r="DC29">
        <f t="shared" si="15"/>
        <v>0</v>
      </c>
      <c r="DD29" t="s">
        <v>3</v>
      </c>
      <c r="DE29" t="s">
        <v>3</v>
      </c>
      <c r="DF29">
        <f t="shared" si="12"/>
        <v>72.25</v>
      </c>
      <c r="DG29">
        <f t="shared" si="10"/>
        <v>0</v>
      </c>
      <c r="DH29">
        <f t="shared" si="11"/>
        <v>0</v>
      </c>
      <c r="DI29">
        <f t="shared" si="3"/>
        <v>0</v>
      </c>
      <c r="DJ29">
        <f>DF29</f>
        <v>72.25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64992411</v>
      </c>
      <c r="C30">
        <v>64992846</v>
      </c>
      <c r="D30">
        <v>29122339</v>
      </c>
      <c r="E30">
        <v>1</v>
      </c>
      <c r="F30">
        <v>1</v>
      </c>
      <c r="G30">
        <v>1</v>
      </c>
      <c r="H30">
        <v>3</v>
      </c>
      <c r="I30" t="s">
        <v>733</v>
      </c>
      <c r="J30" t="s">
        <v>734</v>
      </c>
      <c r="K30" t="s">
        <v>735</v>
      </c>
      <c r="L30">
        <v>1346</v>
      </c>
      <c r="N30">
        <v>1009</v>
      </c>
      <c r="O30" t="s">
        <v>547</v>
      </c>
      <c r="P30" t="s">
        <v>547</v>
      </c>
      <c r="Q30">
        <v>1</v>
      </c>
      <c r="W30">
        <v>0</v>
      </c>
      <c r="X30">
        <v>-976692431</v>
      </c>
      <c r="Y30">
        <f t="shared" si="13"/>
        <v>0.1</v>
      </c>
      <c r="AA30">
        <v>266.66000000000003</v>
      </c>
      <c r="AB30">
        <v>0</v>
      </c>
      <c r="AC30">
        <v>0</v>
      </c>
      <c r="AD30">
        <v>0</v>
      </c>
      <c r="AE30">
        <v>266.66000000000003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</v>
      </c>
      <c r="AU30" t="s">
        <v>3</v>
      </c>
      <c r="AV30">
        <v>0</v>
      </c>
      <c r="AW30">
        <v>2</v>
      </c>
      <c r="AX30">
        <v>64992863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0.2</v>
      </c>
      <c r="CY30">
        <f>AA30</f>
        <v>266.66000000000003</v>
      </c>
      <c r="CZ30">
        <f>AE30</f>
        <v>266.66000000000003</v>
      </c>
      <c r="DA30">
        <f>AI30</f>
        <v>1</v>
      </c>
      <c r="DB30">
        <f t="shared" si="14"/>
        <v>26.67</v>
      </c>
      <c r="DC30">
        <f t="shared" si="15"/>
        <v>0</v>
      </c>
      <c r="DD30" t="s">
        <v>3</v>
      </c>
      <c r="DE30" t="s">
        <v>3</v>
      </c>
      <c r="DF30">
        <f t="shared" si="12"/>
        <v>53.33</v>
      </c>
      <c r="DG30">
        <f t="shared" si="10"/>
        <v>0</v>
      </c>
      <c r="DH30">
        <f t="shared" si="11"/>
        <v>0</v>
      </c>
      <c r="DI30">
        <f t="shared" si="3"/>
        <v>0</v>
      </c>
      <c r="DJ30">
        <f>DF30</f>
        <v>53.33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64992411</v>
      </c>
      <c r="C31">
        <v>64992846</v>
      </c>
      <c r="D31">
        <v>29171808</v>
      </c>
      <c r="E31">
        <v>1</v>
      </c>
      <c r="F31">
        <v>1</v>
      </c>
      <c r="G31">
        <v>1</v>
      </c>
      <c r="H31">
        <v>3</v>
      </c>
      <c r="I31" t="s">
        <v>712</v>
      </c>
      <c r="J31" t="s">
        <v>713</v>
      </c>
      <c r="K31" t="s">
        <v>714</v>
      </c>
      <c r="L31">
        <v>1374</v>
      </c>
      <c r="N31">
        <v>1013</v>
      </c>
      <c r="O31" t="s">
        <v>715</v>
      </c>
      <c r="P31" t="s">
        <v>715</v>
      </c>
      <c r="Q31">
        <v>1</v>
      </c>
      <c r="W31">
        <v>0</v>
      </c>
      <c r="X31">
        <v>-915781824</v>
      </c>
      <c r="Y31">
        <f t="shared" si="13"/>
        <v>6.56</v>
      </c>
      <c r="AA31">
        <v>1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6.56</v>
      </c>
      <c r="AU31" t="s">
        <v>3</v>
      </c>
      <c r="AV31">
        <v>0</v>
      </c>
      <c r="AW31">
        <v>2</v>
      </c>
      <c r="AX31">
        <v>64992864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13.12</v>
      </c>
      <c r="CY31">
        <f>AA31</f>
        <v>1</v>
      </c>
      <c r="CZ31">
        <f>AE31</f>
        <v>1</v>
      </c>
      <c r="DA31">
        <f>AI31</f>
        <v>1</v>
      </c>
      <c r="DB31">
        <f t="shared" si="14"/>
        <v>6.56</v>
      </c>
      <c r="DC31">
        <f t="shared" si="15"/>
        <v>0</v>
      </c>
      <c r="DD31" t="s">
        <v>3</v>
      </c>
      <c r="DE31" t="s">
        <v>3</v>
      </c>
      <c r="DF31">
        <f t="shared" si="12"/>
        <v>13.12</v>
      </c>
      <c r="DG31">
        <f t="shared" si="10"/>
        <v>0</v>
      </c>
      <c r="DH31">
        <f t="shared" si="11"/>
        <v>0</v>
      </c>
      <c r="DI31">
        <f t="shared" si="3"/>
        <v>0</v>
      </c>
      <c r="DJ31">
        <f>DF31</f>
        <v>13.12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64992409</v>
      </c>
      <c r="C32">
        <v>64992846</v>
      </c>
      <c r="D32">
        <v>29372988</v>
      </c>
      <c r="E32">
        <v>1</v>
      </c>
      <c r="F32">
        <v>1</v>
      </c>
      <c r="G32">
        <v>1</v>
      </c>
      <c r="H32">
        <v>1</v>
      </c>
      <c r="I32" t="s">
        <v>716</v>
      </c>
      <c r="J32" t="s">
        <v>3</v>
      </c>
      <c r="K32" t="s">
        <v>717</v>
      </c>
      <c r="L32">
        <v>1369</v>
      </c>
      <c r="N32">
        <v>1013</v>
      </c>
      <c r="O32" t="s">
        <v>684</v>
      </c>
      <c r="P32" t="s">
        <v>684</v>
      </c>
      <c r="Q32">
        <v>1</v>
      </c>
      <c r="W32">
        <v>0</v>
      </c>
      <c r="X32">
        <v>-1569667371</v>
      </c>
      <c r="Y32">
        <f>(AT32*ROUND(1.05,7))</f>
        <v>31.048500000000001</v>
      </c>
      <c r="AA32">
        <v>0</v>
      </c>
      <c r="AB32">
        <v>0</v>
      </c>
      <c r="AC32">
        <v>0</v>
      </c>
      <c r="AD32">
        <v>11.09</v>
      </c>
      <c r="AE32">
        <v>0</v>
      </c>
      <c r="AF32">
        <v>0</v>
      </c>
      <c r="AG32">
        <v>0</v>
      </c>
      <c r="AH32">
        <v>11.09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29.57</v>
      </c>
      <c r="AU32" t="s">
        <v>27</v>
      </c>
      <c r="AV32">
        <v>1</v>
      </c>
      <c r="AW32">
        <v>2</v>
      </c>
      <c r="AX32">
        <v>64992856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ROUND(AT32*Source!I32*AH32*AL32,2)</f>
        <v>655.86</v>
      </c>
      <c r="CV32">
        <f>ROUND(Y32*Source!I32,7)</f>
        <v>62.097000000000001</v>
      </c>
      <c r="CW32">
        <v>0</v>
      </c>
      <c r="CX32">
        <f>ROUND(Y32*Source!I32,7)</f>
        <v>62.097000000000001</v>
      </c>
      <c r="CY32">
        <f>AD32</f>
        <v>11.09</v>
      </c>
      <c r="CZ32">
        <f>AH32</f>
        <v>11.09</v>
      </c>
      <c r="DA32">
        <f>AL32</f>
        <v>1</v>
      </c>
      <c r="DB32">
        <f>ROUND((ROUND(AT32*CZ32,2)*ROUND(1.05,7)),2)</f>
        <v>344.33</v>
      </c>
      <c r="DC32">
        <f>ROUND((ROUND(AT32*AG32,2)*ROUND(1.05,7)),2)</f>
        <v>0</v>
      </c>
      <c r="DD32" t="s">
        <v>3</v>
      </c>
      <c r="DE32" t="s">
        <v>3</v>
      </c>
      <c r="DF32">
        <f t="shared" si="12"/>
        <v>0</v>
      </c>
      <c r="DG32">
        <f t="shared" si="10"/>
        <v>0</v>
      </c>
      <c r="DH32">
        <f t="shared" si="11"/>
        <v>0</v>
      </c>
      <c r="DI32">
        <f t="shared" si="3"/>
        <v>688.66</v>
      </c>
      <c r="DJ32">
        <f>DI32</f>
        <v>688.66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64992409</v>
      </c>
      <c r="C33">
        <v>64992846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34</v>
      </c>
      <c r="J33" t="s">
        <v>3</v>
      </c>
      <c r="K33" t="s">
        <v>685</v>
      </c>
      <c r="L33">
        <v>608254</v>
      </c>
      <c r="N33">
        <v>1013</v>
      </c>
      <c r="O33" t="s">
        <v>686</v>
      </c>
      <c r="P33" t="s">
        <v>686</v>
      </c>
      <c r="Q33">
        <v>1</v>
      </c>
      <c r="W33">
        <v>0</v>
      </c>
      <c r="X33">
        <v>-185737400</v>
      </c>
      <c r="Y33">
        <f t="shared" ref="Y33:Y40" si="16">AT33</f>
        <v>0.42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0.42</v>
      </c>
      <c r="AU33" t="s">
        <v>3</v>
      </c>
      <c r="AV33">
        <v>2</v>
      </c>
      <c r="AW33">
        <v>2</v>
      </c>
      <c r="AX33">
        <v>64992857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ROUND(Y33*Source!I32,7)</f>
        <v>0.84</v>
      </c>
      <c r="CY33">
        <f>AD33</f>
        <v>0</v>
      </c>
      <c r="CZ33">
        <f>AH33</f>
        <v>0</v>
      </c>
      <c r="DA33">
        <f>AL33</f>
        <v>1</v>
      </c>
      <c r="DB33">
        <f t="shared" ref="DB33:DB40" si="17">ROUND(ROUND(AT33*CZ33,2),2)</f>
        <v>0</v>
      </c>
      <c r="DC33">
        <f t="shared" ref="DC33:DC40" si="18">ROUND(ROUND(AT33*AG33,2),2)</f>
        <v>0</v>
      </c>
      <c r="DD33" t="s">
        <v>3</v>
      </c>
      <c r="DE33" t="s">
        <v>3</v>
      </c>
      <c r="DF33">
        <f t="shared" si="12"/>
        <v>0</v>
      </c>
      <c r="DG33">
        <f t="shared" si="10"/>
        <v>0</v>
      </c>
      <c r="DH33">
        <f t="shared" si="11"/>
        <v>0</v>
      </c>
      <c r="DI33">
        <f t="shared" si="3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64992409</v>
      </c>
      <c r="C34">
        <v>64992846</v>
      </c>
      <c r="D34">
        <v>29172357</v>
      </c>
      <c r="E34">
        <v>1</v>
      </c>
      <c r="F34">
        <v>1</v>
      </c>
      <c r="G34">
        <v>1</v>
      </c>
      <c r="H34">
        <v>2</v>
      </c>
      <c r="I34" t="s">
        <v>718</v>
      </c>
      <c r="J34" t="s">
        <v>719</v>
      </c>
      <c r="K34" t="s">
        <v>720</v>
      </c>
      <c r="L34">
        <v>1368</v>
      </c>
      <c r="N34">
        <v>1011</v>
      </c>
      <c r="O34" t="s">
        <v>690</v>
      </c>
      <c r="P34" t="s">
        <v>690</v>
      </c>
      <c r="Q34">
        <v>1</v>
      </c>
      <c r="W34">
        <v>0</v>
      </c>
      <c r="X34">
        <v>25996006</v>
      </c>
      <c r="Y34">
        <f t="shared" si="16"/>
        <v>3.22</v>
      </c>
      <c r="AA34">
        <v>0</v>
      </c>
      <c r="AB34">
        <v>43</v>
      </c>
      <c r="AC34">
        <v>0</v>
      </c>
      <c r="AD34">
        <v>0</v>
      </c>
      <c r="AE34">
        <v>0</v>
      </c>
      <c r="AF34">
        <v>5.25</v>
      </c>
      <c r="AG34">
        <v>0</v>
      </c>
      <c r="AH34">
        <v>0</v>
      </c>
      <c r="AI34">
        <v>1</v>
      </c>
      <c r="AJ34">
        <v>8.19</v>
      </c>
      <c r="AK34">
        <v>50.93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3.22</v>
      </c>
      <c r="AU34" t="s">
        <v>3</v>
      </c>
      <c r="AV34">
        <v>0</v>
      </c>
      <c r="AW34">
        <v>2</v>
      </c>
      <c r="AX34">
        <v>64992858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ROUND(Y34*Source!I32*DO34,7)</f>
        <v>0</v>
      </c>
      <c r="CX34">
        <f>ROUND(Y34*Source!I32,7)</f>
        <v>6.44</v>
      </c>
      <c r="CY34">
        <f>AB34</f>
        <v>43</v>
      </c>
      <c r="CZ34">
        <f>AF34</f>
        <v>5.25</v>
      </c>
      <c r="DA34">
        <f>AJ34</f>
        <v>8.19</v>
      </c>
      <c r="DB34">
        <f t="shared" si="17"/>
        <v>16.91</v>
      </c>
      <c r="DC34">
        <f t="shared" si="18"/>
        <v>0</v>
      </c>
      <c r="DD34" t="s">
        <v>3</v>
      </c>
      <c r="DE34" t="s">
        <v>3</v>
      </c>
      <c r="DF34">
        <f t="shared" si="12"/>
        <v>0</v>
      </c>
      <c r="DG34">
        <f>ROUND(ROUND(AF34*AJ34,2)*CX34,2)</f>
        <v>276.92</v>
      </c>
      <c r="DH34">
        <f>ROUND(ROUND(AG34*AK34,2)*CX34,2)</f>
        <v>0</v>
      </c>
      <c r="DI34">
        <f t="shared" si="3"/>
        <v>0</v>
      </c>
      <c r="DJ34">
        <f>DG34</f>
        <v>276.92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64992409</v>
      </c>
      <c r="C35">
        <v>64992846</v>
      </c>
      <c r="D35">
        <v>29172486</v>
      </c>
      <c r="E35">
        <v>1</v>
      </c>
      <c r="F35">
        <v>1</v>
      </c>
      <c r="G35">
        <v>1</v>
      </c>
      <c r="H35">
        <v>2</v>
      </c>
      <c r="I35" t="s">
        <v>721</v>
      </c>
      <c r="J35" t="s">
        <v>722</v>
      </c>
      <c r="K35" t="s">
        <v>723</v>
      </c>
      <c r="L35">
        <v>1368</v>
      </c>
      <c r="N35">
        <v>1011</v>
      </c>
      <c r="O35" t="s">
        <v>690</v>
      </c>
      <c r="P35" t="s">
        <v>690</v>
      </c>
      <c r="Q35">
        <v>1</v>
      </c>
      <c r="W35">
        <v>0</v>
      </c>
      <c r="X35">
        <v>-1113410245</v>
      </c>
      <c r="Y35">
        <f t="shared" si="16"/>
        <v>0.42</v>
      </c>
      <c r="AA35">
        <v>0</v>
      </c>
      <c r="AB35">
        <v>1554.29</v>
      </c>
      <c r="AC35">
        <v>512.36</v>
      </c>
      <c r="AD35">
        <v>0</v>
      </c>
      <c r="AE35">
        <v>0</v>
      </c>
      <c r="AF35">
        <v>99.89</v>
      </c>
      <c r="AG35">
        <v>10.06</v>
      </c>
      <c r="AH35">
        <v>0</v>
      </c>
      <c r="AI35">
        <v>1</v>
      </c>
      <c r="AJ35">
        <v>15.56</v>
      </c>
      <c r="AK35">
        <v>50.93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0.42</v>
      </c>
      <c r="AU35" t="s">
        <v>3</v>
      </c>
      <c r="AV35">
        <v>0</v>
      </c>
      <c r="AW35">
        <v>2</v>
      </c>
      <c r="AX35">
        <v>64992859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ROUND(Y35*Source!I32*DO35,7)</f>
        <v>0</v>
      </c>
      <c r="CX35">
        <f>ROUND(Y35*Source!I32,7)</f>
        <v>0.84</v>
      </c>
      <c r="CY35">
        <f>AB35</f>
        <v>1554.29</v>
      </c>
      <c r="CZ35">
        <f>AF35</f>
        <v>99.89</v>
      </c>
      <c r="DA35">
        <f>AJ35</f>
        <v>15.56</v>
      </c>
      <c r="DB35">
        <f t="shared" si="17"/>
        <v>41.95</v>
      </c>
      <c r="DC35">
        <f t="shared" si="18"/>
        <v>4.2300000000000004</v>
      </c>
      <c r="DD35" t="s">
        <v>3</v>
      </c>
      <c r="DE35" t="s">
        <v>3</v>
      </c>
      <c r="DF35">
        <f t="shared" si="12"/>
        <v>0</v>
      </c>
      <c r="DG35">
        <f>ROUND(ROUND(AF35*AJ35,2)*CX35,2)</f>
        <v>1305.5999999999999</v>
      </c>
      <c r="DH35">
        <f>ROUND(ROUND(AG35*AK35,2)*CX35,2)</f>
        <v>430.38</v>
      </c>
      <c r="DI35">
        <f t="shared" si="3"/>
        <v>0</v>
      </c>
      <c r="DJ35">
        <f>DG35</f>
        <v>1305.5999999999999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64992409</v>
      </c>
      <c r="C36">
        <v>64992846</v>
      </c>
      <c r="D36">
        <v>29174567</v>
      </c>
      <c r="E36">
        <v>1</v>
      </c>
      <c r="F36">
        <v>1</v>
      </c>
      <c r="G36">
        <v>1</v>
      </c>
      <c r="H36">
        <v>2</v>
      </c>
      <c r="I36" t="s">
        <v>724</v>
      </c>
      <c r="J36" t="s">
        <v>725</v>
      </c>
      <c r="K36" t="s">
        <v>726</v>
      </c>
      <c r="L36">
        <v>1368</v>
      </c>
      <c r="N36">
        <v>1011</v>
      </c>
      <c r="O36" t="s">
        <v>690</v>
      </c>
      <c r="P36" t="s">
        <v>690</v>
      </c>
      <c r="Q36">
        <v>1</v>
      </c>
      <c r="W36">
        <v>0</v>
      </c>
      <c r="X36">
        <v>416705547</v>
      </c>
      <c r="Y36">
        <f t="shared" si="16"/>
        <v>2.25</v>
      </c>
      <c r="AA36">
        <v>0</v>
      </c>
      <c r="AB36">
        <v>23.3</v>
      </c>
      <c r="AC36">
        <v>0</v>
      </c>
      <c r="AD36">
        <v>0</v>
      </c>
      <c r="AE36">
        <v>0</v>
      </c>
      <c r="AF36">
        <v>2.7</v>
      </c>
      <c r="AG36">
        <v>0</v>
      </c>
      <c r="AH36">
        <v>0</v>
      </c>
      <c r="AI36">
        <v>1</v>
      </c>
      <c r="AJ36">
        <v>8.6300000000000008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2.25</v>
      </c>
      <c r="AU36" t="s">
        <v>3</v>
      </c>
      <c r="AV36">
        <v>0</v>
      </c>
      <c r="AW36">
        <v>2</v>
      </c>
      <c r="AX36">
        <v>64992860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ROUND(Y36*Source!I32*DO36,7)</f>
        <v>0</v>
      </c>
      <c r="CX36">
        <f>ROUND(Y36*Source!I32,7)</f>
        <v>4.5</v>
      </c>
      <c r="CY36">
        <f>AB36</f>
        <v>23.3</v>
      </c>
      <c r="CZ36">
        <f>AF36</f>
        <v>2.7</v>
      </c>
      <c r="DA36">
        <f>AJ36</f>
        <v>8.6300000000000008</v>
      </c>
      <c r="DB36">
        <f t="shared" si="17"/>
        <v>6.08</v>
      </c>
      <c r="DC36">
        <f t="shared" si="18"/>
        <v>0</v>
      </c>
      <c r="DD36" t="s">
        <v>3</v>
      </c>
      <c r="DE36" t="s">
        <v>3</v>
      </c>
      <c r="DF36">
        <f t="shared" si="12"/>
        <v>0</v>
      </c>
      <c r="DG36">
        <f>ROUND(ROUND(AF36*AJ36,2)*CX36,2)</f>
        <v>104.85</v>
      </c>
      <c r="DH36">
        <f>ROUND(ROUND(AG36*AK36,2)*CX36,2)</f>
        <v>0</v>
      </c>
      <c r="DI36">
        <f t="shared" si="3"/>
        <v>0</v>
      </c>
      <c r="DJ36">
        <f>DG36</f>
        <v>104.85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64992409</v>
      </c>
      <c r="C37">
        <v>64992846</v>
      </c>
      <c r="D37">
        <v>29174921</v>
      </c>
      <c r="E37">
        <v>1</v>
      </c>
      <c r="F37">
        <v>1</v>
      </c>
      <c r="G37">
        <v>1</v>
      </c>
      <c r="H37">
        <v>2</v>
      </c>
      <c r="I37" t="s">
        <v>727</v>
      </c>
      <c r="J37" t="s">
        <v>728</v>
      </c>
      <c r="K37" t="s">
        <v>729</v>
      </c>
      <c r="L37">
        <v>1368</v>
      </c>
      <c r="N37">
        <v>1011</v>
      </c>
      <c r="O37" t="s">
        <v>690</v>
      </c>
      <c r="P37" t="s">
        <v>690</v>
      </c>
      <c r="Q37">
        <v>1</v>
      </c>
      <c r="W37">
        <v>0</v>
      </c>
      <c r="X37">
        <v>-134385595</v>
      </c>
      <c r="Y37">
        <f t="shared" si="16"/>
        <v>1.45</v>
      </c>
      <c r="AA37">
        <v>0</v>
      </c>
      <c r="AB37">
        <v>2376.59</v>
      </c>
      <c r="AC37">
        <v>590.79</v>
      </c>
      <c r="AD37">
        <v>0</v>
      </c>
      <c r="AE37">
        <v>0</v>
      </c>
      <c r="AF37">
        <v>109.47</v>
      </c>
      <c r="AG37">
        <v>11.6</v>
      </c>
      <c r="AH37">
        <v>0</v>
      </c>
      <c r="AI37">
        <v>1</v>
      </c>
      <c r="AJ37">
        <v>21.71</v>
      </c>
      <c r="AK37">
        <v>50.93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1.45</v>
      </c>
      <c r="AU37" t="s">
        <v>3</v>
      </c>
      <c r="AV37">
        <v>0</v>
      </c>
      <c r="AW37">
        <v>2</v>
      </c>
      <c r="AX37">
        <v>64992861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ROUND(Y37*Source!I32*DO37,7)</f>
        <v>0</v>
      </c>
      <c r="CX37">
        <f>ROUND(Y37*Source!I32,7)</f>
        <v>2.9</v>
      </c>
      <c r="CY37">
        <f>AB37</f>
        <v>2376.59</v>
      </c>
      <c r="CZ37">
        <f>AF37</f>
        <v>109.47</v>
      </c>
      <c r="DA37">
        <f>AJ37</f>
        <v>21.71</v>
      </c>
      <c r="DB37">
        <f t="shared" si="17"/>
        <v>158.72999999999999</v>
      </c>
      <c r="DC37">
        <f t="shared" si="18"/>
        <v>16.82</v>
      </c>
      <c r="DD37" t="s">
        <v>3</v>
      </c>
      <c r="DE37" t="s">
        <v>3</v>
      </c>
      <c r="DF37">
        <f t="shared" si="12"/>
        <v>0</v>
      </c>
      <c r="DG37">
        <f>ROUND(ROUND(AF37*AJ37,2)*CX37,2)</f>
        <v>6892.11</v>
      </c>
      <c r="DH37">
        <f>ROUND(ROUND(AG37*AK37,2)*CX37,2)</f>
        <v>1713.29</v>
      </c>
      <c r="DI37">
        <f t="shared" si="3"/>
        <v>0</v>
      </c>
      <c r="DJ37">
        <f>DG37</f>
        <v>6892.11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64992409</v>
      </c>
      <c r="C38">
        <v>64992846</v>
      </c>
      <c r="D38">
        <v>29107679</v>
      </c>
      <c r="E38">
        <v>1</v>
      </c>
      <c r="F38">
        <v>1</v>
      </c>
      <c r="G38">
        <v>1</v>
      </c>
      <c r="H38">
        <v>3</v>
      </c>
      <c r="I38" t="s">
        <v>730</v>
      </c>
      <c r="J38" t="s">
        <v>731</v>
      </c>
      <c r="K38" t="s">
        <v>732</v>
      </c>
      <c r="L38">
        <v>1296</v>
      </c>
      <c r="N38">
        <v>1002</v>
      </c>
      <c r="O38" t="s">
        <v>556</v>
      </c>
      <c r="P38" t="s">
        <v>556</v>
      </c>
      <c r="Q38">
        <v>1</v>
      </c>
      <c r="W38">
        <v>0</v>
      </c>
      <c r="X38">
        <v>253597315</v>
      </c>
      <c r="Y38">
        <f t="shared" si="16"/>
        <v>0.62</v>
      </c>
      <c r="AA38">
        <v>128.78</v>
      </c>
      <c r="AB38">
        <v>0</v>
      </c>
      <c r="AC38">
        <v>0</v>
      </c>
      <c r="AD38">
        <v>0</v>
      </c>
      <c r="AE38">
        <v>58.27</v>
      </c>
      <c r="AF38">
        <v>0</v>
      </c>
      <c r="AG38">
        <v>0</v>
      </c>
      <c r="AH38">
        <v>0</v>
      </c>
      <c r="AI38">
        <v>2.21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0.62</v>
      </c>
      <c r="AU38" t="s">
        <v>3</v>
      </c>
      <c r="AV38">
        <v>0</v>
      </c>
      <c r="AW38">
        <v>2</v>
      </c>
      <c r="AX38">
        <v>64992862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1.24</v>
      </c>
      <c r="CY38">
        <f>AA38</f>
        <v>128.78</v>
      </c>
      <c r="CZ38">
        <f>AE38</f>
        <v>58.27</v>
      </c>
      <c r="DA38">
        <f>AI38</f>
        <v>2.21</v>
      </c>
      <c r="DB38">
        <f t="shared" si="17"/>
        <v>36.130000000000003</v>
      </c>
      <c r="DC38">
        <f t="shared" si="18"/>
        <v>0</v>
      </c>
      <c r="DD38" t="s">
        <v>3</v>
      </c>
      <c r="DE38" t="s">
        <v>3</v>
      </c>
      <c r="DF38">
        <f>ROUND(ROUND(AE38*AI38,2)*CX38,2)</f>
        <v>159.69</v>
      </c>
      <c r="DG38">
        <f t="shared" ref="DG38:DG51" si="19">ROUND(ROUND(AF38,2)*CX38,2)</f>
        <v>0</v>
      </c>
      <c r="DH38">
        <f t="shared" ref="DH38:DH51" si="20">ROUND(ROUND(AG38,2)*CX38,2)</f>
        <v>0</v>
      </c>
      <c r="DI38">
        <f t="shared" si="3"/>
        <v>0</v>
      </c>
      <c r="DJ38">
        <f>DF38</f>
        <v>159.69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64992409</v>
      </c>
      <c r="C39">
        <v>64992846</v>
      </c>
      <c r="D39">
        <v>29122339</v>
      </c>
      <c r="E39">
        <v>1</v>
      </c>
      <c r="F39">
        <v>1</v>
      </c>
      <c r="G39">
        <v>1</v>
      </c>
      <c r="H39">
        <v>3</v>
      </c>
      <c r="I39" t="s">
        <v>733</v>
      </c>
      <c r="J39" t="s">
        <v>734</v>
      </c>
      <c r="K39" t="s">
        <v>735</v>
      </c>
      <c r="L39">
        <v>1346</v>
      </c>
      <c r="N39">
        <v>1009</v>
      </c>
      <c r="O39" t="s">
        <v>547</v>
      </c>
      <c r="P39" t="s">
        <v>547</v>
      </c>
      <c r="Q39">
        <v>1</v>
      </c>
      <c r="W39">
        <v>0</v>
      </c>
      <c r="X39">
        <v>-976692431</v>
      </c>
      <c r="Y39">
        <f t="shared" si="16"/>
        <v>0.1</v>
      </c>
      <c r="AA39">
        <v>423.99</v>
      </c>
      <c r="AB39">
        <v>0</v>
      </c>
      <c r="AC39">
        <v>0</v>
      </c>
      <c r="AD39">
        <v>0</v>
      </c>
      <c r="AE39">
        <v>266.66000000000003</v>
      </c>
      <c r="AF39">
        <v>0</v>
      </c>
      <c r="AG39">
        <v>0</v>
      </c>
      <c r="AH39">
        <v>0</v>
      </c>
      <c r="AI39">
        <v>1.59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</v>
      </c>
      <c r="AU39" t="s">
        <v>3</v>
      </c>
      <c r="AV39">
        <v>0</v>
      </c>
      <c r="AW39">
        <v>2</v>
      </c>
      <c r="AX39">
        <v>64992863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ROUND(Y39*Source!I32,7)</f>
        <v>0.2</v>
      </c>
      <c r="CY39">
        <f>AA39</f>
        <v>423.99</v>
      </c>
      <c r="CZ39">
        <f>AE39</f>
        <v>266.66000000000003</v>
      </c>
      <c r="DA39">
        <f>AI39</f>
        <v>1.59</v>
      </c>
      <c r="DB39">
        <f t="shared" si="17"/>
        <v>26.67</v>
      </c>
      <c r="DC39">
        <f t="shared" si="18"/>
        <v>0</v>
      </c>
      <c r="DD39" t="s">
        <v>3</v>
      </c>
      <c r="DE39" t="s">
        <v>3</v>
      </c>
      <c r="DF39">
        <f>ROUND(ROUND(AE39*AI39,2)*CX39,2)</f>
        <v>84.8</v>
      </c>
      <c r="DG39">
        <f t="shared" si="19"/>
        <v>0</v>
      </c>
      <c r="DH39">
        <f t="shared" si="20"/>
        <v>0</v>
      </c>
      <c r="DI39">
        <f t="shared" si="3"/>
        <v>0</v>
      </c>
      <c r="DJ39">
        <f>DF39</f>
        <v>84.8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64992409</v>
      </c>
      <c r="C40">
        <v>64992846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712</v>
      </c>
      <c r="J40" t="s">
        <v>713</v>
      </c>
      <c r="K40" t="s">
        <v>714</v>
      </c>
      <c r="L40">
        <v>1374</v>
      </c>
      <c r="N40">
        <v>1013</v>
      </c>
      <c r="O40" t="s">
        <v>715</v>
      </c>
      <c r="P40" t="s">
        <v>715</v>
      </c>
      <c r="Q40">
        <v>1</v>
      </c>
      <c r="W40">
        <v>0</v>
      </c>
      <c r="X40">
        <v>-915781824</v>
      </c>
      <c r="Y40">
        <f t="shared" si="16"/>
        <v>6.56</v>
      </c>
      <c r="AA40">
        <v>9.66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9.66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6.56</v>
      </c>
      <c r="AU40" t="s">
        <v>3</v>
      </c>
      <c r="AV40">
        <v>0</v>
      </c>
      <c r="AW40">
        <v>2</v>
      </c>
      <c r="AX40">
        <v>64992864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ROUND(Y40*Source!I32,7)</f>
        <v>13.12</v>
      </c>
      <c r="CY40">
        <f>AA40</f>
        <v>9.66</v>
      </c>
      <c r="CZ40">
        <f>AE40</f>
        <v>1</v>
      </c>
      <c r="DA40">
        <f>AI40</f>
        <v>9.66</v>
      </c>
      <c r="DB40">
        <f t="shared" si="17"/>
        <v>6.56</v>
      </c>
      <c r="DC40">
        <f t="shared" si="18"/>
        <v>0</v>
      </c>
      <c r="DD40" t="s">
        <v>3</v>
      </c>
      <c r="DE40" t="s">
        <v>3</v>
      </c>
      <c r="DF40">
        <f>ROUND(ROUND(AE40*AI40,2)*CX40,2)</f>
        <v>126.74</v>
      </c>
      <c r="DG40">
        <f t="shared" si="19"/>
        <v>0</v>
      </c>
      <c r="DH40">
        <f t="shared" si="20"/>
        <v>0</v>
      </c>
      <c r="DI40">
        <f t="shared" si="3"/>
        <v>0</v>
      </c>
      <c r="DJ40">
        <f>DF40</f>
        <v>126.74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64992411</v>
      </c>
      <c r="C41">
        <v>64992865</v>
      </c>
      <c r="D41">
        <v>29372988</v>
      </c>
      <c r="E41">
        <v>1</v>
      </c>
      <c r="F41">
        <v>1</v>
      </c>
      <c r="G41">
        <v>1</v>
      </c>
      <c r="H41">
        <v>1</v>
      </c>
      <c r="I41" t="s">
        <v>716</v>
      </c>
      <c r="J41" t="s">
        <v>3</v>
      </c>
      <c r="K41" t="s">
        <v>717</v>
      </c>
      <c r="L41">
        <v>1369</v>
      </c>
      <c r="N41">
        <v>1013</v>
      </c>
      <c r="O41" t="s">
        <v>684</v>
      </c>
      <c r="P41" t="s">
        <v>684</v>
      </c>
      <c r="Q41">
        <v>1</v>
      </c>
      <c r="W41">
        <v>0</v>
      </c>
      <c r="X41">
        <v>-1569667371</v>
      </c>
      <c r="Y41">
        <f>(AT41*ROUND((1.2*1.05),7))</f>
        <v>37.258200000000002</v>
      </c>
      <c r="AA41">
        <v>0</v>
      </c>
      <c r="AB41">
        <v>0</v>
      </c>
      <c r="AC41">
        <v>0</v>
      </c>
      <c r="AD41">
        <v>11.09</v>
      </c>
      <c r="AE41">
        <v>0</v>
      </c>
      <c r="AF41">
        <v>0</v>
      </c>
      <c r="AG41">
        <v>0</v>
      </c>
      <c r="AH41">
        <v>11.09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29.57</v>
      </c>
      <c r="AU41" t="s">
        <v>46</v>
      </c>
      <c r="AV41">
        <v>1</v>
      </c>
      <c r="AW41">
        <v>2</v>
      </c>
      <c r="AX41">
        <v>64992875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ROUND(AT41*Source!I33*AH41*AL41,2)</f>
        <v>0</v>
      </c>
      <c r="CV41">
        <f>ROUND(Y41*Source!I33,7)</f>
        <v>0</v>
      </c>
      <c r="CW41">
        <v>0</v>
      </c>
      <c r="CX41">
        <f>ROUND(Y41*Source!I33,7)</f>
        <v>0</v>
      </c>
      <c r="CY41">
        <f>AD41</f>
        <v>11.09</v>
      </c>
      <c r="CZ41">
        <f>AH41</f>
        <v>11.09</v>
      </c>
      <c r="DA41">
        <f>AL41</f>
        <v>1</v>
      </c>
      <c r="DB41">
        <f>ROUND((ROUND(AT41*CZ41,2)*ROUND((1.2*1.05),7)),2)</f>
        <v>413.19</v>
      </c>
      <c r="DC41">
        <f>ROUND((ROUND(AT41*AG41,2)*ROUND((1.2*1.05),7)),2)</f>
        <v>0</v>
      </c>
      <c r="DD41" t="s">
        <v>3</v>
      </c>
      <c r="DE41" t="s">
        <v>3</v>
      </c>
      <c r="DF41">
        <f t="shared" ref="DF41:DF55" si="21">ROUND(ROUND(AE41,2)*CX41,2)</f>
        <v>0</v>
      </c>
      <c r="DG41">
        <f t="shared" si="19"/>
        <v>0</v>
      </c>
      <c r="DH41">
        <f t="shared" si="20"/>
        <v>0</v>
      </c>
      <c r="DI41">
        <f t="shared" si="3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64992411</v>
      </c>
      <c r="C42">
        <v>64992865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34</v>
      </c>
      <c r="J42" t="s">
        <v>3</v>
      </c>
      <c r="K42" t="s">
        <v>685</v>
      </c>
      <c r="L42">
        <v>608254</v>
      </c>
      <c r="N42">
        <v>1013</v>
      </c>
      <c r="O42" t="s">
        <v>686</v>
      </c>
      <c r="P42" t="s">
        <v>686</v>
      </c>
      <c r="Q42">
        <v>1</v>
      </c>
      <c r="W42">
        <v>0</v>
      </c>
      <c r="X42">
        <v>-185737400</v>
      </c>
      <c r="Y42">
        <f>(AT42*ROUND(1.2,7))</f>
        <v>0.504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0.42</v>
      </c>
      <c r="AU42" t="s">
        <v>45</v>
      </c>
      <c r="AV42">
        <v>2</v>
      </c>
      <c r="AW42">
        <v>2</v>
      </c>
      <c r="AX42">
        <v>64992876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ROUND(Y42*Source!I33,7)</f>
        <v>0</v>
      </c>
      <c r="CY42">
        <f>AD42</f>
        <v>0</v>
      </c>
      <c r="CZ42">
        <f>AH42</f>
        <v>0</v>
      </c>
      <c r="DA42">
        <f>AL42</f>
        <v>1</v>
      </c>
      <c r="DB42">
        <f>ROUND((ROUND(AT42*CZ42,2)*ROUND(1.2,7)),2)</f>
        <v>0</v>
      </c>
      <c r="DC42">
        <f>ROUND((ROUND(AT42*AG42,2)*ROUND(1.2,7)),2)</f>
        <v>0</v>
      </c>
      <c r="DD42" t="s">
        <v>3</v>
      </c>
      <c r="DE42" t="s">
        <v>3</v>
      </c>
      <c r="DF42">
        <f t="shared" si="21"/>
        <v>0</v>
      </c>
      <c r="DG42">
        <f t="shared" si="19"/>
        <v>0</v>
      </c>
      <c r="DH42">
        <f t="shared" si="20"/>
        <v>0</v>
      </c>
      <c r="DI42">
        <f t="shared" si="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64992411</v>
      </c>
      <c r="C43">
        <v>64992865</v>
      </c>
      <c r="D43">
        <v>29172357</v>
      </c>
      <c r="E43">
        <v>1</v>
      </c>
      <c r="F43">
        <v>1</v>
      </c>
      <c r="G43">
        <v>1</v>
      </c>
      <c r="H43">
        <v>2</v>
      </c>
      <c r="I43" t="s">
        <v>718</v>
      </c>
      <c r="J43" t="s">
        <v>719</v>
      </c>
      <c r="K43" t="s">
        <v>720</v>
      </c>
      <c r="L43">
        <v>1368</v>
      </c>
      <c r="N43">
        <v>1011</v>
      </c>
      <c r="O43" t="s">
        <v>690</v>
      </c>
      <c r="P43" t="s">
        <v>690</v>
      </c>
      <c r="Q43">
        <v>1</v>
      </c>
      <c r="W43">
        <v>0</v>
      </c>
      <c r="X43">
        <v>25996006</v>
      </c>
      <c r="Y43">
        <f>(AT43*ROUND(1.2,7))</f>
        <v>3.8639999999999999</v>
      </c>
      <c r="AA43">
        <v>0</v>
      </c>
      <c r="AB43">
        <v>5.25</v>
      </c>
      <c r="AC43">
        <v>0</v>
      </c>
      <c r="AD43">
        <v>0</v>
      </c>
      <c r="AE43">
        <v>0</v>
      </c>
      <c r="AF43">
        <v>5.25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3.22</v>
      </c>
      <c r="AU43" t="s">
        <v>45</v>
      </c>
      <c r="AV43">
        <v>0</v>
      </c>
      <c r="AW43">
        <v>2</v>
      </c>
      <c r="AX43">
        <v>64992877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ROUND(Y43*Source!I33*DO43,7)</f>
        <v>0</v>
      </c>
      <c r="CX43">
        <f>ROUND(Y43*Source!I33,7)</f>
        <v>0</v>
      </c>
      <c r="CY43">
        <f>AB43</f>
        <v>5.25</v>
      </c>
      <c r="CZ43">
        <f>AF43</f>
        <v>5.25</v>
      </c>
      <c r="DA43">
        <f>AJ43</f>
        <v>1</v>
      </c>
      <c r="DB43">
        <f>ROUND((ROUND(AT43*CZ43,2)*ROUND(1.2,7)),2)</f>
        <v>20.29</v>
      </c>
      <c r="DC43">
        <f>ROUND((ROUND(AT43*AG43,2)*ROUND(1.2,7)),2)</f>
        <v>0</v>
      </c>
      <c r="DD43" t="s">
        <v>3</v>
      </c>
      <c r="DE43" t="s">
        <v>3</v>
      </c>
      <c r="DF43">
        <f t="shared" si="21"/>
        <v>0</v>
      </c>
      <c r="DG43">
        <f t="shared" si="19"/>
        <v>0</v>
      </c>
      <c r="DH43">
        <f t="shared" si="20"/>
        <v>0</v>
      </c>
      <c r="DI43">
        <f t="shared" si="3"/>
        <v>0</v>
      </c>
      <c r="DJ43">
        <f>DG43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ROW(Source!A33)</f>
        <v>33</v>
      </c>
      <c r="B44">
        <v>64992411</v>
      </c>
      <c r="C44">
        <v>64992865</v>
      </c>
      <c r="D44">
        <v>29172486</v>
      </c>
      <c r="E44">
        <v>1</v>
      </c>
      <c r="F44">
        <v>1</v>
      </c>
      <c r="G44">
        <v>1</v>
      </c>
      <c r="H44">
        <v>2</v>
      </c>
      <c r="I44" t="s">
        <v>721</v>
      </c>
      <c r="J44" t="s">
        <v>722</v>
      </c>
      <c r="K44" t="s">
        <v>723</v>
      </c>
      <c r="L44">
        <v>1368</v>
      </c>
      <c r="N44">
        <v>1011</v>
      </c>
      <c r="O44" t="s">
        <v>690</v>
      </c>
      <c r="P44" t="s">
        <v>690</v>
      </c>
      <c r="Q44">
        <v>1</v>
      </c>
      <c r="W44">
        <v>0</v>
      </c>
      <c r="X44">
        <v>-1113410245</v>
      </c>
      <c r="Y44">
        <f>(AT44*ROUND(1.2,7))</f>
        <v>0.504</v>
      </c>
      <c r="AA44">
        <v>0</v>
      </c>
      <c r="AB44">
        <v>99.89</v>
      </c>
      <c r="AC44">
        <v>10.06</v>
      </c>
      <c r="AD44">
        <v>0</v>
      </c>
      <c r="AE44">
        <v>0</v>
      </c>
      <c r="AF44">
        <v>99.89</v>
      </c>
      <c r="AG44">
        <v>10.06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0.42</v>
      </c>
      <c r="AU44" t="s">
        <v>45</v>
      </c>
      <c r="AV44">
        <v>0</v>
      </c>
      <c r="AW44">
        <v>2</v>
      </c>
      <c r="AX44">
        <v>64992878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ROUND(Y44*Source!I33*DO44,7)</f>
        <v>0</v>
      </c>
      <c r="CX44">
        <f>ROUND(Y44*Source!I33,7)</f>
        <v>0</v>
      </c>
      <c r="CY44">
        <f>AB44</f>
        <v>99.89</v>
      </c>
      <c r="CZ44">
        <f>AF44</f>
        <v>99.89</v>
      </c>
      <c r="DA44">
        <f>AJ44</f>
        <v>1</v>
      </c>
      <c r="DB44">
        <f>ROUND((ROUND(AT44*CZ44,2)*ROUND(1.2,7)),2)</f>
        <v>50.34</v>
      </c>
      <c r="DC44">
        <f>ROUND((ROUND(AT44*AG44,2)*ROUND(1.2,7)),2)</f>
        <v>5.08</v>
      </c>
      <c r="DD44" t="s">
        <v>3</v>
      </c>
      <c r="DE44" t="s">
        <v>3</v>
      </c>
      <c r="DF44">
        <f t="shared" si="21"/>
        <v>0</v>
      </c>
      <c r="DG44">
        <f t="shared" si="19"/>
        <v>0</v>
      </c>
      <c r="DH44">
        <f t="shared" si="20"/>
        <v>0</v>
      </c>
      <c r="DI44">
        <f t="shared" si="3"/>
        <v>0</v>
      </c>
      <c r="DJ44">
        <f>DG44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ROW(Source!A33)</f>
        <v>33</v>
      </c>
      <c r="B45">
        <v>64992411</v>
      </c>
      <c r="C45">
        <v>64992865</v>
      </c>
      <c r="D45">
        <v>29174567</v>
      </c>
      <c r="E45">
        <v>1</v>
      </c>
      <c r="F45">
        <v>1</v>
      </c>
      <c r="G45">
        <v>1</v>
      </c>
      <c r="H45">
        <v>2</v>
      </c>
      <c r="I45" t="s">
        <v>724</v>
      </c>
      <c r="J45" t="s">
        <v>725</v>
      </c>
      <c r="K45" t="s">
        <v>726</v>
      </c>
      <c r="L45">
        <v>1368</v>
      </c>
      <c r="N45">
        <v>1011</v>
      </c>
      <c r="O45" t="s">
        <v>690</v>
      </c>
      <c r="P45" t="s">
        <v>690</v>
      </c>
      <c r="Q45">
        <v>1</v>
      </c>
      <c r="W45">
        <v>0</v>
      </c>
      <c r="X45">
        <v>416705547</v>
      </c>
      <c r="Y45">
        <f>(AT45*ROUND(1.2,7))</f>
        <v>2.6999999999999997</v>
      </c>
      <c r="AA45">
        <v>0</v>
      </c>
      <c r="AB45">
        <v>2.7</v>
      </c>
      <c r="AC45">
        <v>0</v>
      </c>
      <c r="AD45">
        <v>0</v>
      </c>
      <c r="AE45">
        <v>0</v>
      </c>
      <c r="AF45">
        <v>2.7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2.25</v>
      </c>
      <c r="AU45" t="s">
        <v>45</v>
      </c>
      <c r="AV45">
        <v>0</v>
      </c>
      <c r="AW45">
        <v>2</v>
      </c>
      <c r="AX45">
        <v>64992879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ROUND(Y45*Source!I33*DO45,7)</f>
        <v>0</v>
      </c>
      <c r="CX45">
        <f>ROUND(Y45*Source!I33,7)</f>
        <v>0</v>
      </c>
      <c r="CY45">
        <f>AB45</f>
        <v>2.7</v>
      </c>
      <c r="CZ45">
        <f>AF45</f>
        <v>2.7</v>
      </c>
      <c r="DA45">
        <f>AJ45</f>
        <v>1</v>
      </c>
      <c r="DB45">
        <f>ROUND((ROUND(AT45*CZ45,2)*ROUND(1.2,7)),2)</f>
        <v>7.3</v>
      </c>
      <c r="DC45">
        <f>ROUND((ROUND(AT45*AG45,2)*ROUND(1.2,7)),2)</f>
        <v>0</v>
      </c>
      <c r="DD45" t="s">
        <v>3</v>
      </c>
      <c r="DE45" t="s">
        <v>3</v>
      </c>
      <c r="DF45">
        <f t="shared" si="21"/>
        <v>0</v>
      </c>
      <c r="DG45">
        <f t="shared" si="19"/>
        <v>0</v>
      </c>
      <c r="DH45">
        <f t="shared" si="20"/>
        <v>0</v>
      </c>
      <c r="DI45">
        <f t="shared" si="3"/>
        <v>0</v>
      </c>
      <c r="DJ45">
        <f>DG45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64992411</v>
      </c>
      <c r="C46">
        <v>64992865</v>
      </c>
      <c r="D46">
        <v>29174921</v>
      </c>
      <c r="E46">
        <v>1</v>
      </c>
      <c r="F46">
        <v>1</v>
      </c>
      <c r="G46">
        <v>1</v>
      </c>
      <c r="H46">
        <v>2</v>
      </c>
      <c r="I46" t="s">
        <v>727</v>
      </c>
      <c r="J46" t="s">
        <v>728</v>
      </c>
      <c r="K46" t="s">
        <v>729</v>
      </c>
      <c r="L46">
        <v>1368</v>
      </c>
      <c r="N46">
        <v>1011</v>
      </c>
      <c r="O46" t="s">
        <v>690</v>
      </c>
      <c r="P46" t="s">
        <v>690</v>
      </c>
      <c r="Q46">
        <v>1</v>
      </c>
      <c r="W46">
        <v>0</v>
      </c>
      <c r="X46">
        <v>-134385595</v>
      </c>
      <c r="Y46">
        <f>(AT46*ROUND(1.2,7))</f>
        <v>1.74</v>
      </c>
      <c r="AA46">
        <v>0</v>
      </c>
      <c r="AB46">
        <v>109.47</v>
      </c>
      <c r="AC46">
        <v>11.6</v>
      </c>
      <c r="AD46">
        <v>0</v>
      </c>
      <c r="AE46">
        <v>0</v>
      </c>
      <c r="AF46">
        <v>109.47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1.45</v>
      </c>
      <c r="AU46" t="s">
        <v>45</v>
      </c>
      <c r="AV46">
        <v>0</v>
      </c>
      <c r="AW46">
        <v>2</v>
      </c>
      <c r="AX46">
        <v>64992880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ROUND(Y46*Source!I33*DO46,7)</f>
        <v>0</v>
      </c>
      <c r="CX46">
        <f>ROUND(Y46*Source!I33,7)</f>
        <v>0</v>
      </c>
      <c r="CY46">
        <f>AB46</f>
        <v>109.47</v>
      </c>
      <c r="CZ46">
        <f>AF46</f>
        <v>109.47</v>
      </c>
      <c r="DA46">
        <f>AJ46</f>
        <v>1</v>
      </c>
      <c r="DB46">
        <f>ROUND((ROUND(AT46*CZ46,2)*ROUND(1.2,7)),2)</f>
        <v>190.48</v>
      </c>
      <c r="DC46">
        <f>ROUND((ROUND(AT46*AG46,2)*ROUND(1.2,7)),2)</f>
        <v>20.18</v>
      </c>
      <c r="DD46" t="s">
        <v>3</v>
      </c>
      <c r="DE46" t="s">
        <v>3</v>
      </c>
      <c r="DF46">
        <f t="shared" si="21"/>
        <v>0</v>
      </c>
      <c r="DG46">
        <f t="shared" si="19"/>
        <v>0</v>
      </c>
      <c r="DH46">
        <f t="shared" si="20"/>
        <v>0</v>
      </c>
      <c r="DI46">
        <f t="shared" si="3"/>
        <v>0</v>
      </c>
      <c r="DJ46">
        <f>DG46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64992411</v>
      </c>
      <c r="C47">
        <v>64992865</v>
      </c>
      <c r="D47">
        <v>29107679</v>
      </c>
      <c r="E47">
        <v>1</v>
      </c>
      <c r="F47">
        <v>1</v>
      </c>
      <c r="G47">
        <v>1</v>
      </c>
      <c r="H47">
        <v>3</v>
      </c>
      <c r="I47" t="s">
        <v>730</v>
      </c>
      <c r="J47" t="s">
        <v>731</v>
      </c>
      <c r="K47" t="s">
        <v>732</v>
      </c>
      <c r="L47">
        <v>1296</v>
      </c>
      <c r="N47">
        <v>1002</v>
      </c>
      <c r="O47" t="s">
        <v>556</v>
      </c>
      <c r="P47" t="s">
        <v>556</v>
      </c>
      <c r="Q47">
        <v>1</v>
      </c>
      <c r="W47">
        <v>0</v>
      </c>
      <c r="X47">
        <v>253597315</v>
      </c>
      <c r="Y47">
        <f>AT47</f>
        <v>0.62</v>
      </c>
      <c r="AA47">
        <v>58.27</v>
      </c>
      <c r="AB47">
        <v>0</v>
      </c>
      <c r="AC47">
        <v>0</v>
      </c>
      <c r="AD47">
        <v>0</v>
      </c>
      <c r="AE47">
        <v>58.27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0.62</v>
      </c>
      <c r="AU47" t="s">
        <v>3</v>
      </c>
      <c r="AV47">
        <v>0</v>
      </c>
      <c r="AW47">
        <v>2</v>
      </c>
      <c r="AX47">
        <v>64992881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ROUND(Y47*Source!I33,7)</f>
        <v>0</v>
      </c>
      <c r="CY47">
        <f>AA47</f>
        <v>58.27</v>
      </c>
      <c r="CZ47">
        <f>AE47</f>
        <v>58.27</v>
      </c>
      <c r="DA47">
        <f>AI47</f>
        <v>1</v>
      </c>
      <c r="DB47">
        <f>ROUND(ROUND(AT47*CZ47,2),2)</f>
        <v>36.130000000000003</v>
      </c>
      <c r="DC47">
        <f>ROUND(ROUND(AT47*AG47,2),2)</f>
        <v>0</v>
      </c>
      <c r="DD47" t="s">
        <v>3</v>
      </c>
      <c r="DE47" t="s">
        <v>3</v>
      </c>
      <c r="DF47">
        <f t="shared" si="21"/>
        <v>0</v>
      </c>
      <c r="DG47">
        <f t="shared" si="19"/>
        <v>0</v>
      </c>
      <c r="DH47">
        <f t="shared" si="20"/>
        <v>0</v>
      </c>
      <c r="DI47">
        <f t="shared" si="3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64992411</v>
      </c>
      <c r="C48">
        <v>64992865</v>
      </c>
      <c r="D48">
        <v>29122339</v>
      </c>
      <c r="E48">
        <v>1</v>
      </c>
      <c r="F48">
        <v>1</v>
      </c>
      <c r="G48">
        <v>1</v>
      </c>
      <c r="H48">
        <v>3</v>
      </c>
      <c r="I48" t="s">
        <v>733</v>
      </c>
      <c r="J48" t="s">
        <v>734</v>
      </c>
      <c r="K48" t="s">
        <v>735</v>
      </c>
      <c r="L48">
        <v>1346</v>
      </c>
      <c r="N48">
        <v>1009</v>
      </c>
      <c r="O48" t="s">
        <v>547</v>
      </c>
      <c r="P48" t="s">
        <v>547</v>
      </c>
      <c r="Q48">
        <v>1</v>
      </c>
      <c r="W48">
        <v>0</v>
      </c>
      <c r="X48">
        <v>-976692431</v>
      </c>
      <c r="Y48">
        <f>AT48</f>
        <v>0.1</v>
      </c>
      <c r="AA48">
        <v>266.66000000000003</v>
      </c>
      <c r="AB48">
        <v>0</v>
      </c>
      <c r="AC48">
        <v>0</v>
      </c>
      <c r="AD48">
        <v>0</v>
      </c>
      <c r="AE48">
        <v>266.66000000000003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</v>
      </c>
      <c r="AU48" t="s">
        <v>3</v>
      </c>
      <c r="AV48">
        <v>0</v>
      </c>
      <c r="AW48">
        <v>2</v>
      </c>
      <c r="AX48">
        <v>64992882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ROUND(Y48*Source!I33,7)</f>
        <v>0</v>
      </c>
      <c r="CY48">
        <f>AA48</f>
        <v>266.66000000000003</v>
      </c>
      <c r="CZ48">
        <f>AE48</f>
        <v>266.66000000000003</v>
      </c>
      <c r="DA48">
        <f>AI48</f>
        <v>1</v>
      </c>
      <c r="DB48">
        <f>ROUND(ROUND(AT48*CZ48,2),2)</f>
        <v>26.67</v>
      </c>
      <c r="DC48">
        <f>ROUND(ROUND(AT48*AG48,2),2)</f>
        <v>0</v>
      </c>
      <c r="DD48" t="s">
        <v>3</v>
      </c>
      <c r="DE48" t="s">
        <v>3</v>
      </c>
      <c r="DF48">
        <f t="shared" si="21"/>
        <v>0</v>
      </c>
      <c r="DG48">
        <f t="shared" si="19"/>
        <v>0</v>
      </c>
      <c r="DH48">
        <f t="shared" si="20"/>
        <v>0</v>
      </c>
      <c r="DI48">
        <f t="shared" si="3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64992411</v>
      </c>
      <c r="C49">
        <v>64992865</v>
      </c>
      <c r="D49">
        <v>29171808</v>
      </c>
      <c r="E49">
        <v>1</v>
      </c>
      <c r="F49">
        <v>1</v>
      </c>
      <c r="G49">
        <v>1</v>
      </c>
      <c r="H49">
        <v>3</v>
      </c>
      <c r="I49" t="s">
        <v>712</v>
      </c>
      <c r="J49" t="s">
        <v>713</v>
      </c>
      <c r="K49" t="s">
        <v>714</v>
      </c>
      <c r="L49">
        <v>1374</v>
      </c>
      <c r="N49">
        <v>1013</v>
      </c>
      <c r="O49" t="s">
        <v>715</v>
      </c>
      <c r="P49" t="s">
        <v>715</v>
      </c>
      <c r="Q49">
        <v>1</v>
      </c>
      <c r="W49">
        <v>0</v>
      </c>
      <c r="X49">
        <v>-915781824</v>
      </c>
      <c r="Y49">
        <f>AT49</f>
        <v>6.56</v>
      </c>
      <c r="AA49">
        <v>1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6.56</v>
      </c>
      <c r="AU49" t="s">
        <v>3</v>
      </c>
      <c r="AV49">
        <v>0</v>
      </c>
      <c r="AW49">
        <v>2</v>
      </c>
      <c r="AX49">
        <v>64992883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ROUND(Y49*Source!I33,7)</f>
        <v>0</v>
      </c>
      <c r="CY49">
        <f>AA49</f>
        <v>1</v>
      </c>
      <c r="CZ49">
        <f>AE49</f>
        <v>1</v>
      </c>
      <c r="DA49">
        <f>AI49</f>
        <v>1</v>
      </c>
      <c r="DB49">
        <f>ROUND(ROUND(AT49*CZ49,2),2)</f>
        <v>6.56</v>
      </c>
      <c r="DC49">
        <f>ROUND(ROUND(AT49*AG49,2),2)</f>
        <v>0</v>
      </c>
      <c r="DD49" t="s">
        <v>3</v>
      </c>
      <c r="DE49" t="s">
        <v>3</v>
      </c>
      <c r="DF49">
        <f t="shared" si="21"/>
        <v>0</v>
      </c>
      <c r="DG49">
        <f t="shared" si="19"/>
        <v>0</v>
      </c>
      <c r="DH49">
        <f t="shared" si="20"/>
        <v>0</v>
      </c>
      <c r="DI49">
        <f t="shared" si="3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ROW(Source!A34)</f>
        <v>34</v>
      </c>
      <c r="B50">
        <v>64992409</v>
      </c>
      <c r="C50">
        <v>64992865</v>
      </c>
      <c r="D50">
        <v>29372988</v>
      </c>
      <c r="E50">
        <v>1</v>
      </c>
      <c r="F50">
        <v>1</v>
      </c>
      <c r="G50">
        <v>1</v>
      </c>
      <c r="H50">
        <v>1</v>
      </c>
      <c r="I50" t="s">
        <v>716</v>
      </c>
      <c r="J50" t="s">
        <v>3</v>
      </c>
      <c r="K50" t="s">
        <v>717</v>
      </c>
      <c r="L50">
        <v>1369</v>
      </c>
      <c r="N50">
        <v>1013</v>
      </c>
      <c r="O50" t="s">
        <v>684</v>
      </c>
      <c r="P50" t="s">
        <v>684</v>
      </c>
      <c r="Q50">
        <v>1</v>
      </c>
      <c r="W50">
        <v>0</v>
      </c>
      <c r="X50">
        <v>-1569667371</v>
      </c>
      <c r="Y50">
        <f>(AT50*ROUND((1.2*1.05),7))</f>
        <v>37.258200000000002</v>
      </c>
      <c r="AA50">
        <v>0</v>
      </c>
      <c r="AB50">
        <v>0</v>
      </c>
      <c r="AC50">
        <v>0</v>
      </c>
      <c r="AD50">
        <v>11.09</v>
      </c>
      <c r="AE50">
        <v>0</v>
      </c>
      <c r="AF50">
        <v>0</v>
      </c>
      <c r="AG50">
        <v>0</v>
      </c>
      <c r="AH50">
        <v>11.09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29.57</v>
      </c>
      <c r="AU50" t="s">
        <v>46</v>
      </c>
      <c r="AV50">
        <v>1</v>
      </c>
      <c r="AW50">
        <v>2</v>
      </c>
      <c r="AX50">
        <v>64992875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ROUND(AT50*Source!I34*AH50*AL50,2)</f>
        <v>0</v>
      </c>
      <c r="CV50">
        <f>ROUND(Y50*Source!I34,7)</f>
        <v>0</v>
      </c>
      <c r="CW50">
        <v>0</v>
      </c>
      <c r="CX50">
        <f>ROUND(Y50*Source!I34,7)</f>
        <v>0</v>
      </c>
      <c r="CY50">
        <f>AD50</f>
        <v>11.09</v>
      </c>
      <c r="CZ50">
        <f>AH50</f>
        <v>11.09</v>
      </c>
      <c r="DA50">
        <f>AL50</f>
        <v>1</v>
      </c>
      <c r="DB50">
        <f>ROUND((ROUND(AT50*CZ50,2)*ROUND((1.2*1.05),7)),2)</f>
        <v>413.19</v>
      </c>
      <c r="DC50">
        <f>ROUND((ROUND(AT50*AG50,2)*ROUND((1.2*1.05),7)),2)</f>
        <v>0</v>
      </c>
      <c r="DD50" t="s">
        <v>3</v>
      </c>
      <c r="DE50" t="s">
        <v>3</v>
      </c>
      <c r="DF50">
        <f t="shared" si="21"/>
        <v>0</v>
      </c>
      <c r="DG50">
        <f t="shared" si="19"/>
        <v>0</v>
      </c>
      <c r="DH50">
        <f t="shared" si="20"/>
        <v>0</v>
      </c>
      <c r="DI50">
        <f t="shared" si="3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ROW(Source!A34)</f>
        <v>34</v>
      </c>
      <c r="B51">
        <v>64992409</v>
      </c>
      <c r="C51">
        <v>64992865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34</v>
      </c>
      <c r="J51" t="s">
        <v>3</v>
      </c>
      <c r="K51" t="s">
        <v>685</v>
      </c>
      <c r="L51">
        <v>608254</v>
      </c>
      <c r="N51">
        <v>1013</v>
      </c>
      <c r="O51" t="s">
        <v>686</v>
      </c>
      <c r="P51" t="s">
        <v>686</v>
      </c>
      <c r="Q51">
        <v>1</v>
      </c>
      <c r="W51">
        <v>0</v>
      </c>
      <c r="X51">
        <v>-185737400</v>
      </c>
      <c r="Y51">
        <f>(AT51*ROUND(1.2,7))</f>
        <v>0.504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5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0.42</v>
      </c>
      <c r="AU51" t="s">
        <v>45</v>
      </c>
      <c r="AV51">
        <v>2</v>
      </c>
      <c r="AW51">
        <v>2</v>
      </c>
      <c r="AX51">
        <v>64992876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ROUND(Y51*Source!I34,7)</f>
        <v>0</v>
      </c>
      <c r="CY51">
        <f>AD51</f>
        <v>0</v>
      </c>
      <c r="CZ51">
        <f>AH51</f>
        <v>0</v>
      </c>
      <c r="DA51">
        <f>AL51</f>
        <v>1</v>
      </c>
      <c r="DB51">
        <f>ROUND((ROUND(AT51*CZ51,2)*ROUND(1.2,7)),2)</f>
        <v>0</v>
      </c>
      <c r="DC51">
        <f>ROUND((ROUND(AT51*AG51,2)*ROUND(1.2,7)),2)</f>
        <v>0</v>
      </c>
      <c r="DD51" t="s">
        <v>3</v>
      </c>
      <c r="DE51" t="s">
        <v>3</v>
      </c>
      <c r="DF51">
        <f t="shared" si="21"/>
        <v>0</v>
      </c>
      <c r="DG51">
        <f t="shared" si="19"/>
        <v>0</v>
      </c>
      <c r="DH51">
        <f t="shared" si="20"/>
        <v>0</v>
      </c>
      <c r="DI51">
        <f t="shared" si="3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ROW(Source!A34)</f>
        <v>34</v>
      </c>
      <c r="B52">
        <v>64992409</v>
      </c>
      <c r="C52">
        <v>64992865</v>
      </c>
      <c r="D52">
        <v>29172357</v>
      </c>
      <c r="E52">
        <v>1</v>
      </c>
      <c r="F52">
        <v>1</v>
      </c>
      <c r="G52">
        <v>1</v>
      </c>
      <c r="H52">
        <v>2</v>
      </c>
      <c r="I52" t="s">
        <v>718</v>
      </c>
      <c r="J52" t="s">
        <v>719</v>
      </c>
      <c r="K52" t="s">
        <v>720</v>
      </c>
      <c r="L52">
        <v>1368</v>
      </c>
      <c r="N52">
        <v>1011</v>
      </c>
      <c r="O52" t="s">
        <v>690</v>
      </c>
      <c r="P52" t="s">
        <v>690</v>
      </c>
      <c r="Q52">
        <v>1</v>
      </c>
      <c r="W52">
        <v>0</v>
      </c>
      <c r="X52">
        <v>25996006</v>
      </c>
      <c r="Y52">
        <f>(AT52*ROUND(1.2,7))</f>
        <v>3.8639999999999999</v>
      </c>
      <c r="AA52">
        <v>0</v>
      </c>
      <c r="AB52">
        <v>43</v>
      </c>
      <c r="AC52">
        <v>0</v>
      </c>
      <c r="AD52">
        <v>0</v>
      </c>
      <c r="AE52">
        <v>0</v>
      </c>
      <c r="AF52">
        <v>5.25</v>
      </c>
      <c r="AG52">
        <v>0</v>
      </c>
      <c r="AH52">
        <v>0</v>
      </c>
      <c r="AI52">
        <v>1</v>
      </c>
      <c r="AJ52">
        <v>8.19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3.22</v>
      </c>
      <c r="AU52" t="s">
        <v>45</v>
      </c>
      <c r="AV52">
        <v>0</v>
      </c>
      <c r="AW52">
        <v>2</v>
      </c>
      <c r="AX52">
        <v>64992877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ROUND(Y52*Source!I34*DO52,7)</f>
        <v>0</v>
      </c>
      <c r="CX52">
        <f>ROUND(Y52*Source!I34,7)</f>
        <v>0</v>
      </c>
      <c r="CY52">
        <f>AB52</f>
        <v>43</v>
      </c>
      <c r="CZ52">
        <f>AF52</f>
        <v>5.25</v>
      </c>
      <c r="DA52">
        <f>AJ52</f>
        <v>8.19</v>
      </c>
      <c r="DB52">
        <f>ROUND((ROUND(AT52*CZ52,2)*ROUND(1.2,7)),2)</f>
        <v>20.29</v>
      </c>
      <c r="DC52">
        <f>ROUND((ROUND(AT52*AG52,2)*ROUND(1.2,7)),2)</f>
        <v>0</v>
      </c>
      <c r="DD52" t="s">
        <v>3</v>
      </c>
      <c r="DE52" t="s">
        <v>3</v>
      </c>
      <c r="DF52">
        <f t="shared" si="21"/>
        <v>0</v>
      </c>
      <c r="DG52">
        <f>ROUND(ROUND(AF52*AJ52,2)*CX52,2)</f>
        <v>0</v>
      </c>
      <c r="DH52">
        <f>ROUND(ROUND(AG52*AK52,2)*CX52,2)</f>
        <v>0</v>
      </c>
      <c r="DI52">
        <f t="shared" si="3"/>
        <v>0</v>
      </c>
      <c r="DJ52">
        <f>DG52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ROW(Source!A34)</f>
        <v>34</v>
      </c>
      <c r="B53">
        <v>64992409</v>
      </c>
      <c r="C53">
        <v>64992865</v>
      </c>
      <c r="D53">
        <v>29172486</v>
      </c>
      <c r="E53">
        <v>1</v>
      </c>
      <c r="F53">
        <v>1</v>
      </c>
      <c r="G53">
        <v>1</v>
      </c>
      <c r="H53">
        <v>2</v>
      </c>
      <c r="I53" t="s">
        <v>721</v>
      </c>
      <c r="J53" t="s">
        <v>722</v>
      </c>
      <c r="K53" t="s">
        <v>723</v>
      </c>
      <c r="L53">
        <v>1368</v>
      </c>
      <c r="N53">
        <v>1011</v>
      </c>
      <c r="O53" t="s">
        <v>690</v>
      </c>
      <c r="P53" t="s">
        <v>690</v>
      </c>
      <c r="Q53">
        <v>1</v>
      </c>
      <c r="W53">
        <v>0</v>
      </c>
      <c r="X53">
        <v>-1113410245</v>
      </c>
      <c r="Y53">
        <f>(AT53*ROUND(1.2,7))</f>
        <v>0.504</v>
      </c>
      <c r="AA53">
        <v>0</v>
      </c>
      <c r="AB53">
        <v>1554.29</v>
      </c>
      <c r="AC53">
        <v>512.36</v>
      </c>
      <c r="AD53">
        <v>0</v>
      </c>
      <c r="AE53">
        <v>0</v>
      </c>
      <c r="AF53">
        <v>99.89</v>
      </c>
      <c r="AG53">
        <v>10.06</v>
      </c>
      <c r="AH53">
        <v>0</v>
      </c>
      <c r="AI53">
        <v>1</v>
      </c>
      <c r="AJ53">
        <v>15.56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0.42</v>
      </c>
      <c r="AU53" t="s">
        <v>45</v>
      </c>
      <c r="AV53">
        <v>0</v>
      </c>
      <c r="AW53">
        <v>2</v>
      </c>
      <c r="AX53">
        <v>64992878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ROUND(Y53*Source!I34*DO53,7)</f>
        <v>0</v>
      </c>
      <c r="CX53">
        <f>ROUND(Y53*Source!I34,7)</f>
        <v>0</v>
      </c>
      <c r="CY53">
        <f>AB53</f>
        <v>1554.29</v>
      </c>
      <c r="CZ53">
        <f>AF53</f>
        <v>99.89</v>
      </c>
      <c r="DA53">
        <f>AJ53</f>
        <v>15.56</v>
      </c>
      <c r="DB53">
        <f>ROUND((ROUND(AT53*CZ53,2)*ROUND(1.2,7)),2)</f>
        <v>50.34</v>
      </c>
      <c r="DC53">
        <f>ROUND((ROUND(AT53*AG53,2)*ROUND(1.2,7)),2)</f>
        <v>5.08</v>
      </c>
      <c r="DD53" t="s">
        <v>3</v>
      </c>
      <c r="DE53" t="s">
        <v>3</v>
      </c>
      <c r="DF53">
        <f t="shared" si="21"/>
        <v>0</v>
      </c>
      <c r="DG53">
        <f>ROUND(ROUND(AF53*AJ53,2)*CX53,2)</f>
        <v>0</v>
      </c>
      <c r="DH53">
        <f>ROUND(ROUND(AG53*AK53,2)*CX53,2)</f>
        <v>0</v>
      </c>
      <c r="DI53">
        <f t="shared" si="3"/>
        <v>0</v>
      </c>
      <c r="DJ53">
        <f>DG53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ROW(Source!A34)</f>
        <v>34</v>
      </c>
      <c r="B54">
        <v>64992409</v>
      </c>
      <c r="C54">
        <v>64992865</v>
      </c>
      <c r="D54">
        <v>29174567</v>
      </c>
      <c r="E54">
        <v>1</v>
      </c>
      <c r="F54">
        <v>1</v>
      </c>
      <c r="G54">
        <v>1</v>
      </c>
      <c r="H54">
        <v>2</v>
      </c>
      <c r="I54" t="s">
        <v>724</v>
      </c>
      <c r="J54" t="s">
        <v>725</v>
      </c>
      <c r="K54" t="s">
        <v>726</v>
      </c>
      <c r="L54">
        <v>1368</v>
      </c>
      <c r="N54">
        <v>1011</v>
      </c>
      <c r="O54" t="s">
        <v>690</v>
      </c>
      <c r="P54" t="s">
        <v>690</v>
      </c>
      <c r="Q54">
        <v>1</v>
      </c>
      <c r="W54">
        <v>0</v>
      </c>
      <c r="X54">
        <v>416705547</v>
      </c>
      <c r="Y54">
        <f>(AT54*ROUND(1.2,7))</f>
        <v>2.6999999999999997</v>
      </c>
      <c r="AA54">
        <v>0</v>
      </c>
      <c r="AB54">
        <v>23.3</v>
      </c>
      <c r="AC54">
        <v>0</v>
      </c>
      <c r="AD54">
        <v>0</v>
      </c>
      <c r="AE54">
        <v>0</v>
      </c>
      <c r="AF54">
        <v>2.7</v>
      </c>
      <c r="AG54">
        <v>0</v>
      </c>
      <c r="AH54">
        <v>0</v>
      </c>
      <c r="AI54">
        <v>1</v>
      </c>
      <c r="AJ54">
        <v>8.6300000000000008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2.25</v>
      </c>
      <c r="AU54" t="s">
        <v>45</v>
      </c>
      <c r="AV54">
        <v>0</v>
      </c>
      <c r="AW54">
        <v>2</v>
      </c>
      <c r="AX54">
        <v>64992879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ROUND(Y54*Source!I34*DO54,7)</f>
        <v>0</v>
      </c>
      <c r="CX54">
        <f>ROUND(Y54*Source!I34,7)</f>
        <v>0</v>
      </c>
      <c r="CY54">
        <f>AB54</f>
        <v>23.3</v>
      </c>
      <c r="CZ54">
        <f>AF54</f>
        <v>2.7</v>
      </c>
      <c r="DA54">
        <f>AJ54</f>
        <v>8.6300000000000008</v>
      </c>
      <c r="DB54">
        <f>ROUND((ROUND(AT54*CZ54,2)*ROUND(1.2,7)),2)</f>
        <v>7.3</v>
      </c>
      <c r="DC54">
        <f>ROUND((ROUND(AT54*AG54,2)*ROUND(1.2,7)),2)</f>
        <v>0</v>
      </c>
      <c r="DD54" t="s">
        <v>3</v>
      </c>
      <c r="DE54" t="s">
        <v>3</v>
      </c>
      <c r="DF54">
        <f t="shared" si="21"/>
        <v>0</v>
      </c>
      <c r="DG54">
        <f>ROUND(ROUND(AF54*AJ54,2)*CX54,2)</f>
        <v>0</v>
      </c>
      <c r="DH54">
        <f>ROUND(ROUND(AG54*AK54,2)*CX54,2)</f>
        <v>0</v>
      </c>
      <c r="DI54">
        <f t="shared" si="3"/>
        <v>0</v>
      </c>
      <c r="DJ54">
        <f>DG54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64992409</v>
      </c>
      <c r="C55">
        <v>64992865</v>
      </c>
      <c r="D55">
        <v>29174921</v>
      </c>
      <c r="E55">
        <v>1</v>
      </c>
      <c r="F55">
        <v>1</v>
      </c>
      <c r="G55">
        <v>1</v>
      </c>
      <c r="H55">
        <v>2</v>
      </c>
      <c r="I55" t="s">
        <v>727</v>
      </c>
      <c r="J55" t="s">
        <v>728</v>
      </c>
      <c r="K55" t="s">
        <v>729</v>
      </c>
      <c r="L55">
        <v>1368</v>
      </c>
      <c r="N55">
        <v>1011</v>
      </c>
      <c r="O55" t="s">
        <v>690</v>
      </c>
      <c r="P55" t="s">
        <v>690</v>
      </c>
      <c r="Q55">
        <v>1</v>
      </c>
      <c r="W55">
        <v>0</v>
      </c>
      <c r="X55">
        <v>-134385595</v>
      </c>
      <c r="Y55">
        <f>(AT55*ROUND(1.2,7))</f>
        <v>1.74</v>
      </c>
      <c r="AA55">
        <v>0</v>
      </c>
      <c r="AB55">
        <v>2376.59</v>
      </c>
      <c r="AC55">
        <v>590.79</v>
      </c>
      <c r="AD55">
        <v>0</v>
      </c>
      <c r="AE55">
        <v>0</v>
      </c>
      <c r="AF55">
        <v>109.47</v>
      </c>
      <c r="AG55">
        <v>11.6</v>
      </c>
      <c r="AH55">
        <v>0</v>
      </c>
      <c r="AI55">
        <v>1</v>
      </c>
      <c r="AJ55">
        <v>21.71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1.45</v>
      </c>
      <c r="AU55" t="s">
        <v>45</v>
      </c>
      <c r="AV55">
        <v>0</v>
      </c>
      <c r="AW55">
        <v>2</v>
      </c>
      <c r="AX55">
        <v>64992880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ROUND(Y55*Source!I34*DO55,7)</f>
        <v>0</v>
      </c>
      <c r="CX55">
        <f>ROUND(Y55*Source!I34,7)</f>
        <v>0</v>
      </c>
      <c r="CY55">
        <f>AB55</f>
        <v>2376.59</v>
      </c>
      <c r="CZ55">
        <f>AF55</f>
        <v>109.47</v>
      </c>
      <c r="DA55">
        <f>AJ55</f>
        <v>21.71</v>
      </c>
      <c r="DB55">
        <f>ROUND((ROUND(AT55*CZ55,2)*ROUND(1.2,7)),2)</f>
        <v>190.48</v>
      </c>
      <c r="DC55">
        <f>ROUND((ROUND(AT55*AG55,2)*ROUND(1.2,7)),2)</f>
        <v>20.18</v>
      </c>
      <c r="DD55" t="s">
        <v>3</v>
      </c>
      <c r="DE55" t="s">
        <v>3</v>
      </c>
      <c r="DF55">
        <f t="shared" si="21"/>
        <v>0</v>
      </c>
      <c r="DG55">
        <f>ROUND(ROUND(AF55*AJ55,2)*CX55,2)</f>
        <v>0</v>
      </c>
      <c r="DH55">
        <f>ROUND(ROUND(AG55*AK55,2)*CX55,2)</f>
        <v>0</v>
      </c>
      <c r="DI55">
        <f t="shared" si="3"/>
        <v>0</v>
      </c>
      <c r="DJ55">
        <f>DG55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ROW(Source!A34)</f>
        <v>34</v>
      </c>
      <c r="B56">
        <v>64992409</v>
      </c>
      <c r="C56">
        <v>64992865</v>
      </c>
      <c r="D56">
        <v>29107679</v>
      </c>
      <c r="E56">
        <v>1</v>
      </c>
      <c r="F56">
        <v>1</v>
      </c>
      <c r="G56">
        <v>1</v>
      </c>
      <c r="H56">
        <v>3</v>
      </c>
      <c r="I56" t="s">
        <v>730</v>
      </c>
      <c r="J56" t="s">
        <v>731</v>
      </c>
      <c r="K56" t="s">
        <v>732</v>
      </c>
      <c r="L56">
        <v>1296</v>
      </c>
      <c r="N56">
        <v>1002</v>
      </c>
      <c r="O56" t="s">
        <v>556</v>
      </c>
      <c r="P56" t="s">
        <v>556</v>
      </c>
      <c r="Q56">
        <v>1</v>
      </c>
      <c r="W56">
        <v>0</v>
      </c>
      <c r="X56">
        <v>253597315</v>
      </c>
      <c r="Y56">
        <f>AT56</f>
        <v>0.62</v>
      </c>
      <c r="AA56">
        <v>128.78</v>
      </c>
      <c r="AB56">
        <v>0</v>
      </c>
      <c r="AC56">
        <v>0</v>
      </c>
      <c r="AD56">
        <v>0</v>
      </c>
      <c r="AE56">
        <v>58.27</v>
      </c>
      <c r="AF56">
        <v>0</v>
      </c>
      <c r="AG56">
        <v>0</v>
      </c>
      <c r="AH56">
        <v>0</v>
      </c>
      <c r="AI56">
        <v>2.21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0.62</v>
      </c>
      <c r="AU56" t="s">
        <v>3</v>
      </c>
      <c r="AV56">
        <v>0</v>
      </c>
      <c r="AW56">
        <v>2</v>
      </c>
      <c r="AX56">
        <v>64992881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ROUND(Y56*Source!I34,7)</f>
        <v>0</v>
      </c>
      <c r="CY56">
        <f>AA56</f>
        <v>128.78</v>
      </c>
      <c r="CZ56">
        <f>AE56</f>
        <v>58.27</v>
      </c>
      <c r="DA56">
        <f>AI56</f>
        <v>2.21</v>
      </c>
      <c r="DB56">
        <f>ROUND(ROUND(AT56*CZ56,2),2)</f>
        <v>36.130000000000003</v>
      </c>
      <c r="DC56">
        <f>ROUND(ROUND(AT56*AG56,2),2)</f>
        <v>0</v>
      </c>
      <c r="DD56" t="s">
        <v>3</v>
      </c>
      <c r="DE56" t="s">
        <v>3</v>
      </c>
      <c r="DF56">
        <f>ROUND(ROUND(AE56*AI56,2)*CX56,2)</f>
        <v>0</v>
      </c>
      <c r="DG56">
        <f t="shared" ref="DG56:DG71" si="22">ROUND(ROUND(AF56,2)*CX56,2)</f>
        <v>0</v>
      </c>
      <c r="DH56">
        <f t="shared" ref="DH56:DH71" si="23">ROUND(ROUND(AG56,2)*CX56,2)</f>
        <v>0</v>
      </c>
      <c r="DI56">
        <f t="shared" si="3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ROW(Source!A34)</f>
        <v>34</v>
      </c>
      <c r="B57">
        <v>64992409</v>
      </c>
      <c r="C57">
        <v>64992865</v>
      </c>
      <c r="D57">
        <v>29122339</v>
      </c>
      <c r="E57">
        <v>1</v>
      </c>
      <c r="F57">
        <v>1</v>
      </c>
      <c r="G57">
        <v>1</v>
      </c>
      <c r="H57">
        <v>3</v>
      </c>
      <c r="I57" t="s">
        <v>733</v>
      </c>
      <c r="J57" t="s">
        <v>734</v>
      </c>
      <c r="K57" t="s">
        <v>735</v>
      </c>
      <c r="L57">
        <v>1346</v>
      </c>
      <c r="N57">
        <v>1009</v>
      </c>
      <c r="O57" t="s">
        <v>547</v>
      </c>
      <c r="P57" t="s">
        <v>547</v>
      </c>
      <c r="Q57">
        <v>1</v>
      </c>
      <c r="W57">
        <v>0</v>
      </c>
      <c r="X57">
        <v>-976692431</v>
      </c>
      <c r="Y57">
        <f>AT57</f>
        <v>0.1</v>
      </c>
      <c r="AA57">
        <v>423.99</v>
      </c>
      <c r="AB57">
        <v>0</v>
      </c>
      <c r="AC57">
        <v>0</v>
      </c>
      <c r="AD57">
        <v>0</v>
      </c>
      <c r="AE57">
        <v>266.66000000000003</v>
      </c>
      <c r="AF57">
        <v>0</v>
      </c>
      <c r="AG57">
        <v>0</v>
      </c>
      <c r="AH57">
        <v>0</v>
      </c>
      <c r="AI57">
        <v>1.59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</v>
      </c>
      <c r="AU57" t="s">
        <v>3</v>
      </c>
      <c r="AV57">
        <v>0</v>
      </c>
      <c r="AW57">
        <v>2</v>
      </c>
      <c r="AX57">
        <v>64992882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ROUND(Y57*Source!I34,7)</f>
        <v>0</v>
      </c>
      <c r="CY57">
        <f>AA57</f>
        <v>423.99</v>
      </c>
      <c r="CZ57">
        <f>AE57</f>
        <v>266.66000000000003</v>
      </c>
      <c r="DA57">
        <f>AI57</f>
        <v>1.59</v>
      </c>
      <c r="DB57">
        <f>ROUND(ROUND(AT57*CZ57,2),2)</f>
        <v>26.67</v>
      </c>
      <c r="DC57">
        <f>ROUND(ROUND(AT57*AG57,2),2)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22"/>
        <v>0</v>
      </c>
      <c r="DH57">
        <f t="shared" si="23"/>
        <v>0</v>
      </c>
      <c r="DI57">
        <f t="shared" si="3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ROW(Source!A34)</f>
        <v>34</v>
      </c>
      <c r="B58">
        <v>64992409</v>
      </c>
      <c r="C58">
        <v>64992865</v>
      </c>
      <c r="D58">
        <v>29171808</v>
      </c>
      <c r="E58">
        <v>1</v>
      </c>
      <c r="F58">
        <v>1</v>
      </c>
      <c r="G58">
        <v>1</v>
      </c>
      <c r="H58">
        <v>3</v>
      </c>
      <c r="I58" t="s">
        <v>712</v>
      </c>
      <c r="J58" t="s">
        <v>713</v>
      </c>
      <c r="K58" t="s">
        <v>714</v>
      </c>
      <c r="L58">
        <v>1374</v>
      </c>
      <c r="N58">
        <v>1013</v>
      </c>
      <c r="O58" t="s">
        <v>715</v>
      </c>
      <c r="P58" t="s">
        <v>715</v>
      </c>
      <c r="Q58">
        <v>1</v>
      </c>
      <c r="W58">
        <v>0</v>
      </c>
      <c r="X58">
        <v>-915781824</v>
      </c>
      <c r="Y58">
        <f>AT58</f>
        <v>6.56</v>
      </c>
      <c r="AA58">
        <v>9.66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9.66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6.56</v>
      </c>
      <c r="AU58" t="s">
        <v>3</v>
      </c>
      <c r="AV58">
        <v>0</v>
      </c>
      <c r="AW58">
        <v>2</v>
      </c>
      <c r="AX58">
        <v>64992883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ROUND(Y58*Source!I34,7)</f>
        <v>0</v>
      </c>
      <c r="CY58">
        <f>AA58</f>
        <v>9.66</v>
      </c>
      <c r="CZ58">
        <f>AE58</f>
        <v>1</v>
      </c>
      <c r="DA58">
        <f>AI58</f>
        <v>9.66</v>
      </c>
      <c r="DB58">
        <f>ROUND(ROUND(AT58*CZ58,2),2)</f>
        <v>6.56</v>
      </c>
      <c r="DC58">
        <f>ROUND(ROUND(AT58*AG58,2),2)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22"/>
        <v>0</v>
      </c>
      <c r="DH58">
        <f t="shared" si="23"/>
        <v>0</v>
      </c>
      <c r="DI58">
        <f t="shared" si="3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ROW(Source!A35)</f>
        <v>35</v>
      </c>
      <c r="B59">
        <v>64992411</v>
      </c>
      <c r="C59">
        <v>64992884</v>
      </c>
      <c r="D59">
        <v>29362762</v>
      </c>
      <c r="E59">
        <v>1</v>
      </c>
      <c r="F59">
        <v>1</v>
      </c>
      <c r="G59">
        <v>1</v>
      </c>
      <c r="H59">
        <v>1</v>
      </c>
      <c r="I59" t="s">
        <v>682</v>
      </c>
      <c r="J59" t="s">
        <v>3</v>
      </c>
      <c r="K59" t="s">
        <v>683</v>
      </c>
      <c r="L59">
        <v>1369</v>
      </c>
      <c r="N59">
        <v>1013</v>
      </c>
      <c r="O59" t="s">
        <v>684</v>
      </c>
      <c r="P59" t="s">
        <v>684</v>
      </c>
      <c r="Q59">
        <v>1</v>
      </c>
      <c r="W59">
        <v>0</v>
      </c>
      <c r="X59">
        <v>604758886</v>
      </c>
      <c r="Y59">
        <f>(AT59*ROUND((1.2*1.05),7))</f>
        <v>6.048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4.8</v>
      </c>
      <c r="AU59" t="s">
        <v>46</v>
      </c>
      <c r="AV59">
        <v>1</v>
      </c>
      <c r="AW59">
        <v>2</v>
      </c>
      <c r="AX59">
        <v>64992896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ROUND(AT59*Source!I35*AH59*AL59,2)</f>
        <v>0</v>
      </c>
      <c r="CV59">
        <f>ROUND(Y59*Source!I35,7)</f>
        <v>0</v>
      </c>
      <c r="CW59">
        <v>0</v>
      </c>
      <c r="CX59">
        <f>ROUND(Y59*Source!I35,7)</f>
        <v>0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>ROUND((ROUND(AT59*CZ59,2)*ROUND((1.2*1.05),7)),2)</f>
        <v>58.19</v>
      </c>
      <c r="DC59">
        <f>ROUND((ROUND(AT59*AG59,2)*ROUND((1.2*1.05),7)),2)</f>
        <v>0</v>
      </c>
      <c r="DD59" t="s">
        <v>3</v>
      </c>
      <c r="DE59" t="s">
        <v>3</v>
      </c>
      <c r="DF59">
        <f t="shared" ref="DF59:DF74" si="24">ROUND(ROUND(AE59,2)*CX59,2)</f>
        <v>0</v>
      </c>
      <c r="DG59">
        <f t="shared" si="22"/>
        <v>0</v>
      </c>
      <c r="DH59">
        <f t="shared" si="23"/>
        <v>0</v>
      </c>
      <c r="DI59">
        <f t="shared" si="3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ROW(Source!A35)</f>
        <v>35</v>
      </c>
      <c r="B60">
        <v>64992411</v>
      </c>
      <c r="C60">
        <v>64992884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34</v>
      </c>
      <c r="J60" t="s">
        <v>3</v>
      </c>
      <c r="K60" t="s">
        <v>685</v>
      </c>
      <c r="L60">
        <v>608254</v>
      </c>
      <c r="N60">
        <v>1013</v>
      </c>
      <c r="O60" t="s">
        <v>686</v>
      </c>
      <c r="P60" t="s">
        <v>686</v>
      </c>
      <c r="Q60">
        <v>1</v>
      </c>
      <c r="W60">
        <v>0</v>
      </c>
      <c r="X60">
        <v>-185737400</v>
      </c>
      <c r="Y60">
        <f>(AT60*ROUND(1.2,7))</f>
        <v>4.8000000000000001E-2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0.04</v>
      </c>
      <c r="AU60" t="s">
        <v>45</v>
      </c>
      <c r="AV60">
        <v>2</v>
      </c>
      <c r="AW60">
        <v>2</v>
      </c>
      <c r="AX60">
        <v>64992897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ROUND(Y60*Source!I35,7)</f>
        <v>0</v>
      </c>
      <c r="CY60">
        <f>AD60</f>
        <v>0</v>
      </c>
      <c r="CZ60">
        <f>AH60</f>
        <v>0</v>
      </c>
      <c r="DA60">
        <f>AL60</f>
        <v>1</v>
      </c>
      <c r="DB60">
        <f>ROUND((ROUND(AT60*CZ60,2)*ROUND(1.2,7)),2)</f>
        <v>0</v>
      </c>
      <c r="DC60">
        <f>ROUND((ROUND(AT60*AG60,2)*ROUND(1.2,7)),2)</f>
        <v>0</v>
      </c>
      <c r="DD60" t="s">
        <v>3</v>
      </c>
      <c r="DE60" t="s">
        <v>3</v>
      </c>
      <c r="DF60">
        <f t="shared" si="24"/>
        <v>0</v>
      </c>
      <c r="DG60">
        <f t="shared" si="22"/>
        <v>0</v>
      </c>
      <c r="DH60">
        <f t="shared" si="23"/>
        <v>0</v>
      </c>
      <c r="DI60">
        <f t="shared" si="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ROW(Source!A35)</f>
        <v>35</v>
      </c>
      <c r="B61">
        <v>64992411</v>
      </c>
      <c r="C61">
        <v>64992884</v>
      </c>
      <c r="D61">
        <v>29172362</v>
      </c>
      <c r="E61">
        <v>1</v>
      </c>
      <c r="F61">
        <v>1</v>
      </c>
      <c r="G61">
        <v>1</v>
      </c>
      <c r="H61">
        <v>2</v>
      </c>
      <c r="I61" t="s">
        <v>687</v>
      </c>
      <c r="J61" t="s">
        <v>688</v>
      </c>
      <c r="K61" t="s">
        <v>689</v>
      </c>
      <c r="L61">
        <v>1368</v>
      </c>
      <c r="N61">
        <v>1011</v>
      </c>
      <c r="O61" t="s">
        <v>690</v>
      </c>
      <c r="P61" t="s">
        <v>690</v>
      </c>
      <c r="Q61">
        <v>1</v>
      </c>
      <c r="W61">
        <v>0</v>
      </c>
      <c r="X61">
        <v>783836208</v>
      </c>
      <c r="Y61">
        <f>(AT61*ROUND(1.2,7))</f>
        <v>1.2E-2</v>
      </c>
      <c r="AA61">
        <v>0</v>
      </c>
      <c r="AB61">
        <v>134.65</v>
      </c>
      <c r="AC61">
        <v>13.5</v>
      </c>
      <c r="AD61">
        <v>0</v>
      </c>
      <c r="AE61">
        <v>0</v>
      </c>
      <c r="AF61">
        <v>134.65</v>
      </c>
      <c r="AG61">
        <v>13.5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0.01</v>
      </c>
      <c r="AU61" t="s">
        <v>45</v>
      </c>
      <c r="AV61">
        <v>0</v>
      </c>
      <c r="AW61">
        <v>2</v>
      </c>
      <c r="AX61">
        <v>64992898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ROUND(Y61*Source!I35*DO61,7)</f>
        <v>0</v>
      </c>
      <c r="CX61">
        <f>ROUND(Y61*Source!I35,7)</f>
        <v>0</v>
      </c>
      <c r="CY61">
        <f>AB61</f>
        <v>134.65</v>
      </c>
      <c r="CZ61">
        <f>AF61</f>
        <v>134.65</v>
      </c>
      <c r="DA61">
        <f>AJ61</f>
        <v>1</v>
      </c>
      <c r="DB61">
        <f>ROUND((ROUND(AT61*CZ61,2)*ROUND(1.2,7)),2)</f>
        <v>1.62</v>
      </c>
      <c r="DC61">
        <f>ROUND((ROUND(AT61*AG61,2)*ROUND(1.2,7)),2)</f>
        <v>0.17</v>
      </c>
      <c r="DD61" t="s">
        <v>3</v>
      </c>
      <c r="DE61" t="s">
        <v>3</v>
      </c>
      <c r="DF61">
        <f t="shared" si="24"/>
        <v>0</v>
      </c>
      <c r="DG61">
        <f t="shared" si="22"/>
        <v>0</v>
      </c>
      <c r="DH61">
        <f t="shared" si="23"/>
        <v>0</v>
      </c>
      <c r="DI61">
        <f t="shared" si="3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ROW(Source!A35)</f>
        <v>35</v>
      </c>
      <c r="B62">
        <v>64992411</v>
      </c>
      <c r="C62">
        <v>64992884</v>
      </c>
      <c r="D62">
        <v>29172520</v>
      </c>
      <c r="E62">
        <v>1</v>
      </c>
      <c r="F62">
        <v>1</v>
      </c>
      <c r="G62">
        <v>1</v>
      </c>
      <c r="H62">
        <v>2</v>
      </c>
      <c r="I62" t="s">
        <v>691</v>
      </c>
      <c r="J62" t="s">
        <v>692</v>
      </c>
      <c r="K62" t="s">
        <v>693</v>
      </c>
      <c r="L62">
        <v>1368</v>
      </c>
      <c r="N62">
        <v>1011</v>
      </c>
      <c r="O62" t="s">
        <v>690</v>
      </c>
      <c r="P62" t="s">
        <v>690</v>
      </c>
      <c r="Q62">
        <v>1</v>
      </c>
      <c r="W62">
        <v>0</v>
      </c>
      <c r="X62">
        <v>-1784920055</v>
      </c>
      <c r="Y62">
        <f>(AT62*ROUND(1.2,7))</f>
        <v>3.5999999999999997E-2</v>
      </c>
      <c r="AA62">
        <v>0</v>
      </c>
      <c r="AB62">
        <v>131.44</v>
      </c>
      <c r="AC62">
        <v>11.6</v>
      </c>
      <c r="AD62">
        <v>0</v>
      </c>
      <c r="AE62">
        <v>0</v>
      </c>
      <c r="AF62">
        <v>131.44</v>
      </c>
      <c r="AG62">
        <v>11.6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0.03</v>
      </c>
      <c r="AU62" t="s">
        <v>45</v>
      </c>
      <c r="AV62">
        <v>0</v>
      </c>
      <c r="AW62">
        <v>2</v>
      </c>
      <c r="AX62">
        <v>64992899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ROUND(Y62*Source!I35*DO62,7)</f>
        <v>0</v>
      </c>
      <c r="CX62">
        <f>ROUND(Y62*Source!I35,7)</f>
        <v>0</v>
      </c>
      <c r="CY62">
        <f>AB62</f>
        <v>131.44</v>
      </c>
      <c r="CZ62">
        <f>AF62</f>
        <v>131.44</v>
      </c>
      <c r="DA62">
        <f>AJ62</f>
        <v>1</v>
      </c>
      <c r="DB62">
        <f>ROUND((ROUND(AT62*CZ62,2)*ROUND(1.2,7)),2)</f>
        <v>4.7300000000000004</v>
      </c>
      <c r="DC62">
        <f>ROUND((ROUND(AT62*AG62,2)*ROUND(1.2,7)),2)</f>
        <v>0.42</v>
      </c>
      <c r="DD62" t="s">
        <v>3</v>
      </c>
      <c r="DE62" t="s">
        <v>3</v>
      </c>
      <c r="DF62">
        <f t="shared" si="24"/>
        <v>0</v>
      </c>
      <c r="DG62">
        <f t="shared" si="22"/>
        <v>0</v>
      </c>
      <c r="DH62">
        <f t="shared" si="23"/>
        <v>0</v>
      </c>
      <c r="DI62">
        <f t="shared" si="3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ROW(Source!A35)</f>
        <v>35</v>
      </c>
      <c r="B63">
        <v>64992411</v>
      </c>
      <c r="C63">
        <v>64992884</v>
      </c>
      <c r="D63">
        <v>29174913</v>
      </c>
      <c r="E63">
        <v>1</v>
      </c>
      <c r="F63">
        <v>1</v>
      </c>
      <c r="G63">
        <v>1</v>
      </c>
      <c r="H63">
        <v>2</v>
      </c>
      <c r="I63" t="s">
        <v>697</v>
      </c>
      <c r="J63" t="s">
        <v>698</v>
      </c>
      <c r="K63" t="s">
        <v>699</v>
      </c>
      <c r="L63">
        <v>1368</v>
      </c>
      <c r="N63">
        <v>1011</v>
      </c>
      <c r="O63" t="s">
        <v>690</v>
      </c>
      <c r="P63" t="s">
        <v>690</v>
      </c>
      <c r="Q63">
        <v>1</v>
      </c>
      <c r="W63">
        <v>0</v>
      </c>
      <c r="X63">
        <v>1230759911</v>
      </c>
      <c r="Y63">
        <f>(AT63*ROUND(1.2,7))</f>
        <v>1.2E-2</v>
      </c>
      <c r="AA63">
        <v>0</v>
      </c>
      <c r="AB63">
        <v>87.17</v>
      </c>
      <c r="AC63">
        <v>11.6</v>
      </c>
      <c r="AD63">
        <v>0</v>
      </c>
      <c r="AE63">
        <v>0</v>
      </c>
      <c r="AF63">
        <v>87.17</v>
      </c>
      <c r="AG63">
        <v>11.6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0.01</v>
      </c>
      <c r="AU63" t="s">
        <v>45</v>
      </c>
      <c r="AV63">
        <v>0</v>
      </c>
      <c r="AW63">
        <v>2</v>
      </c>
      <c r="AX63">
        <v>64992900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ROUND(Y63*Source!I35*DO63,7)</f>
        <v>0</v>
      </c>
      <c r="CX63">
        <f>ROUND(Y63*Source!I35,7)</f>
        <v>0</v>
      </c>
      <c r="CY63">
        <f>AB63</f>
        <v>87.17</v>
      </c>
      <c r="CZ63">
        <f>AF63</f>
        <v>87.17</v>
      </c>
      <c r="DA63">
        <f>AJ63</f>
        <v>1</v>
      </c>
      <c r="DB63">
        <f>ROUND((ROUND(AT63*CZ63,2)*ROUND(1.2,7)),2)</f>
        <v>1.04</v>
      </c>
      <c r="DC63">
        <f>ROUND((ROUND(AT63*AG63,2)*ROUND(1.2,7)),2)</f>
        <v>0.14000000000000001</v>
      </c>
      <c r="DD63" t="s">
        <v>3</v>
      </c>
      <c r="DE63" t="s">
        <v>3</v>
      </c>
      <c r="DF63">
        <f t="shared" si="24"/>
        <v>0</v>
      </c>
      <c r="DG63">
        <f t="shared" si="22"/>
        <v>0</v>
      </c>
      <c r="DH63">
        <f t="shared" si="23"/>
        <v>0</v>
      </c>
      <c r="DI63">
        <f t="shared" si="3"/>
        <v>0</v>
      </c>
      <c r="DJ63">
        <f>DG63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ROW(Source!A35)</f>
        <v>35</v>
      </c>
      <c r="B64">
        <v>64992411</v>
      </c>
      <c r="C64">
        <v>64992884</v>
      </c>
      <c r="D64">
        <v>29113386</v>
      </c>
      <c r="E64">
        <v>1</v>
      </c>
      <c r="F64">
        <v>1</v>
      </c>
      <c r="G64">
        <v>1</v>
      </c>
      <c r="H64">
        <v>3</v>
      </c>
      <c r="I64" t="s">
        <v>700</v>
      </c>
      <c r="J64" t="s">
        <v>701</v>
      </c>
      <c r="K64" t="s">
        <v>702</v>
      </c>
      <c r="L64">
        <v>1348</v>
      </c>
      <c r="N64">
        <v>1009</v>
      </c>
      <c r="O64" t="s">
        <v>252</v>
      </c>
      <c r="P64" t="s">
        <v>252</v>
      </c>
      <c r="Q64">
        <v>1000</v>
      </c>
      <c r="W64">
        <v>0</v>
      </c>
      <c r="X64">
        <v>-1452013394</v>
      </c>
      <c r="Y64">
        <f t="shared" ref="Y64:Y69" si="25">AT64</f>
        <v>1E-3</v>
      </c>
      <c r="AA64">
        <v>5000.01</v>
      </c>
      <c r="AB64">
        <v>0</v>
      </c>
      <c r="AC64">
        <v>0</v>
      </c>
      <c r="AD64">
        <v>0</v>
      </c>
      <c r="AE64">
        <v>5000.01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1E-3</v>
      </c>
      <c r="AU64" t="s">
        <v>3</v>
      </c>
      <c r="AV64">
        <v>0</v>
      </c>
      <c r="AW64">
        <v>2</v>
      </c>
      <c r="AX64">
        <v>64992901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ROUND(Y64*Source!I35,7)</f>
        <v>0</v>
      </c>
      <c r="CY64">
        <f t="shared" ref="CY64:CY69" si="26">AA64</f>
        <v>5000.01</v>
      </c>
      <c r="CZ64">
        <f t="shared" ref="CZ64:CZ69" si="27">AE64</f>
        <v>5000.01</v>
      </c>
      <c r="DA64">
        <f t="shared" ref="DA64:DA69" si="28">AI64</f>
        <v>1</v>
      </c>
      <c r="DB64">
        <f t="shared" ref="DB64:DB69" si="29">ROUND(ROUND(AT64*CZ64,2),2)</f>
        <v>5</v>
      </c>
      <c r="DC64">
        <f t="shared" ref="DC64:DC69" si="30">ROUND(ROUND(AT64*AG64,2),2)</f>
        <v>0</v>
      </c>
      <c r="DD64" t="s">
        <v>3</v>
      </c>
      <c r="DE64" t="s">
        <v>3</v>
      </c>
      <c r="DF64">
        <f t="shared" si="24"/>
        <v>0</v>
      </c>
      <c r="DG64">
        <f t="shared" si="22"/>
        <v>0</v>
      </c>
      <c r="DH64">
        <f t="shared" si="23"/>
        <v>0</v>
      </c>
      <c r="DI64">
        <f t="shared" si="3"/>
        <v>0</v>
      </c>
      <c r="DJ64">
        <f t="shared" ref="DJ64:DJ69" si="31"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ROW(Source!A35)</f>
        <v>35</v>
      </c>
      <c r="B65">
        <v>64992411</v>
      </c>
      <c r="C65">
        <v>64992884</v>
      </c>
      <c r="D65">
        <v>29114246</v>
      </c>
      <c r="E65">
        <v>1</v>
      </c>
      <c r="F65">
        <v>1</v>
      </c>
      <c r="G65">
        <v>1</v>
      </c>
      <c r="H65">
        <v>3</v>
      </c>
      <c r="I65" t="s">
        <v>706</v>
      </c>
      <c r="J65" t="s">
        <v>707</v>
      </c>
      <c r="K65" t="s">
        <v>708</v>
      </c>
      <c r="L65">
        <v>1346</v>
      </c>
      <c r="N65">
        <v>1009</v>
      </c>
      <c r="O65" t="s">
        <v>547</v>
      </c>
      <c r="P65" t="s">
        <v>547</v>
      </c>
      <c r="Q65">
        <v>1</v>
      </c>
      <c r="W65">
        <v>0</v>
      </c>
      <c r="X65">
        <v>30920770</v>
      </c>
      <c r="Y65">
        <f t="shared" si="25"/>
        <v>0.68</v>
      </c>
      <c r="AA65">
        <v>9.0399999999999991</v>
      </c>
      <c r="AB65">
        <v>0</v>
      </c>
      <c r="AC65">
        <v>0</v>
      </c>
      <c r="AD65">
        <v>0</v>
      </c>
      <c r="AE65">
        <v>9.0399999999999991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0.68</v>
      </c>
      <c r="AU65" t="s">
        <v>3</v>
      </c>
      <c r="AV65">
        <v>0</v>
      </c>
      <c r="AW65">
        <v>2</v>
      </c>
      <c r="AX65">
        <v>64992902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ROUND(Y65*Source!I35,7)</f>
        <v>0</v>
      </c>
      <c r="CY65">
        <f t="shared" si="26"/>
        <v>9.0399999999999991</v>
      </c>
      <c r="CZ65">
        <f t="shared" si="27"/>
        <v>9.0399999999999991</v>
      </c>
      <c r="DA65">
        <f t="shared" si="28"/>
        <v>1</v>
      </c>
      <c r="DB65">
        <f t="shared" si="29"/>
        <v>6.15</v>
      </c>
      <c r="DC65">
        <f t="shared" si="30"/>
        <v>0</v>
      </c>
      <c r="DD65" t="s">
        <v>3</v>
      </c>
      <c r="DE65" t="s">
        <v>3</v>
      </c>
      <c r="DF65">
        <f t="shared" si="24"/>
        <v>0</v>
      </c>
      <c r="DG65">
        <f t="shared" si="22"/>
        <v>0</v>
      </c>
      <c r="DH65">
        <f t="shared" si="23"/>
        <v>0</v>
      </c>
      <c r="DI65">
        <f t="shared" ref="DI65:DI128" si="32">ROUND(ROUND(AH65,2)*CX65,2)</f>
        <v>0</v>
      </c>
      <c r="DJ65">
        <f t="shared" si="31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ROW(Source!A35)</f>
        <v>35</v>
      </c>
      <c r="B66">
        <v>64992411</v>
      </c>
      <c r="C66">
        <v>64992884</v>
      </c>
      <c r="D66">
        <v>29110426</v>
      </c>
      <c r="E66">
        <v>1</v>
      </c>
      <c r="F66">
        <v>1</v>
      </c>
      <c r="G66">
        <v>1</v>
      </c>
      <c r="H66">
        <v>3</v>
      </c>
      <c r="I66" t="s">
        <v>709</v>
      </c>
      <c r="J66" t="s">
        <v>710</v>
      </c>
      <c r="K66" t="s">
        <v>711</v>
      </c>
      <c r="L66">
        <v>1346</v>
      </c>
      <c r="N66">
        <v>1009</v>
      </c>
      <c r="O66" t="s">
        <v>547</v>
      </c>
      <c r="P66" t="s">
        <v>547</v>
      </c>
      <c r="Q66">
        <v>1</v>
      </c>
      <c r="W66">
        <v>0</v>
      </c>
      <c r="X66">
        <v>-1768004575</v>
      </c>
      <c r="Y66">
        <f t="shared" si="25"/>
        <v>0.03</v>
      </c>
      <c r="AA66">
        <v>28.67</v>
      </c>
      <c r="AB66">
        <v>0</v>
      </c>
      <c r="AC66">
        <v>0</v>
      </c>
      <c r="AD66">
        <v>0</v>
      </c>
      <c r="AE66">
        <v>28.67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0.03</v>
      </c>
      <c r="AU66" t="s">
        <v>3</v>
      </c>
      <c r="AV66">
        <v>0</v>
      </c>
      <c r="AW66">
        <v>2</v>
      </c>
      <c r="AX66">
        <v>64992903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ROUND(Y66*Source!I35,7)</f>
        <v>0</v>
      </c>
      <c r="CY66">
        <f t="shared" si="26"/>
        <v>28.67</v>
      </c>
      <c r="CZ66">
        <f t="shared" si="27"/>
        <v>28.67</v>
      </c>
      <c r="DA66">
        <f t="shared" si="28"/>
        <v>1</v>
      </c>
      <c r="DB66">
        <f t="shared" si="29"/>
        <v>0.86</v>
      </c>
      <c r="DC66">
        <f t="shared" si="30"/>
        <v>0</v>
      </c>
      <c r="DD66" t="s">
        <v>3</v>
      </c>
      <c r="DE66" t="s">
        <v>3</v>
      </c>
      <c r="DF66">
        <f t="shared" si="24"/>
        <v>0</v>
      </c>
      <c r="DG66">
        <f t="shared" si="22"/>
        <v>0</v>
      </c>
      <c r="DH66">
        <f t="shared" si="23"/>
        <v>0</v>
      </c>
      <c r="DI66">
        <f t="shared" si="32"/>
        <v>0</v>
      </c>
      <c r="DJ66">
        <f t="shared" si="31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ROW(Source!A35)</f>
        <v>35</v>
      </c>
      <c r="B67">
        <v>64992411</v>
      </c>
      <c r="C67">
        <v>64992884</v>
      </c>
      <c r="D67">
        <v>29114553</v>
      </c>
      <c r="E67">
        <v>1</v>
      </c>
      <c r="F67">
        <v>1</v>
      </c>
      <c r="G67">
        <v>1</v>
      </c>
      <c r="H67">
        <v>3</v>
      </c>
      <c r="I67" t="s">
        <v>736</v>
      </c>
      <c r="J67" t="s">
        <v>737</v>
      </c>
      <c r="K67" t="s">
        <v>738</v>
      </c>
      <c r="L67">
        <v>1355</v>
      </c>
      <c r="N67">
        <v>1010</v>
      </c>
      <c r="O67" t="s">
        <v>224</v>
      </c>
      <c r="P67" t="s">
        <v>224</v>
      </c>
      <c r="Q67">
        <v>100</v>
      </c>
      <c r="W67">
        <v>0</v>
      </c>
      <c r="X67">
        <v>651244752</v>
      </c>
      <c r="Y67">
        <f t="shared" si="25"/>
        <v>0.04</v>
      </c>
      <c r="AA67">
        <v>254.79</v>
      </c>
      <c r="AB67">
        <v>0</v>
      </c>
      <c r="AC67">
        <v>0</v>
      </c>
      <c r="AD67">
        <v>0</v>
      </c>
      <c r="AE67">
        <v>254.79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64992904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ROUND(Y67*Source!I35,7)</f>
        <v>0</v>
      </c>
      <c r="CY67">
        <f t="shared" si="26"/>
        <v>254.79</v>
      </c>
      <c r="CZ67">
        <f t="shared" si="27"/>
        <v>254.79</v>
      </c>
      <c r="DA67">
        <f t="shared" si="28"/>
        <v>1</v>
      </c>
      <c r="DB67">
        <f t="shared" si="29"/>
        <v>10.19</v>
      </c>
      <c r="DC67">
        <f t="shared" si="30"/>
        <v>0</v>
      </c>
      <c r="DD67" t="s">
        <v>3</v>
      </c>
      <c r="DE67" t="s">
        <v>3</v>
      </c>
      <c r="DF67">
        <f t="shared" si="24"/>
        <v>0</v>
      </c>
      <c r="DG67">
        <f t="shared" si="22"/>
        <v>0</v>
      </c>
      <c r="DH67">
        <f t="shared" si="23"/>
        <v>0</v>
      </c>
      <c r="DI67">
        <f t="shared" si="32"/>
        <v>0</v>
      </c>
      <c r="DJ67">
        <f t="shared" si="31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ROW(Source!A35)</f>
        <v>35</v>
      </c>
      <c r="B68">
        <v>64992411</v>
      </c>
      <c r="C68">
        <v>64992884</v>
      </c>
      <c r="D68">
        <v>29131325</v>
      </c>
      <c r="E68">
        <v>1</v>
      </c>
      <c r="F68">
        <v>1</v>
      </c>
      <c r="G68">
        <v>1</v>
      </c>
      <c r="H68">
        <v>3</v>
      </c>
      <c r="I68" t="s">
        <v>739</v>
      </c>
      <c r="J68" t="s">
        <v>740</v>
      </c>
      <c r="K68" t="s">
        <v>741</v>
      </c>
      <c r="L68">
        <v>1348</v>
      </c>
      <c r="N68">
        <v>1009</v>
      </c>
      <c r="O68" t="s">
        <v>252</v>
      </c>
      <c r="P68" t="s">
        <v>252</v>
      </c>
      <c r="Q68">
        <v>1000</v>
      </c>
      <c r="W68">
        <v>0</v>
      </c>
      <c r="X68">
        <v>1341887617</v>
      </c>
      <c r="Y68">
        <f t="shared" si="25"/>
        <v>2E-3</v>
      </c>
      <c r="AA68">
        <v>6521.8</v>
      </c>
      <c r="AB68">
        <v>0</v>
      </c>
      <c r="AC68">
        <v>0</v>
      </c>
      <c r="AD68">
        <v>0</v>
      </c>
      <c r="AE68">
        <v>6521.8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2E-3</v>
      </c>
      <c r="AU68" t="s">
        <v>3</v>
      </c>
      <c r="AV68">
        <v>0</v>
      </c>
      <c r="AW68">
        <v>2</v>
      </c>
      <c r="AX68">
        <v>64992905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ROUND(Y68*Source!I35,7)</f>
        <v>0</v>
      </c>
      <c r="CY68">
        <f t="shared" si="26"/>
        <v>6521.8</v>
      </c>
      <c r="CZ68">
        <f t="shared" si="27"/>
        <v>6521.8</v>
      </c>
      <c r="DA68">
        <f t="shared" si="28"/>
        <v>1</v>
      </c>
      <c r="DB68">
        <f t="shared" si="29"/>
        <v>13.04</v>
      </c>
      <c r="DC68">
        <f t="shared" si="30"/>
        <v>0</v>
      </c>
      <c r="DD68" t="s">
        <v>3</v>
      </c>
      <c r="DE68" t="s">
        <v>3</v>
      </c>
      <c r="DF68">
        <f t="shared" si="24"/>
        <v>0</v>
      </c>
      <c r="DG68">
        <f t="shared" si="22"/>
        <v>0</v>
      </c>
      <c r="DH68">
        <f t="shared" si="23"/>
        <v>0</v>
      </c>
      <c r="DI68">
        <f t="shared" si="32"/>
        <v>0</v>
      </c>
      <c r="DJ68">
        <f t="shared" si="31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ROW(Source!A35)</f>
        <v>35</v>
      </c>
      <c r="B69">
        <v>64992411</v>
      </c>
      <c r="C69">
        <v>64992884</v>
      </c>
      <c r="D69">
        <v>29171808</v>
      </c>
      <c r="E69">
        <v>1</v>
      </c>
      <c r="F69">
        <v>1</v>
      </c>
      <c r="G69">
        <v>1</v>
      </c>
      <c r="H69">
        <v>3</v>
      </c>
      <c r="I69" t="s">
        <v>712</v>
      </c>
      <c r="J69" t="s">
        <v>713</v>
      </c>
      <c r="K69" t="s">
        <v>714</v>
      </c>
      <c r="L69">
        <v>1374</v>
      </c>
      <c r="N69">
        <v>1013</v>
      </c>
      <c r="O69" t="s">
        <v>715</v>
      </c>
      <c r="P69" t="s">
        <v>715</v>
      </c>
      <c r="Q69">
        <v>1</v>
      </c>
      <c r="W69">
        <v>0</v>
      </c>
      <c r="X69">
        <v>-915781824</v>
      </c>
      <c r="Y69">
        <f t="shared" si="25"/>
        <v>0.92</v>
      </c>
      <c r="AA69">
        <v>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0.92</v>
      </c>
      <c r="AU69" t="s">
        <v>3</v>
      </c>
      <c r="AV69">
        <v>0</v>
      </c>
      <c r="AW69">
        <v>2</v>
      </c>
      <c r="AX69">
        <v>64992906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ROUND(Y69*Source!I35,7)</f>
        <v>0</v>
      </c>
      <c r="CY69">
        <f t="shared" si="26"/>
        <v>1</v>
      </c>
      <c r="CZ69">
        <f t="shared" si="27"/>
        <v>1</v>
      </c>
      <c r="DA69">
        <f t="shared" si="28"/>
        <v>1</v>
      </c>
      <c r="DB69">
        <f t="shared" si="29"/>
        <v>0.92</v>
      </c>
      <c r="DC69">
        <f t="shared" si="30"/>
        <v>0</v>
      </c>
      <c r="DD69" t="s">
        <v>3</v>
      </c>
      <c r="DE69" t="s">
        <v>3</v>
      </c>
      <c r="DF69">
        <f t="shared" si="24"/>
        <v>0</v>
      </c>
      <c r="DG69">
        <f t="shared" si="22"/>
        <v>0</v>
      </c>
      <c r="DH69">
        <f t="shared" si="23"/>
        <v>0</v>
      </c>
      <c r="DI69">
        <f t="shared" si="32"/>
        <v>0</v>
      </c>
      <c r="DJ69">
        <f t="shared" si="31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ROW(Source!A36)</f>
        <v>36</v>
      </c>
      <c r="B70">
        <v>64992409</v>
      </c>
      <c r="C70">
        <v>64992884</v>
      </c>
      <c r="D70">
        <v>29362762</v>
      </c>
      <c r="E70">
        <v>1</v>
      </c>
      <c r="F70">
        <v>1</v>
      </c>
      <c r="G70">
        <v>1</v>
      </c>
      <c r="H70">
        <v>1</v>
      </c>
      <c r="I70" t="s">
        <v>682</v>
      </c>
      <c r="J70" t="s">
        <v>3</v>
      </c>
      <c r="K70" t="s">
        <v>683</v>
      </c>
      <c r="L70">
        <v>1369</v>
      </c>
      <c r="N70">
        <v>1013</v>
      </c>
      <c r="O70" t="s">
        <v>684</v>
      </c>
      <c r="P70" t="s">
        <v>684</v>
      </c>
      <c r="Q70">
        <v>1</v>
      </c>
      <c r="W70">
        <v>0</v>
      </c>
      <c r="X70">
        <v>604758886</v>
      </c>
      <c r="Y70">
        <f>(AT70*ROUND((1.2*1.05),7))</f>
        <v>6.048</v>
      </c>
      <c r="AA70">
        <v>0</v>
      </c>
      <c r="AB70">
        <v>0</v>
      </c>
      <c r="AC70">
        <v>0</v>
      </c>
      <c r="AD70">
        <v>9.6199999999999992</v>
      </c>
      <c r="AE70">
        <v>0</v>
      </c>
      <c r="AF70">
        <v>0</v>
      </c>
      <c r="AG70">
        <v>0</v>
      </c>
      <c r="AH70">
        <v>9.6199999999999992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4.8</v>
      </c>
      <c r="AU70" t="s">
        <v>46</v>
      </c>
      <c r="AV70">
        <v>1</v>
      </c>
      <c r="AW70">
        <v>2</v>
      </c>
      <c r="AX70">
        <v>64992896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ROUND(AT70*Source!I36*AH70*AL70,2)</f>
        <v>0</v>
      </c>
      <c r="CV70">
        <f>ROUND(Y70*Source!I36,7)</f>
        <v>0</v>
      </c>
      <c r="CW70">
        <v>0</v>
      </c>
      <c r="CX70">
        <f>ROUND(Y70*Source!I36,7)</f>
        <v>0</v>
      </c>
      <c r="CY70">
        <f>AD70</f>
        <v>9.6199999999999992</v>
      </c>
      <c r="CZ70">
        <f>AH70</f>
        <v>9.6199999999999992</v>
      </c>
      <c r="DA70">
        <f>AL70</f>
        <v>1</v>
      </c>
      <c r="DB70">
        <f>ROUND((ROUND(AT70*CZ70,2)*ROUND((1.2*1.05),7)),2)</f>
        <v>58.19</v>
      </c>
      <c r="DC70">
        <f>ROUND((ROUND(AT70*AG70,2)*ROUND((1.2*1.05),7)),2)</f>
        <v>0</v>
      </c>
      <c r="DD70" t="s">
        <v>3</v>
      </c>
      <c r="DE70" t="s">
        <v>3</v>
      </c>
      <c r="DF70">
        <f t="shared" si="24"/>
        <v>0</v>
      </c>
      <c r="DG70">
        <f t="shared" si="22"/>
        <v>0</v>
      </c>
      <c r="DH70">
        <f t="shared" si="23"/>
        <v>0</v>
      </c>
      <c r="DI70">
        <f t="shared" si="32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ROW(Source!A36)</f>
        <v>36</v>
      </c>
      <c r="B71">
        <v>64992409</v>
      </c>
      <c r="C71">
        <v>64992884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34</v>
      </c>
      <c r="J71" t="s">
        <v>3</v>
      </c>
      <c r="K71" t="s">
        <v>685</v>
      </c>
      <c r="L71">
        <v>608254</v>
      </c>
      <c r="N71">
        <v>1013</v>
      </c>
      <c r="O71" t="s">
        <v>686</v>
      </c>
      <c r="P71" t="s">
        <v>686</v>
      </c>
      <c r="Q71">
        <v>1</v>
      </c>
      <c r="W71">
        <v>0</v>
      </c>
      <c r="X71">
        <v>-185737400</v>
      </c>
      <c r="Y71">
        <f>(AT71*ROUND(1.2,7))</f>
        <v>4.8000000000000001E-2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0.04</v>
      </c>
      <c r="AU71" t="s">
        <v>45</v>
      </c>
      <c r="AV71">
        <v>2</v>
      </c>
      <c r="AW71">
        <v>2</v>
      </c>
      <c r="AX71">
        <v>64992897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ROUND(Y71*Source!I36,7)</f>
        <v>0</v>
      </c>
      <c r="CY71">
        <f>AD71</f>
        <v>0</v>
      </c>
      <c r="CZ71">
        <f>AH71</f>
        <v>0</v>
      </c>
      <c r="DA71">
        <f>AL71</f>
        <v>1</v>
      </c>
      <c r="DB71">
        <f>ROUND((ROUND(AT71*CZ71,2)*ROUND(1.2,7)),2)</f>
        <v>0</v>
      </c>
      <c r="DC71">
        <f>ROUND((ROUND(AT71*AG71,2)*ROUND(1.2,7)),2)</f>
        <v>0</v>
      </c>
      <c r="DD71" t="s">
        <v>3</v>
      </c>
      <c r="DE71" t="s">
        <v>3</v>
      </c>
      <c r="DF71">
        <f t="shared" si="24"/>
        <v>0</v>
      </c>
      <c r="DG71">
        <f t="shared" si="22"/>
        <v>0</v>
      </c>
      <c r="DH71">
        <f t="shared" si="23"/>
        <v>0</v>
      </c>
      <c r="DI71">
        <f t="shared" si="3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ROW(Source!A36)</f>
        <v>36</v>
      </c>
      <c r="B72">
        <v>64992409</v>
      </c>
      <c r="C72">
        <v>64992884</v>
      </c>
      <c r="D72">
        <v>29172362</v>
      </c>
      <c r="E72">
        <v>1</v>
      </c>
      <c r="F72">
        <v>1</v>
      </c>
      <c r="G72">
        <v>1</v>
      </c>
      <c r="H72">
        <v>2</v>
      </c>
      <c r="I72" t="s">
        <v>687</v>
      </c>
      <c r="J72" t="s">
        <v>688</v>
      </c>
      <c r="K72" t="s">
        <v>689</v>
      </c>
      <c r="L72">
        <v>1368</v>
      </c>
      <c r="N72">
        <v>1011</v>
      </c>
      <c r="O72" t="s">
        <v>690</v>
      </c>
      <c r="P72" t="s">
        <v>690</v>
      </c>
      <c r="Q72">
        <v>1</v>
      </c>
      <c r="W72">
        <v>0</v>
      </c>
      <c r="X72">
        <v>783836208</v>
      </c>
      <c r="Y72">
        <f>(AT72*ROUND(1.2,7))</f>
        <v>1.2E-2</v>
      </c>
      <c r="AA72">
        <v>0</v>
      </c>
      <c r="AB72">
        <v>1485.19</v>
      </c>
      <c r="AC72">
        <v>687.56</v>
      </c>
      <c r="AD72">
        <v>0</v>
      </c>
      <c r="AE72">
        <v>0</v>
      </c>
      <c r="AF72">
        <v>134.65</v>
      </c>
      <c r="AG72">
        <v>13.5</v>
      </c>
      <c r="AH72">
        <v>0</v>
      </c>
      <c r="AI72">
        <v>1</v>
      </c>
      <c r="AJ72">
        <v>11.03</v>
      </c>
      <c r="AK72">
        <v>50.93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0.01</v>
      </c>
      <c r="AU72" t="s">
        <v>45</v>
      </c>
      <c r="AV72">
        <v>0</v>
      </c>
      <c r="AW72">
        <v>2</v>
      </c>
      <c r="AX72">
        <v>64992898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ROUND(Y72*Source!I36*DO72,7)</f>
        <v>0</v>
      </c>
      <c r="CX72">
        <f>ROUND(Y72*Source!I36,7)</f>
        <v>0</v>
      </c>
      <c r="CY72">
        <f>AB72</f>
        <v>1485.19</v>
      </c>
      <c r="CZ72">
        <f>AF72</f>
        <v>134.65</v>
      </c>
      <c r="DA72">
        <f>AJ72</f>
        <v>11.03</v>
      </c>
      <c r="DB72">
        <f>ROUND((ROUND(AT72*CZ72,2)*ROUND(1.2,7)),2)</f>
        <v>1.62</v>
      </c>
      <c r="DC72">
        <f>ROUND((ROUND(AT72*AG72,2)*ROUND(1.2,7)),2)</f>
        <v>0.17</v>
      </c>
      <c r="DD72" t="s">
        <v>3</v>
      </c>
      <c r="DE72" t="s">
        <v>3</v>
      </c>
      <c r="DF72">
        <f t="shared" si="24"/>
        <v>0</v>
      </c>
      <c r="DG72">
        <f>ROUND(ROUND(AF72*AJ72,2)*CX72,2)</f>
        <v>0</v>
      </c>
      <c r="DH72">
        <f>ROUND(ROUND(AG72*AK72,2)*CX72,2)</f>
        <v>0</v>
      </c>
      <c r="DI72">
        <f t="shared" si="32"/>
        <v>0</v>
      </c>
      <c r="DJ72">
        <f>DG72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ROW(Source!A36)</f>
        <v>36</v>
      </c>
      <c r="B73">
        <v>64992409</v>
      </c>
      <c r="C73">
        <v>64992884</v>
      </c>
      <c r="D73">
        <v>29172520</v>
      </c>
      <c r="E73">
        <v>1</v>
      </c>
      <c r="F73">
        <v>1</v>
      </c>
      <c r="G73">
        <v>1</v>
      </c>
      <c r="H73">
        <v>2</v>
      </c>
      <c r="I73" t="s">
        <v>691</v>
      </c>
      <c r="J73" t="s">
        <v>692</v>
      </c>
      <c r="K73" t="s">
        <v>693</v>
      </c>
      <c r="L73">
        <v>1368</v>
      </c>
      <c r="N73">
        <v>1011</v>
      </c>
      <c r="O73" t="s">
        <v>690</v>
      </c>
      <c r="P73" t="s">
        <v>690</v>
      </c>
      <c r="Q73">
        <v>1</v>
      </c>
      <c r="W73">
        <v>0</v>
      </c>
      <c r="X73">
        <v>-1784920055</v>
      </c>
      <c r="Y73">
        <f>(AT73*ROUND(1.2,7))</f>
        <v>3.5999999999999997E-2</v>
      </c>
      <c r="AA73">
        <v>0</v>
      </c>
      <c r="AB73">
        <v>1000.26</v>
      </c>
      <c r="AC73">
        <v>590.79</v>
      </c>
      <c r="AD73">
        <v>0</v>
      </c>
      <c r="AE73">
        <v>0</v>
      </c>
      <c r="AF73">
        <v>131.44</v>
      </c>
      <c r="AG73">
        <v>11.6</v>
      </c>
      <c r="AH73">
        <v>0</v>
      </c>
      <c r="AI73">
        <v>1</v>
      </c>
      <c r="AJ73">
        <v>7.61</v>
      </c>
      <c r="AK73">
        <v>50.93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0.03</v>
      </c>
      <c r="AU73" t="s">
        <v>45</v>
      </c>
      <c r="AV73">
        <v>0</v>
      </c>
      <c r="AW73">
        <v>2</v>
      </c>
      <c r="AX73">
        <v>64992899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ROUND(Y73*Source!I36*DO73,7)</f>
        <v>0</v>
      </c>
      <c r="CX73">
        <f>ROUND(Y73*Source!I36,7)</f>
        <v>0</v>
      </c>
      <c r="CY73">
        <f>AB73</f>
        <v>1000.26</v>
      </c>
      <c r="CZ73">
        <f>AF73</f>
        <v>131.44</v>
      </c>
      <c r="DA73">
        <f>AJ73</f>
        <v>7.61</v>
      </c>
      <c r="DB73">
        <f>ROUND((ROUND(AT73*CZ73,2)*ROUND(1.2,7)),2)</f>
        <v>4.7300000000000004</v>
      </c>
      <c r="DC73">
        <f>ROUND((ROUND(AT73*AG73,2)*ROUND(1.2,7)),2)</f>
        <v>0.42</v>
      </c>
      <c r="DD73" t="s">
        <v>3</v>
      </c>
      <c r="DE73" t="s">
        <v>3</v>
      </c>
      <c r="DF73">
        <f t="shared" si="24"/>
        <v>0</v>
      </c>
      <c r="DG73">
        <f>ROUND(ROUND(AF73*AJ73,2)*CX73,2)</f>
        <v>0</v>
      </c>
      <c r="DH73">
        <f>ROUND(ROUND(AG73*AK73,2)*CX73,2)</f>
        <v>0</v>
      </c>
      <c r="DI73">
        <f t="shared" si="32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ROW(Source!A36)</f>
        <v>36</v>
      </c>
      <c r="B74">
        <v>64992409</v>
      </c>
      <c r="C74">
        <v>64992884</v>
      </c>
      <c r="D74">
        <v>29174913</v>
      </c>
      <c r="E74">
        <v>1</v>
      </c>
      <c r="F74">
        <v>1</v>
      </c>
      <c r="G74">
        <v>1</v>
      </c>
      <c r="H74">
        <v>2</v>
      </c>
      <c r="I74" t="s">
        <v>697</v>
      </c>
      <c r="J74" t="s">
        <v>698</v>
      </c>
      <c r="K74" t="s">
        <v>699</v>
      </c>
      <c r="L74">
        <v>1368</v>
      </c>
      <c r="N74">
        <v>1011</v>
      </c>
      <c r="O74" t="s">
        <v>690</v>
      </c>
      <c r="P74" t="s">
        <v>690</v>
      </c>
      <c r="Q74">
        <v>1</v>
      </c>
      <c r="W74">
        <v>0</v>
      </c>
      <c r="X74">
        <v>1230759911</v>
      </c>
      <c r="Y74">
        <f>(AT74*ROUND(1.2,7))</f>
        <v>1.2E-2</v>
      </c>
      <c r="AA74">
        <v>0</v>
      </c>
      <c r="AB74">
        <v>2113</v>
      </c>
      <c r="AC74">
        <v>590.79</v>
      </c>
      <c r="AD74">
        <v>0</v>
      </c>
      <c r="AE74">
        <v>0</v>
      </c>
      <c r="AF74">
        <v>87.17</v>
      </c>
      <c r="AG74">
        <v>11.6</v>
      </c>
      <c r="AH74">
        <v>0</v>
      </c>
      <c r="AI74">
        <v>1</v>
      </c>
      <c r="AJ74">
        <v>24.24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45</v>
      </c>
      <c r="AV74">
        <v>0</v>
      </c>
      <c r="AW74">
        <v>2</v>
      </c>
      <c r="AX74">
        <v>64992900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ROUND(Y74*Source!I36*DO74,7)</f>
        <v>0</v>
      </c>
      <c r="CX74">
        <f>ROUND(Y74*Source!I36,7)</f>
        <v>0</v>
      </c>
      <c r="CY74">
        <f>AB74</f>
        <v>2113</v>
      </c>
      <c r="CZ74">
        <f>AF74</f>
        <v>87.17</v>
      </c>
      <c r="DA74">
        <f>AJ74</f>
        <v>24.24</v>
      </c>
      <c r="DB74">
        <f>ROUND((ROUND(AT74*CZ74,2)*ROUND(1.2,7)),2)</f>
        <v>1.04</v>
      </c>
      <c r="DC74">
        <f>ROUND((ROUND(AT74*AG74,2)*ROUND(1.2,7)),2)</f>
        <v>0.14000000000000001</v>
      </c>
      <c r="DD74" t="s">
        <v>3</v>
      </c>
      <c r="DE74" t="s">
        <v>3</v>
      </c>
      <c r="DF74">
        <f t="shared" si="24"/>
        <v>0</v>
      </c>
      <c r="DG74">
        <f>ROUND(ROUND(AF74*AJ74,2)*CX74,2)</f>
        <v>0</v>
      </c>
      <c r="DH74">
        <f>ROUND(ROUND(AG74*AK74,2)*CX74,2)</f>
        <v>0</v>
      </c>
      <c r="DI74">
        <f t="shared" si="32"/>
        <v>0</v>
      </c>
      <c r="DJ74">
        <f>DG74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ROW(Source!A36)</f>
        <v>36</v>
      </c>
      <c r="B75">
        <v>64992409</v>
      </c>
      <c r="C75">
        <v>64992884</v>
      </c>
      <c r="D75">
        <v>29113386</v>
      </c>
      <c r="E75">
        <v>1</v>
      </c>
      <c r="F75">
        <v>1</v>
      </c>
      <c r="G75">
        <v>1</v>
      </c>
      <c r="H75">
        <v>3</v>
      </c>
      <c r="I75" t="s">
        <v>700</v>
      </c>
      <c r="J75" t="s">
        <v>701</v>
      </c>
      <c r="K75" t="s">
        <v>702</v>
      </c>
      <c r="L75">
        <v>1348</v>
      </c>
      <c r="N75">
        <v>1009</v>
      </c>
      <c r="O75" t="s">
        <v>252</v>
      </c>
      <c r="P75" t="s">
        <v>252</v>
      </c>
      <c r="Q75">
        <v>1000</v>
      </c>
      <c r="W75">
        <v>0</v>
      </c>
      <c r="X75">
        <v>-1452013394</v>
      </c>
      <c r="Y75">
        <f t="shared" ref="Y75:Y80" si="33">AT75</f>
        <v>1E-3</v>
      </c>
      <c r="AA75">
        <v>67050.13</v>
      </c>
      <c r="AB75">
        <v>0</v>
      </c>
      <c r="AC75">
        <v>0</v>
      </c>
      <c r="AD75">
        <v>0</v>
      </c>
      <c r="AE75">
        <v>5000.01</v>
      </c>
      <c r="AF75">
        <v>0</v>
      </c>
      <c r="AG75">
        <v>0</v>
      </c>
      <c r="AH75">
        <v>0</v>
      </c>
      <c r="AI75">
        <v>13.41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1E-3</v>
      </c>
      <c r="AU75" t="s">
        <v>3</v>
      </c>
      <c r="AV75">
        <v>0</v>
      </c>
      <c r="AW75">
        <v>2</v>
      </c>
      <c r="AX75">
        <v>64992901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ROUND(Y75*Source!I36,7)</f>
        <v>0</v>
      </c>
      <c r="CY75">
        <f t="shared" ref="CY75:CY80" si="34">AA75</f>
        <v>67050.13</v>
      </c>
      <c r="CZ75">
        <f t="shared" ref="CZ75:CZ80" si="35">AE75</f>
        <v>5000.01</v>
      </c>
      <c r="DA75">
        <f t="shared" ref="DA75:DA80" si="36">AI75</f>
        <v>13.41</v>
      </c>
      <c r="DB75">
        <f t="shared" ref="DB75:DB80" si="37">ROUND(ROUND(AT75*CZ75,2),2)</f>
        <v>5</v>
      </c>
      <c r="DC75">
        <f t="shared" ref="DC75:DC80" si="38">ROUND(ROUND(AT75*AG75,2),2)</f>
        <v>0</v>
      </c>
      <c r="DD75" t="s">
        <v>3</v>
      </c>
      <c r="DE75" t="s">
        <v>3</v>
      </c>
      <c r="DF75">
        <f t="shared" ref="DF75:DF80" si="39">ROUND(ROUND(AE75*AI75,2)*CX75,2)</f>
        <v>0</v>
      </c>
      <c r="DG75">
        <f t="shared" ref="DG75:DG91" si="40">ROUND(ROUND(AF75,2)*CX75,2)</f>
        <v>0</v>
      </c>
      <c r="DH75">
        <f t="shared" ref="DH75:DH91" si="41">ROUND(ROUND(AG75,2)*CX75,2)</f>
        <v>0</v>
      </c>
      <c r="DI75">
        <f t="shared" si="32"/>
        <v>0</v>
      </c>
      <c r="DJ75">
        <f t="shared" ref="DJ75:DJ80" si="42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ROW(Source!A36)</f>
        <v>36</v>
      </c>
      <c r="B76">
        <v>64992409</v>
      </c>
      <c r="C76">
        <v>64992884</v>
      </c>
      <c r="D76">
        <v>29114246</v>
      </c>
      <c r="E76">
        <v>1</v>
      </c>
      <c r="F76">
        <v>1</v>
      </c>
      <c r="G76">
        <v>1</v>
      </c>
      <c r="H76">
        <v>3</v>
      </c>
      <c r="I76" t="s">
        <v>706</v>
      </c>
      <c r="J76" t="s">
        <v>707</v>
      </c>
      <c r="K76" t="s">
        <v>708</v>
      </c>
      <c r="L76">
        <v>1346</v>
      </c>
      <c r="N76">
        <v>1009</v>
      </c>
      <c r="O76" t="s">
        <v>547</v>
      </c>
      <c r="P76" t="s">
        <v>547</v>
      </c>
      <c r="Q76">
        <v>1</v>
      </c>
      <c r="W76">
        <v>0</v>
      </c>
      <c r="X76">
        <v>30920770</v>
      </c>
      <c r="Y76">
        <f t="shared" si="33"/>
        <v>0.68</v>
      </c>
      <c r="AA76">
        <v>151.87</v>
      </c>
      <c r="AB76">
        <v>0</v>
      </c>
      <c r="AC76">
        <v>0</v>
      </c>
      <c r="AD76">
        <v>0</v>
      </c>
      <c r="AE76">
        <v>9.0399999999999991</v>
      </c>
      <c r="AF76">
        <v>0</v>
      </c>
      <c r="AG76">
        <v>0</v>
      </c>
      <c r="AH76">
        <v>0</v>
      </c>
      <c r="AI76">
        <v>16.8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0.68</v>
      </c>
      <c r="AU76" t="s">
        <v>3</v>
      </c>
      <c r="AV76">
        <v>0</v>
      </c>
      <c r="AW76">
        <v>2</v>
      </c>
      <c r="AX76">
        <v>64992902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ROUND(Y76*Source!I36,7)</f>
        <v>0</v>
      </c>
      <c r="CY76">
        <f t="shared" si="34"/>
        <v>151.87</v>
      </c>
      <c r="CZ76">
        <f t="shared" si="35"/>
        <v>9.0399999999999991</v>
      </c>
      <c r="DA76">
        <f t="shared" si="36"/>
        <v>16.8</v>
      </c>
      <c r="DB76">
        <f t="shared" si="37"/>
        <v>6.15</v>
      </c>
      <c r="DC76">
        <f t="shared" si="38"/>
        <v>0</v>
      </c>
      <c r="DD76" t="s">
        <v>3</v>
      </c>
      <c r="DE76" t="s">
        <v>3</v>
      </c>
      <c r="DF76">
        <f t="shared" si="39"/>
        <v>0</v>
      </c>
      <c r="DG76">
        <f t="shared" si="40"/>
        <v>0</v>
      </c>
      <c r="DH76">
        <f t="shared" si="41"/>
        <v>0</v>
      </c>
      <c r="DI76">
        <f t="shared" si="32"/>
        <v>0</v>
      </c>
      <c r="DJ76">
        <f t="shared" si="42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ROW(Source!A36)</f>
        <v>36</v>
      </c>
      <c r="B77">
        <v>64992409</v>
      </c>
      <c r="C77">
        <v>64992884</v>
      </c>
      <c r="D77">
        <v>29110426</v>
      </c>
      <c r="E77">
        <v>1</v>
      </c>
      <c r="F77">
        <v>1</v>
      </c>
      <c r="G77">
        <v>1</v>
      </c>
      <c r="H77">
        <v>3</v>
      </c>
      <c r="I77" t="s">
        <v>709</v>
      </c>
      <c r="J77" t="s">
        <v>710</v>
      </c>
      <c r="K77" t="s">
        <v>711</v>
      </c>
      <c r="L77">
        <v>1346</v>
      </c>
      <c r="N77">
        <v>1009</v>
      </c>
      <c r="O77" t="s">
        <v>547</v>
      </c>
      <c r="P77" t="s">
        <v>547</v>
      </c>
      <c r="Q77">
        <v>1</v>
      </c>
      <c r="W77">
        <v>0</v>
      </c>
      <c r="X77">
        <v>-1768004575</v>
      </c>
      <c r="Y77">
        <f t="shared" si="33"/>
        <v>0.03</v>
      </c>
      <c r="AA77">
        <v>76.84</v>
      </c>
      <c r="AB77">
        <v>0</v>
      </c>
      <c r="AC77">
        <v>0</v>
      </c>
      <c r="AD77">
        <v>0</v>
      </c>
      <c r="AE77">
        <v>28.67</v>
      </c>
      <c r="AF77">
        <v>0</v>
      </c>
      <c r="AG77">
        <v>0</v>
      </c>
      <c r="AH77">
        <v>0</v>
      </c>
      <c r="AI77">
        <v>2.68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0.03</v>
      </c>
      <c r="AU77" t="s">
        <v>3</v>
      </c>
      <c r="AV77">
        <v>0</v>
      </c>
      <c r="AW77">
        <v>2</v>
      </c>
      <c r="AX77">
        <v>64992903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ROUND(Y77*Source!I36,7)</f>
        <v>0</v>
      </c>
      <c r="CY77">
        <f t="shared" si="34"/>
        <v>76.84</v>
      </c>
      <c r="CZ77">
        <f t="shared" si="35"/>
        <v>28.67</v>
      </c>
      <c r="DA77">
        <f t="shared" si="36"/>
        <v>2.68</v>
      </c>
      <c r="DB77">
        <f t="shared" si="37"/>
        <v>0.86</v>
      </c>
      <c r="DC77">
        <f t="shared" si="38"/>
        <v>0</v>
      </c>
      <c r="DD77" t="s">
        <v>3</v>
      </c>
      <c r="DE77" t="s">
        <v>3</v>
      </c>
      <c r="DF77">
        <f t="shared" si="39"/>
        <v>0</v>
      </c>
      <c r="DG77">
        <f t="shared" si="40"/>
        <v>0</v>
      </c>
      <c r="DH77">
        <f t="shared" si="41"/>
        <v>0</v>
      </c>
      <c r="DI77">
        <f t="shared" si="32"/>
        <v>0</v>
      </c>
      <c r="DJ77">
        <f t="shared" si="42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ROW(Source!A36)</f>
        <v>36</v>
      </c>
      <c r="B78">
        <v>64992409</v>
      </c>
      <c r="C78">
        <v>64992884</v>
      </c>
      <c r="D78">
        <v>29114553</v>
      </c>
      <c r="E78">
        <v>1</v>
      </c>
      <c r="F78">
        <v>1</v>
      </c>
      <c r="G78">
        <v>1</v>
      </c>
      <c r="H78">
        <v>3</v>
      </c>
      <c r="I78" t="s">
        <v>736</v>
      </c>
      <c r="J78" t="s">
        <v>737</v>
      </c>
      <c r="K78" t="s">
        <v>738</v>
      </c>
      <c r="L78">
        <v>1355</v>
      </c>
      <c r="N78">
        <v>1010</v>
      </c>
      <c r="O78" t="s">
        <v>224</v>
      </c>
      <c r="P78" t="s">
        <v>224</v>
      </c>
      <c r="Q78">
        <v>100</v>
      </c>
      <c r="W78">
        <v>0</v>
      </c>
      <c r="X78">
        <v>651244752</v>
      </c>
      <c r="Y78">
        <f t="shared" si="33"/>
        <v>0.04</v>
      </c>
      <c r="AA78">
        <v>1189.8699999999999</v>
      </c>
      <c r="AB78">
        <v>0</v>
      </c>
      <c r="AC78">
        <v>0</v>
      </c>
      <c r="AD78">
        <v>0</v>
      </c>
      <c r="AE78">
        <v>254.79</v>
      </c>
      <c r="AF78">
        <v>0</v>
      </c>
      <c r="AG78">
        <v>0</v>
      </c>
      <c r="AH78">
        <v>0</v>
      </c>
      <c r="AI78">
        <v>4.67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0.04</v>
      </c>
      <c r="AU78" t="s">
        <v>3</v>
      </c>
      <c r="AV78">
        <v>0</v>
      </c>
      <c r="AW78">
        <v>2</v>
      </c>
      <c r="AX78">
        <v>64992904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ROUND(Y78*Source!I36,7)</f>
        <v>0</v>
      </c>
      <c r="CY78">
        <f t="shared" si="34"/>
        <v>1189.8699999999999</v>
      </c>
      <c r="CZ78">
        <f t="shared" si="35"/>
        <v>254.79</v>
      </c>
      <c r="DA78">
        <f t="shared" si="36"/>
        <v>4.67</v>
      </c>
      <c r="DB78">
        <f t="shared" si="37"/>
        <v>10.19</v>
      </c>
      <c r="DC78">
        <f t="shared" si="38"/>
        <v>0</v>
      </c>
      <c r="DD78" t="s">
        <v>3</v>
      </c>
      <c r="DE78" t="s">
        <v>3</v>
      </c>
      <c r="DF78">
        <f t="shared" si="39"/>
        <v>0</v>
      </c>
      <c r="DG78">
        <f t="shared" si="40"/>
        <v>0</v>
      </c>
      <c r="DH78">
        <f t="shared" si="41"/>
        <v>0</v>
      </c>
      <c r="DI78">
        <f t="shared" si="32"/>
        <v>0</v>
      </c>
      <c r="DJ78">
        <f t="shared" si="42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ROW(Source!A36)</f>
        <v>36</v>
      </c>
      <c r="B79">
        <v>64992409</v>
      </c>
      <c r="C79">
        <v>64992884</v>
      </c>
      <c r="D79">
        <v>29131325</v>
      </c>
      <c r="E79">
        <v>1</v>
      </c>
      <c r="F79">
        <v>1</v>
      </c>
      <c r="G79">
        <v>1</v>
      </c>
      <c r="H79">
        <v>3</v>
      </c>
      <c r="I79" t="s">
        <v>739</v>
      </c>
      <c r="J79" t="s">
        <v>740</v>
      </c>
      <c r="K79" t="s">
        <v>741</v>
      </c>
      <c r="L79">
        <v>1348</v>
      </c>
      <c r="N79">
        <v>1009</v>
      </c>
      <c r="O79" t="s">
        <v>252</v>
      </c>
      <c r="P79" t="s">
        <v>252</v>
      </c>
      <c r="Q79">
        <v>1000</v>
      </c>
      <c r="W79">
        <v>0</v>
      </c>
      <c r="X79">
        <v>1341887617</v>
      </c>
      <c r="Y79">
        <f t="shared" si="33"/>
        <v>2E-3</v>
      </c>
      <c r="AA79">
        <v>48717.85</v>
      </c>
      <c r="AB79">
        <v>0</v>
      </c>
      <c r="AC79">
        <v>0</v>
      </c>
      <c r="AD79">
        <v>0</v>
      </c>
      <c r="AE79">
        <v>6521.8</v>
      </c>
      <c r="AF79">
        <v>0</v>
      </c>
      <c r="AG79">
        <v>0</v>
      </c>
      <c r="AH79">
        <v>0</v>
      </c>
      <c r="AI79">
        <v>7.47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2E-3</v>
      </c>
      <c r="AU79" t="s">
        <v>3</v>
      </c>
      <c r="AV79">
        <v>0</v>
      </c>
      <c r="AW79">
        <v>2</v>
      </c>
      <c r="AX79">
        <v>64992905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ROUND(Y79*Source!I36,7)</f>
        <v>0</v>
      </c>
      <c r="CY79">
        <f t="shared" si="34"/>
        <v>48717.85</v>
      </c>
      <c r="CZ79">
        <f t="shared" si="35"/>
        <v>6521.8</v>
      </c>
      <c r="DA79">
        <f t="shared" si="36"/>
        <v>7.47</v>
      </c>
      <c r="DB79">
        <f t="shared" si="37"/>
        <v>13.04</v>
      </c>
      <c r="DC79">
        <f t="shared" si="38"/>
        <v>0</v>
      </c>
      <c r="DD79" t="s">
        <v>3</v>
      </c>
      <c r="DE79" t="s">
        <v>3</v>
      </c>
      <c r="DF79">
        <f t="shared" si="39"/>
        <v>0</v>
      </c>
      <c r="DG79">
        <f t="shared" si="40"/>
        <v>0</v>
      </c>
      <c r="DH79">
        <f t="shared" si="41"/>
        <v>0</v>
      </c>
      <c r="DI79">
        <f t="shared" si="32"/>
        <v>0</v>
      </c>
      <c r="DJ79">
        <f t="shared" si="42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ROW(Source!A36)</f>
        <v>36</v>
      </c>
      <c r="B80">
        <v>64992409</v>
      </c>
      <c r="C80">
        <v>64992884</v>
      </c>
      <c r="D80">
        <v>29171808</v>
      </c>
      <c r="E80">
        <v>1</v>
      </c>
      <c r="F80">
        <v>1</v>
      </c>
      <c r="G80">
        <v>1</v>
      </c>
      <c r="H80">
        <v>3</v>
      </c>
      <c r="I80" t="s">
        <v>712</v>
      </c>
      <c r="J80" t="s">
        <v>713</v>
      </c>
      <c r="K80" t="s">
        <v>714</v>
      </c>
      <c r="L80">
        <v>1374</v>
      </c>
      <c r="N80">
        <v>1013</v>
      </c>
      <c r="O80" t="s">
        <v>715</v>
      </c>
      <c r="P80" t="s">
        <v>715</v>
      </c>
      <c r="Q80">
        <v>1</v>
      </c>
      <c r="W80">
        <v>0</v>
      </c>
      <c r="X80">
        <v>-915781824</v>
      </c>
      <c r="Y80">
        <f t="shared" si="33"/>
        <v>0.92</v>
      </c>
      <c r="AA80">
        <v>9.66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9.66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0.92</v>
      </c>
      <c r="AU80" t="s">
        <v>3</v>
      </c>
      <c r="AV80">
        <v>0</v>
      </c>
      <c r="AW80">
        <v>2</v>
      </c>
      <c r="AX80">
        <v>64992906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ROUND(Y80*Source!I36,7)</f>
        <v>0</v>
      </c>
      <c r="CY80">
        <f t="shared" si="34"/>
        <v>9.66</v>
      </c>
      <c r="CZ80">
        <f t="shared" si="35"/>
        <v>1</v>
      </c>
      <c r="DA80">
        <f t="shared" si="36"/>
        <v>9.66</v>
      </c>
      <c r="DB80">
        <f t="shared" si="37"/>
        <v>0.92</v>
      </c>
      <c r="DC80">
        <f t="shared" si="38"/>
        <v>0</v>
      </c>
      <c r="DD80" t="s">
        <v>3</v>
      </c>
      <c r="DE80" t="s">
        <v>3</v>
      </c>
      <c r="DF80">
        <f t="shared" si="39"/>
        <v>0</v>
      </c>
      <c r="DG80">
        <f t="shared" si="40"/>
        <v>0</v>
      </c>
      <c r="DH80">
        <f t="shared" si="41"/>
        <v>0</v>
      </c>
      <c r="DI80">
        <f t="shared" si="32"/>
        <v>0</v>
      </c>
      <c r="DJ80">
        <f t="shared" si="42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ROW(Source!A37)</f>
        <v>37</v>
      </c>
      <c r="B81">
        <v>64992411</v>
      </c>
      <c r="C81">
        <v>64992907</v>
      </c>
      <c r="D81">
        <v>29372988</v>
      </c>
      <c r="E81">
        <v>1</v>
      </c>
      <c r="F81">
        <v>1</v>
      </c>
      <c r="G81">
        <v>1</v>
      </c>
      <c r="H81">
        <v>1</v>
      </c>
      <c r="I81" t="s">
        <v>716</v>
      </c>
      <c r="J81" t="s">
        <v>3</v>
      </c>
      <c r="K81" t="s">
        <v>717</v>
      </c>
      <c r="L81">
        <v>1369</v>
      </c>
      <c r="N81">
        <v>1013</v>
      </c>
      <c r="O81" t="s">
        <v>684</v>
      </c>
      <c r="P81" t="s">
        <v>684</v>
      </c>
      <c r="Q81">
        <v>1</v>
      </c>
      <c r="W81">
        <v>0</v>
      </c>
      <c r="X81">
        <v>-1569667371</v>
      </c>
      <c r="Y81">
        <f>(AT81*ROUND((1.2*1.05),7))</f>
        <v>37.0062</v>
      </c>
      <c r="AA81">
        <v>0</v>
      </c>
      <c r="AB81">
        <v>0</v>
      </c>
      <c r="AC81">
        <v>0</v>
      </c>
      <c r="AD81">
        <v>11.09</v>
      </c>
      <c r="AE81">
        <v>0</v>
      </c>
      <c r="AF81">
        <v>0</v>
      </c>
      <c r="AG81">
        <v>0</v>
      </c>
      <c r="AH81">
        <v>11.09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29.37</v>
      </c>
      <c r="AU81" t="s">
        <v>46</v>
      </c>
      <c r="AV81">
        <v>1</v>
      </c>
      <c r="AW81">
        <v>2</v>
      </c>
      <c r="AX81">
        <v>64992917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ROUND(AT81*Source!I37*AH81*AL81,2)</f>
        <v>0</v>
      </c>
      <c r="CV81">
        <f>ROUND(Y81*Source!I37,7)</f>
        <v>0</v>
      </c>
      <c r="CW81">
        <v>0</v>
      </c>
      <c r="CX81">
        <f>ROUND(Y81*Source!I37,7)</f>
        <v>0</v>
      </c>
      <c r="CY81">
        <f>AD81</f>
        <v>11.09</v>
      </c>
      <c r="CZ81">
        <f>AH81</f>
        <v>11.09</v>
      </c>
      <c r="DA81">
        <f>AL81</f>
        <v>1</v>
      </c>
      <c r="DB81">
        <f>ROUND((ROUND(AT81*CZ81,2)*ROUND((1.2*1.05),7)),2)</f>
        <v>410.39</v>
      </c>
      <c r="DC81">
        <f>ROUND((ROUND(AT81*AG81,2)*ROUND((1.2*1.05),7)),2)</f>
        <v>0</v>
      </c>
      <c r="DD81" t="s">
        <v>3</v>
      </c>
      <c r="DE81" t="s">
        <v>3</v>
      </c>
      <c r="DF81">
        <f t="shared" ref="DF81:DF95" si="43">ROUND(ROUND(AE81,2)*CX81,2)</f>
        <v>0</v>
      </c>
      <c r="DG81">
        <f t="shared" si="40"/>
        <v>0</v>
      </c>
      <c r="DH81">
        <f t="shared" si="41"/>
        <v>0</v>
      </c>
      <c r="DI81">
        <f t="shared" si="32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ROW(Source!A37)</f>
        <v>37</v>
      </c>
      <c r="B82">
        <v>64992411</v>
      </c>
      <c r="C82">
        <v>64992907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34</v>
      </c>
      <c r="J82" t="s">
        <v>3</v>
      </c>
      <c r="K82" t="s">
        <v>685</v>
      </c>
      <c r="L82">
        <v>608254</v>
      </c>
      <c r="N82">
        <v>1013</v>
      </c>
      <c r="O82" t="s">
        <v>686</v>
      </c>
      <c r="P82" t="s">
        <v>686</v>
      </c>
      <c r="Q82">
        <v>1</v>
      </c>
      <c r="W82">
        <v>0</v>
      </c>
      <c r="X82">
        <v>-185737400</v>
      </c>
      <c r="Y82">
        <f>(AT82*ROUND(1.2,7))</f>
        <v>0.504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0.42</v>
      </c>
      <c r="AU82" t="s">
        <v>45</v>
      </c>
      <c r="AV82">
        <v>2</v>
      </c>
      <c r="AW82">
        <v>2</v>
      </c>
      <c r="AX82">
        <v>64992918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ROUND(Y82*Source!I37,7)</f>
        <v>0</v>
      </c>
      <c r="CY82">
        <f>AD82</f>
        <v>0</v>
      </c>
      <c r="CZ82">
        <f>AH82</f>
        <v>0</v>
      </c>
      <c r="DA82">
        <f>AL82</f>
        <v>1</v>
      </c>
      <c r="DB82">
        <f>ROUND((ROUND(AT82*CZ82,2)*ROUND(1.2,7)),2)</f>
        <v>0</v>
      </c>
      <c r="DC82">
        <f>ROUND((ROUND(AT82*AG82,2)*ROUND(1.2,7)),2)</f>
        <v>0</v>
      </c>
      <c r="DD82" t="s">
        <v>3</v>
      </c>
      <c r="DE82" t="s">
        <v>3</v>
      </c>
      <c r="DF82">
        <f t="shared" si="43"/>
        <v>0</v>
      </c>
      <c r="DG82">
        <f t="shared" si="40"/>
        <v>0</v>
      </c>
      <c r="DH82">
        <f t="shared" si="41"/>
        <v>0</v>
      </c>
      <c r="DI82">
        <f t="shared" si="32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ROW(Source!A37)</f>
        <v>37</v>
      </c>
      <c r="B83">
        <v>64992411</v>
      </c>
      <c r="C83">
        <v>64992907</v>
      </c>
      <c r="D83">
        <v>29172357</v>
      </c>
      <c r="E83">
        <v>1</v>
      </c>
      <c r="F83">
        <v>1</v>
      </c>
      <c r="G83">
        <v>1</v>
      </c>
      <c r="H83">
        <v>2</v>
      </c>
      <c r="I83" t="s">
        <v>718</v>
      </c>
      <c r="J83" t="s">
        <v>719</v>
      </c>
      <c r="K83" t="s">
        <v>720</v>
      </c>
      <c r="L83">
        <v>1368</v>
      </c>
      <c r="N83">
        <v>1011</v>
      </c>
      <c r="O83" t="s">
        <v>690</v>
      </c>
      <c r="P83" t="s">
        <v>690</v>
      </c>
      <c r="Q83">
        <v>1</v>
      </c>
      <c r="W83">
        <v>0</v>
      </c>
      <c r="X83">
        <v>25996006</v>
      </c>
      <c r="Y83">
        <f>(AT83*ROUND(1.2,7))</f>
        <v>3.2279999999999998</v>
      </c>
      <c r="AA83">
        <v>0</v>
      </c>
      <c r="AB83">
        <v>5.25</v>
      </c>
      <c r="AC83">
        <v>0</v>
      </c>
      <c r="AD83">
        <v>0</v>
      </c>
      <c r="AE83">
        <v>0</v>
      </c>
      <c r="AF83">
        <v>5.25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2.69</v>
      </c>
      <c r="AU83" t="s">
        <v>45</v>
      </c>
      <c r="AV83">
        <v>0</v>
      </c>
      <c r="AW83">
        <v>2</v>
      </c>
      <c r="AX83">
        <v>64992919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ROUND(Y83*Source!I37*DO83,7)</f>
        <v>0</v>
      </c>
      <c r="CX83">
        <f>ROUND(Y83*Source!I37,7)</f>
        <v>0</v>
      </c>
      <c r="CY83">
        <f>AB83</f>
        <v>5.25</v>
      </c>
      <c r="CZ83">
        <f>AF83</f>
        <v>5.25</v>
      </c>
      <c r="DA83">
        <f>AJ83</f>
        <v>1</v>
      </c>
      <c r="DB83">
        <f>ROUND((ROUND(AT83*CZ83,2)*ROUND(1.2,7)),2)</f>
        <v>16.940000000000001</v>
      </c>
      <c r="DC83">
        <f>ROUND((ROUND(AT83*AG83,2)*ROUND(1.2,7)),2)</f>
        <v>0</v>
      </c>
      <c r="DD83" t="s">
        <v>3</v>
      </c>
      <c r="DE83" t="s">
        <v>3</v>
      </c>
      <c r="DF83">
        <f t="shared" si="43"/>
        <v>0</v>
      </c>
      <c r="DG83">
        <f t="shared" si="40"/>
        <v>0</v>
      </c>
      <c r="DH83">
        <f t="shared" si="41"/>
        <v>0</v>
      </c>
      <c r="DI83">
        <f t="shared" si="32"/>
        <v>0</v>
      </c>
      <c r="DJ83">
        <f>DG83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ROW(Source!A37)</f>
        <v>37</v>
      </c>
      <c r="B84">
        <v>64992411</v>
      </c>
      <c r="C84">
        <v>64992907</v>
      </c>
      <c r="D84">
        <v>29172486</v>
      </c>
      <c r="E84">
        <v>1</v>
      </c>
      <c r="F84">
        <v>1</v>
      </c>
      <c r="G84">
        <v>1</v>
      </c>
      <c r="H84">
        <v>2</v>
      </c>
      <c r="I84" t="s">
        <v>721</v>
      </c>
      <c r="J84" t="s">
        <v>722</v>
      </c>
      <c r="K84" t="s">
        <v>723</v>
      </c>
      <c r="L84">
        <v>1368</v>
      </c>
      <c r="N84">
        <v>1011</v>
      </c>
      <c r="O84" t="s">
        <v>690</v>
      </c>
      <c r="P84" t="s">
        <v>690</v>
      </c>
      <c r="Q84">
        <v>1</v>
      </c>
      <c r="W84">
        <v>0</v>
      </c>
      <c r="X84">
        <v>-1113410245</v>
      </c>
      <c r="Y84">
        <f>(AT84*ROUND(1.2,7))</f>
        <v>0.504</v>
      </c>
      <c r="AA84">
        <v>0</v>
      </c>
      <c r="AB84">
        <v>99.89</v>
      </c>
      <c r="AC84">
        <v>10.06</v>
      </c>
      <c r="AD84">
        <v>0</v>
      </c>
      <c r="AE84">
        <v>0</v>
      </c>
      <c r="AF84">
        <v>99.89</v>
      </c>
      <c r="AG84">
        <v>10.06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0.42</v>
      </c>
      <c r="AU84" t="s">
        <v>45</v>
      </c>
      <c r="AV84">
        <v>0</v>
      </c>
      <c r="AW84">
        <v>2</v>
      </c>
      <c r="AX84">
        <v>64992920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ROUND(Y84*Source!I37*DO84,7)</f>
        <v>0</v>
      </c>
      <c r="CX84">
        <f>ROUND(Y84*Source!I37,7)</f>
        <v>0</v>
      </c>
      <c r="CY84">
        <f>AB84</f>
        <v>99.89</v>
      </c>
      <c r="CZ84">
        <f>AF84</f>
        <v>99.89</v>
      </c>
      <c r="DA84">
        <f>AJ84</f>
        <v>1</v>
      </c>
      <c r="DB84">
        <f>ROUND((ROUND(AT84*CZ84,2)*ROUND(1.2,7)),2)</f>
        <v>50.34</v>
      </c>
      <c r="DC84">
        <f>ROUND((ROUND(AT84*AG84,2)*ROUND(1.2,7)),2)</f>
        <v>5.08</v>
      </c>
      <c r="DD84" t="s">
        <v>3</v>
      </c>
      <c r="DE84" t="s">
        <v>3</v>
      </c>
      <c r="DF84">
        <f t="shared" si="43"/>
        <v>0</v>
      </c>
      <c r="DG84">
        <f t="shared" si="40"/>
        <v>0</v>
      </c>
      <c r="DH84">
        <f t="shared" si="41"/>
        <v>0</v>
      </c>
      <c r="DI84">
        <f t="shared" si="32"/>
        <v>0</v>
      </c>
      <c r="DJ84">
        <f>DG84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ROW(Source!A37)</f>
        <v>37</v>
      </c>
      <c r="B85">
        <v>64992411</v>
      </c>
      <c r="C85">
        <v>64992907</v>
      </c>
      <c r="D85">
        <v>29174567</v>
      </c>
      <c r="E85">
        <v>1</v>
      </c>
      <c r="F85">
        <v>1</v>
      </c>
      <c r="G85">
        <v>1</v>
      </c>
      <c r="H85">
        <v>2</v>
      </c>
      <c r="I85" t="s">
        <v>724</v>
      </c>
      <c r="J85" t="s">
        <v>725</v>
      </c>
      <c r="K85" t="s">
        <v>726</v>
      </c>
      <c r="L85">
        <v>1368</v>
      </c>
      <c r="N85">
        <v>1011</v>
      </c>
      <c r="O85" t="s">
        <v>690</v>
      </c>
      <c r="P85" t="s">
        <v>690</v>
      </c>
      <c r="Q85">
        <v>1</v>
      </c>
      <c r="W85">
        <v>0</v>
      </c>
      <c r="X85">
        <v>416705547</v>
      </c>
      <c r="Y85">
        <f>(AT85*ROUND(1.2,7))</f>
        <v>2.52</v>
      </c>
      <c r="AA85">
        <v>0</v>
      </c>
      <c r="AB85">
        <v>2.7</v>
      </c>
      <c r="AC85">
        <v>0</v>
      </c>
      <c r="AD85">
        <v>0</v>
      </c>
      <c r="AE85">
        <v>0</v>
      </c>
      <c r="AF85">
        <v>2.7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2.1</v>
      </c>
      <c r="AU85" t="s">
        <v>45</v>
      </c>
      <c r="AV85">
        <v>0</v>
      </c>
      <c r="AW85">
        <v>2</v>
      </c>
      <c r="AX85">
        <v>64992921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ROUND(Y85*Source!I37*DO85,7)</f>
        <v>0</v>
      </c>
      <c r="CX85">
        <f>ROUND(Y85*Source!I37,7)</f>
        <v>0</v>
      </c>
      <c r="CY85">
        <f>AB85</f>
        <v>2.7</v>
      </c>
      <c r="CZ85">
        <f>AF85</f>
        <v>2.7</v>
      </c>
      <c r="DA85">
        <f>AJ85</f>
        <v>1</v>
      </c>
      <c r="DB85">
        <f>ROUND((ROUND(AT85*CZ85,2)*ROUND(1.2,7)),2)</f>
        <v>6.8</v>
      </c>
      <c r="DC85">
        <f>ROUND((ROUND(AT85*AG85,2)*ROUND(1.2,7)),2)</f>
        <v>0</v>
      </c>
      <c r="DD85" t="s">
        <v>3</v>
      </c>
      <c r="DE85" t="s">
        <v>3</v>
      </c>
      <c r="DF85">
        <f t="shared" si="43"/>
        <v>0</v>
      </c>
      <c r="DG85">
        <f t="shared" si="40"/>
        <v>0</v>
      </c>
      <c r="DH85">
        <f t="shared" si="41"/>
        <v>0</v>
      </c>
      <c r="DI85">
        <f t="shared" si="32"/>
        <v>0</v>
      </c>
      <c r="DJ85">
        <f>DG85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ROW(Source!A37)</f>
        <v>37</v>
      </c>
      <c r="B86">
        <v>64992411</v>
      </c>
      <c r="C86">
        <v>64992907</v>
      </c>
      <c r="D86">
        <v>29174921</v>
      </c>
      <c r="E86">
        <v>1</v>
      </c>
      <c r="F86">
        <v>1</v>
      </c>
      <c r="G86">
        <v>1</v>
      </c>
      <c r="H86">
        <v>2</v>
      </c>
      <c r="I86" t="s">
        <v>727</v>
      </c>
      <c r="J86" t="s">
        <v>728</v>
      </c>
      <c r="K86" t="s">
        <v>729</v>
      </c>
      <c r="L86">
        <v>1368</v>
      </c>
      <c r="N86">
        <v>1011</v>
      </c>
      <c r="O86" t="s">
        <v>690</v>
      </c>
      <c r="P86" t="s">
        <v>690</v>
      </c>
      <c r="Q86">
        <v>1</v>
      </c>
      <c r="W86">
        <v>0</v>
      </c>
      <c r="X86">
        <v>-134385595</v>
      </c>
      <c r="Y86">
        <f>(AT86*ROUND(1.2,7))</f>
        <v>1.74</v>
      </c>
      <c r="AA86">
        <v>0</v>
      </c>
      <c r="AB86">
        <v>109.47</v>
      </c>
      <c r="AC86">
        <v>11.6</v>
      </c>
      <c r="AD86">
        <v>0</v>
      </c>
      <c r="AE86">
        <v>0</v>
      </c>
      <c r="AF86">
        <v>109.47</v>
      </c>
      <c r="AG86">
        <v>11.6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1.45</v>
      </c>
      <c r="AU86" t="s">
        <v>45</v>
      </c>
      <c r="AV86">
        <v>0</v>
      </c>
      <c r="AW86">
        <v>2</v>
      </c>
      <c r="AX86">
        <v>64992922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ROUND(Y86*Source!I37*DO86,7)</f>
        <v>0</v>
      </c>
      <c r="CX86">
        <f>ROUND(Y86*Source!I37,7)</f>
        <v>0</v>
      </c>
      <c r="CY86">
        <f>AB86</f>
        <v>109.47</v>
      </c>
      <c r="CZ86">
        <f>AF86</f>
        <v>109.47</v>
      </c>
      <c r="DA86">
        <f>AJ86</f>
        <v>1</v>
      </c>
      <c r="DB86">
        <f>ROUND((ROUND(AT86*CZ86,2)*ROUND(1.2,7)),2)</f>
        <v>190.48</v>
      </c>
      <c r="DC86">
        <f>ROUND((ROUND(AT86*AG86,2)*ROUND(1.2,7)),2)</f>
        <v>20.18</v>
      </c>
      <c r="DD86" t="s">
        <v>3</v>
      </c>
      <c r="DE86" t="s">
        <v>3</v>
      </c>
      <c r="DF86">
        <f t="shared" si="43"/>
        <v>0</v>
      </c>
      <c r="DG86">
        <f t="shared" si="40"/>
        <v>0</v>
      </c>
      <c r="DH86">
        <f t="shared" si="41"/>
        <v>0</v>
      </c>
      <c r="DI86">
        <f t="shared" si="32"/>
        <v>0</v>
      </c>
      <c r="DJ86">
        <f>DG86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ROW(Source!A37)</f>
        <v>37</v>
      </c>
      <c r="B87">
        <v>64992411</v>
      </c>
      <c r="C87">
        <v>64992907</v>
      </c>
      <c r="D87">
        <v>29107679</v>
      </c>
      <c r="E87">
        <v>1</v>
      </c>
      <c r="F87">
        <v>1</v>
      </c>
      <c r="G87">
        <v>1</v>
      </c>
      <c r="H87">
        <v>3</v>
      </c>
      <c r="I87" t="s">
        <v>730</v>
      </c>
      <c r="J87" t="s">
        <v>731</v>
      </c>
      <c r="K87" t="s">
        <v>732</v>
      </c>
      <c r="L87">
        <v>1296</v>
      </c>
      <c r="N87">
        <v>1002</v>
      </c>
      <c r="O87" t="s">
        <v>556</v>
      </c>
      <c r="P87" t="s">
        <v>556</v>
      </c>
      <c r="Q87">
        <v>1</v>
      </c>
      <c r="W87">
        <v>0</v>
      </c>
      <c r="X87">
        <v>253597315</v>
      </c>
      <c r="Y87">
        <f>AT87</f>
        <v>0.62</v>
      </c>
      <c r="AA87">
        <v>58.27</v>
      </c>
      <c r="AB87">
        <v>0</v>
      </c>
      <c r="AC87">
        <v>0</v>
      </c>
      <c r="AD87">
        <v>0</v>
      </c>
      <c r="AE87">
        <v>58.27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0.62</v>
      </c>
      <c r="AU87" t="s">
        <v>3</v>
      </c>
      <c r="AV87">
        <v>0</v>
      </c>
      <c r="AW87">
        <v>2</v>
      </c>
      <c r="AX87">
        <v>64992923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ROUND(Y87*Source!I37,7)</f>
        <v>0</v>
      </c>
      <c r="CY87">
        <f>AA87</f>
        <v>58.27</v>
      </c>
      <c r="CZ87">
        <f>AE87</f>
        <v>58.27</v>
      </c>
      <c r="DA87">
        <f>AI87</f>
        <v>1</v>
      </c>
      <c r="DB87">
        <f>ROUND(ROUND(AT87*CZ87,2),2)</f>
        <v>36.130000000000003</v>
      </c>
      <c r="DC87">
        <f>ROUND(ROUND(AT87*AG87,2),2)</f>
        <v>0</v>
      </c>
      <c r="DD87" t="s">
        <v>3</v>
      </c>
      <c r="DE87" t="s">
        <v>3</v>
      </c>
      <c r="DF87">
        <f t="shared" si="43"/>
        <v>0</v>
      </c>
      <c r="DG87">
        <f t="shared" si="40"/>
        <v>0</v>
      </c>
      <c r="DH87">
        <f t="shared" si="41"/>
        <v>0</v>
      </c>
      <c r="DI87">
        <f t="shared" si="32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ROW(Source!A37)</f>
        <v>37</v>
      </c>
      <c r="B88">
        <v>64992411</v>
      </c>
      <c r="C88">
        <v>64992907</v>
      </c>
      <c r="D88">
        <v>29122339</v>
      </c>
      <c r="E88">
        <v>1</v>
      </c>
      <c r="F88">
        <v>1</v>
      </c>
      <c r="G88">
        <v>1</v>
      </c>
      <c r="H88">
        <v>3</v>
      </c>
      <c r="I88" t="s">
        <v>733</v>
      </c>
      <c r="J88" t="s">
        <v>734</v>
      </c>
      <c r="K88" t="s">
        <v>735</v>
      </c>
      <c r="L88">
        <v>1346</v>
      </c>
      <c r="N88">
        <v>1009</v>
      </c>
      <c r="O88" t="s">
        <v>547</v>
      </c>
      <c r="P88" t="s">
        <v>547</v>
      </c>
      <c r="Q88">
        <v>1</v>
      </c>
      <c r="W88">
        <v>0</v>
      </c>
      <c r="X88">
        <v>-976692431</v>
      </c>
      <c r="Y88">
        <f>AT88</f>
        <v>0.1</v>
      </c>
      <c r="AA88">
        <v>266.66000000000003</v>
      </c>
      <c r="AB88">
        <v>0</v>
      </c>
      <c r="AC88">
        <v>0</v>
      </c>
      <c r="AD88">
        <v>0</v>
      </c>
      <c r="AE88">
        <v>266.66000000000003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</v>
      </c>
      <c r="AU88" t="s">
        <v>3</v>
      </c>
      <c r="AV88">
        <v>0</v>
      </c>
      <c r="AW88">
        <v>2</v>
      </c>
      <c r="AX88">
        <v>64992924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ROUND(Y88*Source!I37,7)</f>
        <v>0</v>
      </c>
      <c r="CY88">
        <f>AA88</f>
        <v>266.66000000000003</v>
      </c>
      <c r="CZ88">
        <f>AE88</f>
        <v>266.66000000000003</v>
      </c>
      <c r="DA88">
        <f>AI88</f>
        <v>1</v>
      </c>
      <c r="DB88">
        <f>ROUND(ROUND(AT88*CZ88,2),2)</f>
        <v>26.67</v>
      </c>
      <c r="DC88">
        <f>ROUND(ROUND(AT88*AG88,2),2)</f>
        <v>0</v>
      </c>
      <c r="DD88" t="s">
        <v>3</v>
      </c>
      <c r="DE88" t="s">
        <v>3</v>
      </c>
      <c r="DF88">
        <f t="shared" si="43"/>
        <v>0</v>
      </c>
      <c r="DG88">
        <f t="shared" si="40"/>
        <v>0</v>
      </c>
      <c r="DH88">
        <f t="shared" si="41"/>
        <v>0</v>
      </c>
      <c r="DI88">
        <f t="shared" si="32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ROW(Source!A37)</f>
        <v>37</v>
      </c>
      <c r="B89">
        <v>64992411</v>
      </c>
      <c r="C89">
        <v>64992907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712</v>
      </c>
      <c r="J89" t="s">
        <v>713</v>
      </c>
      <c r="K89" t="s">
        <v>714</v>
      </c>
      <c r="L89">
        <v>1374</v>
      </c>
      <c r="N89">
        <v>1013</v>
      </c>
      <c r="O89" t="s">
        <v>715</v>
      </c>
      <c r="P89" t="s">
        <v>715</v>
      </c>
      <c r="Q89">
        <v>1</v>
      </c>
      <c r="W89">
        <v>0</v>
      </c>
      <c r="X89">
        <v>-915781824</v>
      </c>
      <c r="Y89">
        <f>AT89</f>
        <v>6.51</v>
      </c>
      <c r="AA89">
        <v>1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6.51</v>
      </c>
      <c r="AU89" t="s">
        <v>3</v>
      </c>
      <c r="AV89">
        <v>0</v>
      </c>
      <c r="AW89">
        <v>2</v>
      </c>
      <c r="AX89">
        <v>64992925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ROUND(Y89*Source!I37,7)</f>
        <v>0</v>
      </c>
      <c r="CY89">
        <f>AA89</f>
        <v>1</v>
      </c>
      <c r="CZ89">
        <f>AE89</f>
        <v>1</v>
      </c>
      <c r="DA89">
        <f>AI89</f>
        <v>1</v>
      </c>
      <c r="DB89">
        <f>ROUND(ROUND(AT89*CZ89,2),2)</f>
        <v>6.51</v>
      </c>
      <c r="DC89">
        <f>ROUND(ROUND(AT89*AG89,2),2)</f>
        <v>0</v>
      </c>
      <c r="DD89" t="s">
        <v>3</v>
      </c>
      <c r="DE89" t="s">
        <v>3</v>
      </c>
      <c r="DF89">
        <f t="shared" si="43"/>
        <v>0</v>
      </c>
      <c r="DG89">
        <f t="shared" si="40"/>
        <v>0</v>
      </c>
      <c r="DH89">
        <f t="shared" si="41"/>
        <v>0</v>
      </c>
      <c r="DI89">
        <f t="shared" si="32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ROW(Source!A38)</f>
        <v>38</v>
      </c>
      <c r="B90">
        <v>64992409</v>
      </c>
      <c r="C90">
        <v>64992907</v>
      </c>
      <c r="D90">
        <v>29372988</v>
      </c>
      <c r="E90">
        <v>1</v>
      </c>
      <c r="F90">
        <v>1</v>
      </c>
      <c r="G90">
        <v>1</v>
      </c>
      <c r="H90">
        <v>1</v>
      </c>
      <c r="I90" t="s">
        <v>716</v>
      </c>
      <c r="J90" t="s">
        <v>3</v>
      </c>
      <c r="K90" t="s">
        <v>717</v>
      </c>
      <c r="L90">
        <v>1369</v>
      </c>
      <c r="N90">
        <v>1013</v>
      </c>
      <c r="O90" t="s">
        <v>684</v>
      </c>
      <c r="P90" t="s">
        <v>684</v>
      </c>
      <c r="Q90">
        <v>1</v>
      </c>
      <c r="W90">
        <v>0</v>
      </c>
      <c r="X90">
        <v>-1569667371</v>
      </c>
      <c r="Y90">
        <f>(AT90*ROUND((1.2*1.05),7))</f>
        <v>37.0062</v>
      </c>
      <c r="AA90">
        <v>0</v>
      </c>
      <c r="AB90">
        <v>0</v>
      </c>
      <c r="AC90">
        <v>0</v>
      </c>
      <c r="AD90">
        <v>11.09</v>
      </c>
      <c r="AE90">
        <v>0</v>
      </c>
      <c r="AF90">
        <v>0</v>
      </c>
      <c r="AG90">
        <v>0</v>
      </c>
      <c r="AH90">
        <v>11.09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29.37</v>
      </c>
      <c r="AU90" t="s">
        <v>46</v>
      </c>
      <c r="AV90">
        <v>1</v>
      </c>
      <c r="AW90">
        <v>2</v>
      </c>
      <c r="AX90">
        <v>64992917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ROUND(AT90*Source!I38*AH90*AL90,2)</f>
        <v>0</v>
      </c>
      <c r="CV90">
        <f>ROUND(Y90*Source!I38,7)</f>
        <v>0</v>
      </c>
      <c r="CW90">
        <v>0</v>
      </c>
      <c r="CX90">
        <f>ROUND(Y90*Source!I38,7)</f>
        <v>0</v>
      </c>
      <c r="CY90">
        <f>AD90</f>
        <v>11.09</v>
      </c>
      <c r="CZ90">
        <f>AH90</f>
        <v>11.09</v>
      </c>
      <c r="DA90">
        <f>AL90</f>
        <v>1</v>
      </c>
      <c r="DB90">
        <f>ROUND((ROUND(AT90*CZ90,2)*ROUND((1.2*1.05),7)),2)</f>
        <v>410.39</v>
      </c>
      <c r="DC90">
        <f>ROUND((ROUND(AT90*AG90,2)*ROUND((1.2*1.05),7)),2)</f>
        <v>0</v>
      </c>
      <c r="DD90" t="s">
        <v>3</v>
      </c>
      <c r="DE90" t="s">
        <v>3</v>
      </c>
      <c r="DF90">
        <f t="shared" si="43"/>
        <v>0</v>
      </c>
      <c r="DG90">
        <f t="shared" si="40"/>
        <v>0</v>
      </c>
      <c r="DH90">
        <f t="shared" si="41"/>
        <v>0</v>
      </c>
      <c r="DI90">
        <f t="shared" si="32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ROW(Source!A38)</f>
        <v>38</v>
      </c>
      <c r="B91">
        <v>64992409</v>
      </c>
      <c r="C91">
        <v>64992907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34</v>
      </c>
      <c r="J91" t="s">
        <v>3</v>
      </c>
      <c r="K91" t="s">
        <v>685</v>
      </c>
      <c r="L91">
        <v>608254</v>
      </c>
      <c r="N91">
        <v>1013</v>
      </c>
      <c r="O91" t="s">
        <v>686</v>
      </c>
      <c r="P91" t="s">
        <v>686</v>
      </c>
      <c r="Q91">
        <v>1</v>
      </c>
      <c r="W91">
        <v>0</v>
      </c>
      <c r="X91">
        <v>-185737400</v>
      </c>
      <c r="Y91">
        <f>(AT91*ROUND(1.2,7))</f>
        <v>0.504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0.42</v>
      </c>
      <c r="AU91" t="s">
        <v>45</v>
      </c>
      <c r="AV91">
        <v>2</v>
      </c>
      <c r="AW91">
        <v>2</v>
      </c>
      <c r="AX91">
        <v>64992918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ROUND(Y91*Source!I38,7)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ROUND((ROUND(AT91*CZ91,2)*ROUND(1.2,7)),2)</f>
        <v>0</v>
      </c>
      <c r="DC91">
        <f>ROUND((ROUND(AT91*AG91,2)*ROUND(1.2,7)),2)</f>
        <v>0</v>
      </c>
      <c r="DD91" t="s">
        <v>3</v>
      </c>
      <c r="DE91" t="s">
        <v>3</v>
      </c>
      <c r="DF91">
        <f t="shared" si="43"/>
        <v>0</v>
      </c>
      <c r="DG91">
        <f t="shared" si="40"/>
        <v>0</v>
      </c>
      <c r="DH91">
        <f t="shared" si="41"/>
        <v>0</v>
      </c>
      <c r="DI91">
        <f t="shared" si="32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ROW(Source!A38)</f>
        <v>38</v>
      </c>
      <c r="B92">
        <v>64992409</v>
      </c>
      <c r="C92">
        <v>64992907</v>
      </c>
      <c r="D92">
        <v>29172357</v>
      </c>
      <c r="E92">
        <v>1</v>
      </c>
      <c r="F92">
        <v>1</v>
      </c>
      <c r="G92">
        <v>1</v>
      </c>
      <c r="H92">
        <v>2</v>
      </c>
      <c r="I92" t="s">
        <v>718</v>
      </c>
      <c r="J92" t="s">
        <v>719</v>
      </c>
      <c r="K92" t="s">
        <v>720</v>
      </c>
      <c r="L92">
        <v>1368</v>
      </c>
      <c r="N92">
        <v>1011</v>
      </c>
      <c r="O92" t="s">
        <v>690</v>
      </c>
      <c r="P92" t="s">
        <v>690</v>
      </c>
      <c r="Q92">
        <v>1</v>
      </c>
      <c r="W92">
        <v>0</v>
      </c>
      <c r="X92">
        <v>25996006</v>
      </c>
      <c r="Y92">
        <f>(AT92*ROUND(1.2,7))</f>
        <v>3.2279999999999998</v>
      </c>
      <c r="AA92">
        <v>0</v>
      </c>
      <c r="AB92">
        <v>43</v>
      </c>
      <c r="AC92">
        <v>0</v>
      </c>
      <c r="AD92">
        <v>0</v>
      </c>
      <c r="AE92">
        <v>0</v>
      </c>
      <c r="AF92">
        <v>5.25</v>
      </c>
      <c r="AG92">
        <v>0</v>
      </c>
      <c r="AH92">
        <v>0</v>
      </c>
      <c r="AI92">
        <v>1</v>
      </c>
      <c r="AJ92">
        <v>8.19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2.69</v>
      </c>
      <c r="AU92" t="s">
        <v>45</v>
      </c>
      <c r="AV92">
        <v>0</v>
      </c>
      <c r="AW92">
        <v>2</v>
      </c>
      <c r="AX92">
        <v>64992919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ROUND(Y92*Source!I38*DO92,7)</f>
        <v>0</v>
      </c>
      <c r="CX92">
        <f>ROUND(Y92*Source!I38,7)</f>
        <v>0</v>
      </c>
      <c r="CY92">
        <f>AB92</f>
        <v>43</v>
      </c>
      <c r="CZ92">
        <f>AF92</f>
        <v>5.25</v>
      </c>
      <c r="DA92">
        <f>AJ92</f>
        <v>8.19</v>
      </c>
      <c r="DB92">
        <f>ROUND((ROUND(AT92*CZ92,2)*ROUND(1.2,7)),2)</f>
        <v>16.940000000000001</v>
      </c>
      <c r="DC92">
        <f>ROUND((ROUND(AT92*AG92,2)*ROUND(1.2,7)),2)</f>
        <v>0</v>
      </c>
      <c r="DD92" t="s">
        <v>3</v>
      </c>
      <c r="DE92" t="s">
        <v>3</v>
      </c>
      <c r="DF92">
        <f t="shared" si="43"/>
        <v>0</v>
      </c>
      <c r="DG92">
        <f>ROUND(ROUND(AF92*AJ92,2)*CX92,2)</f>
        <v>0</v>
      </c>
      <c r="DH92">
        <f>ROUND(ROUND(AG92*AK92,2)*CX92,2)</f>
        <v>0</v>
      </c>
      <c r="DI92">
        <f t="shared" si="32"/>
        <v>0</v>
      </c>
      <c r="DJ92">
        <f>DG92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ROW(Source!A38)</f>
        <v>38</v>
      </c>
      <c r="B93">
        <v>64992409</v>
      </c>
      <c r="C93">
        <v>64992907</v>
      </c>
      <c r="D93">
        <v>29172486</v>
      </c>
      <c r="E93">
        <v>1</v>
      </c>
      <c r="F93">
        <v>1</v>
      </c>
      <c r="G93">
        <v>1</v>
      </c>
      <c r="H93">
        <v>2</v>
      </c>
      <c r="I93" t="s">
        <v>721</v>
      </c>
      <c r="J93" t="s">
        <v>722</v>
      </c>
      <c r="K93" t="s">
        <v>723</v>
      </c>
      <c r="L93">
        <v>1368</v>
      </c>
      <c r="N93">
        <v>1011</v>
      </c>
      <c r="O93" t="s">
        <v>690</v>
      </c>
      <c r="P93" t="s">
        <v>690</v>
      </c>
      <c r="Q93">
        <v>1</v>
      </c>
      <c r="W93">
        <v>0</v>
      </c>
      <c r="X93">
        <v>-1113410245</v>
      </c>
      <c r="Y93">
        <f>(AT93*ROUND(1.2,7))</f>
        <v>0.504</v>
      </c>
      <c r="AA93">
        <v>0</v>
      </c>
      <c r="AB93">
        <v>1554.29</v>
      </c>
      <c r="AC93">
        <v>512.36</v>
      </c>
      <c r="AD93">
        <v>0</v>
      </c>
      <c r="AE93">
        <v>0</v>
      </c>
      <c r="AF93">
        <v>99.89</v>
      </c>
      <c r="AG93">
        <v>10.06</v>
      </c>
      <c r="AH93">
        <v>0</v>
      </c>
      <c r="AI93">
        <v>1</v>
      </c>
      <c r="AJ93">
        <v>15.56</v>
      </c>
      <c r="AK93">
        <v>50.93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0.42</v>
      </c>
      <c r="AU93" t="s">
        <v>45</v>
      </c>
      <c r="AV93">
        <v>0</v>
      </c>
      <c r="AW93">
        <v>2</v>
      </c>
      <c r="AX93">
        <v>64992920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ROUND(Y93*Source!I38*DO93,7)</f>
        <v>0</v>
      </c>
      <c r="CX93">
        <f>ROUND(Y93*Source!I38,7)</f>
        <v>0</v>
      </c>
      <c r="CY93">
        <f>AB93</f>
        <v>1554.29</v>
      </c>
      <c r="CZ93">
        <f>AF93</f>
        <v>99.89</v>
      </c>
      <c r="DA93">
        <f>AJ93</f>
        <v>15.56</v>
      </c>
      <c r="DB93">
        <f>ROUND((ROUND(AT93*CZ93,2)*ROUND(1.2,7)),2)</f>
        <v>50.34</v>
      </c>
      <c r="DC93">
        <f>ROUND((ROUND(AT93*AG93,2)*ROUND(1.2,7)),2)</f>
        <v>5.08</v>
      </c>
      <c r="DD93" t="s">
        <v>3</v>
      </c>
      <c r="DE93" t="s">
        <v>3</v>
      </c>
      <c r="DF93">
        <f t="shared" si="43"/>
        <v>0</v>
      </c>
      <c r="DG93">
        <f>ROUND(ROUND(AF93*AJ93,2)*CX93,2)</f>
        <v>0</v>
      </c>
      <c r="DH93">
        <f>ROUND(ROUND(AG93*AK93,2)*CX93,2)</f>
        <v>0</v>
      </c>
      <c r="DI93">
        <f t="shared" si="32"/>
        <v>0</v>
      </c>
      <c r="DJ93">
        <f>DG93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ROW(Source!A38)</f>
        <v>38</v>
      </c>
      <c r="B94">
        <v>64992409</v>
      </c>
      <c r="C94">
        <v>64992907</v>
      </c>
      <c r="D94">
        <v>29174567</v>
      </c>
      <c r="E94">
        <v>1</v>
      </c>
      <c r="F94">
        <v>1</v>
      </c>
      <c r="G94">
        <v>1</v>
      </c>
      <c r="H94">
        <v>2</v>
      </c>
      <c r="I94" t="s">
        <v>724</v>
      </c>
      <c r="J94" t="s">
        <v>725</v>
      </c>
      <c r="K94" t="s">
        <v>726</v>
      </c>
      <c r="L94">
        <v>1368</v>
      </c>
      <c r="N94">
        <v>1011</v>
      </c>
      <c r="O94" t="s">
        <v>690</v>
      </c>
      <c r="P94" t="s">
        <v>690</v>
      </c>
      <c r="Q94">
        <v>1</v>
      </c>
      <c r="W94">
        <v>0</v>
      </c>
      <c r="X94">
        <v>416705547</v>
      </c>
      <c r="Y94">
        <f>(AT94*ROUND(1.2,7))</f>
        <v>2.52</v>
      </c>
      <c r="AA94">
        <v>0</v>
      </c>
      <c r="AB94">
        <v>23.3</v>
      </c>
      <c r="AC94">
        <v>0</v>
      </c>
      <c r="AD94">
        <v>0</v>
      </c>
      <c r="AE94">
        <v>0</v>
      </c>
      <c r="AF94">
        <v>2.7</v>
      </c>
      <c r="AG94">
        <v>0</v>
      </c>
      <c r="AH94">
        <v>0</v>
      </c>
      <c r="AI94">
        <v>1</v>
      </c>
      <c r="AJ94">
        <v>8.6300000000000008</v>
      </c>
      <c r="AK94">
        <v>50.93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2.1</v>
      </c>
      <c r="AU94" t="s">
        <v>45</v>
      </c>
      <c r="AV94">
        <v>0</v>
      </c>
      <c r="AW94">
        <v>2</v>
      </c>
      <c r="AX94">
        <v>64992921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ROUND(Y94*Source!I38*DO94,7)</f>
        <v>0</v>
      </c>
      <c r="CX94">
        <f>ROUND(Y94*Source!I38,7)</f>
        <v>0</v>
      </c>
      <c r="CY94">
        <f>AB94</f>
        <v>23.3</v>
      </c>
      <c r="CZ94">
        <f>AF94</f>
        <v>2.7</v>
      </c>
      <c r="DA94">
        <f>AJ94</f>
        <v>8.6300000000000008</v>
      </c>
      <c r="DB94">
        <f>ROUND((ROUND(AT94*CZ94,2)*ROUND(1.2,7)),2)</f>
        <v>6.8</v>
      </c>
      <c r="DC94">
        <f>ROUND((ROUND(AT94*AG94,2)*ROUND(1.2,7)),2)</f>
        <v>0</v>
      </c>
      <c r="DD94" t="s">
        <v>3</v>
      </c>
      <c r="DE94" t="s">
        <v>3</v>
      </c>
      <c r="DF94">
        <f t="shared" si="43"/>
        <v>0</v>
      </c>
      <c r="DG94">
        <f>ROUND(ROUND(AF94*AJ94,2)*CX94,2)</f>
        <v>0</v>
      </c>
      <c r="DH94">
        <f>ROUND(ROUND(AG94*AK94,2)*CX94,2)</f>
        <v>0</v>
      </c>
      <c r="DI94">
        <f t="shared" si="32"/>
        <v>0</v>
      </c>
      <c r="DJ94">
        <f>DG94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ROW(Source!A38)</f>
        <v>38</v>
      </c>
      <c r="B95">
        <v>64992409</v>
      </c>
      <c r="C95">
        <v>64992907</v>
      </c>
      <c r="D95">
        <v>29174921</v>
      </c>
      <c r="E95">
        <v>1</v>
      </c>
      <c r="F95">
        <v>1</v>
      </c>
      <c r="G95">
        <v>1</v>
      </c>
      <c r="H95">
        <v>2</v>
      </c>
      <c r="I95" t="s">
        <v>727</v>
      </c>
      <c r="J95" t="s">
        <v>728</v>
      </c>
      <c r="K95" t="s">
        <v>729</v>
      </c>
      <c r="L95">
        <v>1368</v>
      </c>
      <c r="N95">
        <v>1011</v>
      </c>
      <c r="O95" t="s">
        <v>690</v>
      </c>
      <c r="P95" t="s">
        <v>690</v>
      </c>
      <c r="Q95">
        <v>1</v>
      </c>
      <c r="W95">
        <v>0</v>
      </c>
      <c r="X95">
        <v>-134385595</v>
      </c>
      <c r="Y95">
        <f>(AT95*ROUND(1.2,7))</f>
        <v>1.74</v>
      </c>
      <c r="AA95">
        <v>0</v>
      </c>
      <c r="AB95">
        <v>2376.59</v>
      </c>
      <c r="AC95">
        <v>590.79</v>
      </c>
      <c r="AD95">
        <v>0</v>
      </c>
      <c r="AE95">
        <v>0</v>
      </c>
      <c r="AF95">
        <v>109.47</v>
      </c>
      <c r="AG95">
        <v>11.6</v>
      </c>
      <c r="AH95">
        <v>0</v>
      </c>
      <c r="AI95">
        <v>1</v>
      </c>
      <c r="AJ95">
        <v>21.71</v>
      </c>
      <c r="AK95">
        <v>50.93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1.45</v>
      </c>
      <c r="AU95" t="s">
        <v>45</v>
      </c>
      <c r="AV95">
        <v>0</v>
      </c>
      <c r="AW95">
        <v>2</v>
      </c>
      <c r="AX95">
        <v>64992922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ROUND(Y95*Source!I38*DO95,7)</f>
        <v>0</v>
      </c>
      <c r="CX95">
        <f>ROUND(Y95*Source!I38,7)</f>
        <v>0</v>
      </c>
      <c r="CY95">
        <f>AB95</f>
        <v>2376.59</v>
      </c>
      <c r="CZ95">
        <f>AF95</f>
        <v>109.47</v>
      </c>
      <c r="DA95">
        <f>AJ95</f>
        <v>21.71</v>
      </c>
      <c r="DB95">
        <f>ROUND((ROUND(AT95*CZ95,2)*ROUND(1.2,7)),2)</f>
        <v>190.48</v>
      </c>
      <c r="DC95">
        <f>ROUND((ROUND(AT95*AG95,2)*ROUND(1.2,7)),2)</f>
        <v>20.18</v>
      </c>
      <c r="DD95" t="s">
        <v>3</v>
      </c>
      <c r="DE95" t="s">
        <v>3</v>
      </c>
      <c r="DF95">
        <f t="shared" si="43"/>
        <v>0</v>
      </c>
      <c r="DG95">
        <f>ROUND(ROUND(AF95*AJ95,2)*CX95,2)</f>
        <v>0</v>
      </c>
      <c r="DH95">
        <f>ROUND(ROUND(AG95*AK95,2)*CX95,2)</f>
        <v>0</v>
      </c>
      <c r="DI95">
        <f t="shared" si="32"/>
        <v>0</v>
      </c>
      <c r="DJ95">
        <f>DG95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ROW(Source!A38)</f>
        <v>38</v>
      </c>
      <c r="B96">
        <v>64992409</v>
      </c>
      <c r="C96">
        <v>64992907</v>
      </c>
      <c r="D96">
        <v>29107679</v>
      </c>
      <c r="E96">
        <v>1</v>
      </c>
      <c r="F96">
        <v>1</v>
      </c>
      <c r="G96">
        <v>1</v>
      </c>
      <c r="H96">
        <v>3</v>
      </c>
      <c r="I96" t="s">
        <v>730</v>
      </c>
      <c r="J96" t="s">
        <v>731</v>
      </c>
      <c r="K96" t="s">
        <v>732</v>
      </c>
      <c r="L96">
        <v>1296</v>
      </c>
      <c r="N96">
        <v>1002</v>
      </c>
      <c r="O96" t="s">
        <v>556</v>
      </c>
      <c r="P96" t="s">
        <v>556</v>
      </c>
      <c r="Q96">
        <v>1</v>
      </c>
      <c r="W96">
        <v>0</v>
      </c>
      <c r="X96">
        <v>253597315</v>
      </c>
      <c r="Y96">
        <f>AT96</f>
        <v>0.62</v>
      </c>
      <c r="AA96">
        <v>128.78</v>
      </c>
      <c r="AB96">
        <v>0</v>
      </c>
      <c r="AC96">
        <v>0</v>
      </c>
      <c r="AD96">
        <v>0</v>
      </c>
      <c r="AE96">
        <v>58.27</v>
      </c>
      <c r="AF96">
        <v>0</v>
      </c>
      <c r="AG96">
        <v>0</v>
      </c>
      <c r="AH96">
        <v>0</v>
      </c>
      <c r="AI96">
        <v>2.21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0.62</v>
      </c>
      <c r="AU96" t="s">
        <v>3</v>
      </c>
      <c r="AV96">
        <v>0</v>
      </c>
      <c r="AW96">
        <v>2</v>
      </c>
      <c r="AX96">
        <v>64992923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ROUND(Y96*Source!I38,7)</f>
        <v>0</v>
      </c>
      <c r="CY96">
        <f>AA96</f>
        <v>128.78</v>
      </c>
      <c r="CZ96">
        <f>AE96</f>
        <v>58.27</v>
      </c>
      <c r="DA96">
        <f>AI96</f>
        <v>2.21</v>
      </c>
      <c r="DB96">
        <f>ROUND(ROUND(AT96*CZ96,2),2)</f>
        <v>36.130000000000003</v>
      </c>
      <c r="DC96">
        <f>ROUND(ROUND(AT96*AG96,2),2)</f>
        <v>0</v>
      </c>
      <c r="DD96" t="s">
        <v>3</v>
      </c>
      <c r="DE96" t="s">
        <v>3</v>
      </c>
      <c r="DF96">
        <f>ROUND(ROUND(AE96*AI96,2)*CX96,2)</f>
        <v>0</v>
      </c>
      <c r="DG96">
        <f t="shared" ref="DG96:DG109" si="44">ROUND(ROUND(AF96,2)*CX96,2)</f>
        <v>0</v>
      </c>
      <c r="DH96">
        <f t="shared" ref="DH96:DH109" si="45">ROUND(ROUND(AG96,2)*CX96,2)</f>
        <v>0</v>
      </c>
      <c r="DI96">
        <f t="shared" si="3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ROW(Source!A38)</f>
        <v>38</v>
      </c>
      <c r="B97">
        <v>64992409</v>
      </c>
      <c r="C97">
        <v>64992907</v>
      </c>
      <c r="D97">
        <v>29122339</v>
      </c>
      <c r="E97">
        <v>1</v>
      </c>
      <c r="F97">
        <v>1</v>
      </c>
      <c r="G97">
        <v>1</v>
      </c>
      <c r="H97">
        <v>3</v>
      </c>
      <c r="I97" t="s">
        <v>733</v>
      </c>
      <c r="J97" t="s">
        <v>734</v>
      </c>
      <c r="K97" t="s">
        <v>735</v>
      </c>
      <c r="L97">
        <v>1346</v>
      </c>
      <c r="N97">
        <v>1009</v>
      </c>
      <c r="O97" t="s">
        <v>547</v>
      </c>
      <c r="P97" t="s">
        <v>547</v>
      </c>
      <c r="Q97">
        <v>1</v>
      </c>
      <c r="W97">
        <v>0</v>
      </c>
      <c r="X97">
        <v>-976692431</v>
      </c>
      <c r="Y97">
        <f>AT97</f>
        <v>0.1</v>
      </c>
      <c r="AA97">
        <v>423.99</v>
      </c>
      <c r="AB97">
        <v>0</v>
      </c>
      <c r="AC97">
        <v>0</v>
      </c>
      <c r="AD97">
        <v>0</v>
      </c>
      <c r="AE97">
        <v>266.66000000000003</v>
      </c>
      <c r="AF97">
        <v>0</v>
      </c>
      <c r="AG97">
        <v>0</v>
      </c>
      <c r="AH97">
        <v>0</v>
      </c>
      <c r="AI97">
        <v>1.59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64992924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ROUND(Y97*Source!I38,7)</f>
        <v>0</v>
      </c>
      <c r="CY97">
        <f>AA97</f>
        <v>423.99</v>
      </c>
      <c r="CZ97">
        <f>AE97</f>
        <v>266.66000000000003</v>
      </c>
      <c r="DA97">
        <f>AI97</f>
        <v>1.59</v>
      </c>
      <c r="DB97">
        <f>ROUND(ROUND(AT97*CZ97,2),2)</f>
        <v>26.67</v>
      </c>
      <c r="DC97">
        <f>ROUND(ROUND(AT97*AG97,2),2)</f>
        <v>0</v>
      </c>
      <c r="DD97" t="s">
        <v>3</v>
      </c>
      <c r="DE97" t="s">
        <v>3</v>
      </c>
      <c r="DF97">
        <f>ROUND(ROUND(AE97*AI97,2)*CX97,2)</f>
        <v>0</v>
      </c>
      <c r="DG97">
        <f t="shared" si="44"/>
        <v>0</v>
      </c>
      <c r="DH97">
        <f t="shared" si="45"/>
        <v>0</v>
      </c>
      <c r="DI97">
        <f t="shared" si="32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ROW(Source!A38)</f>
        <v>38</v>
      </c>
      <c r="B98">
        <v>64992409</v>
      </c>
      <c r="C98">
        <v>64992907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712</v>
      </c>
      <c r="J98" t="s">
        <v>713</v>
      </c>
      <c r="K98" t="s">
        <v>714</v>
      </c>
      <c r="L98">
        <v>1374</v>
      </c>
      <c r="N98">
        <v>1013</v>
      </c>
      <c r="O98" t="s">
        <v>715</v>
      </c>
      <c r="P98" t="s">
        <v>715</v>
      </c>
      <c r="Q98">
        <v>1</v>
      </c>
      <c r="W98">
        <v>0</v>
      </c>
      <c r="X98">
        <v>-915781824</v>
      </c>
      <c r="Y98">
        <f>AT98</f>
        <v>6.51</v>
      </c>
      <c r="AA98">
        <v>9.66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9.66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6.51</v>
      </c>
      <c r="AU98" t="s">
        <v>3</v>
      </c>
      <c r="AV98">
        <v>0</v>
      </c>
      <c r="AW98">
        <v>2</v>
      </c>
      <c r="AX98">
        <v>64992925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ROUND(Y98*Source!I38,7)</f>
        <v>0</v>
      </c>
      <c r="CY98">
        <f>AA98</f>
        <v>9.66</v>
      </c>
      <c r="CZ98">
        <f>AE98</f>
        <v>1</v>
      </c>
      <c r="DA98">
        <f>AI98</f>
        <v>9.66</v>
      </c>
      <c r="DB98">
        <f>ROUND(ROUND(AT98*CZ98,2),2)</f>
        <v>6.51</v>
      </c>
      <c r="DC98">
        <f>ROUND(ROUND(AT98*AG98,2),2)</f>
        <v>0</v>
      </c>
      <c r="DD98" t="s">
        <v>3</v>
      </c>
      <c r="DE98" t="s">
        <v>3</v>
      </c>
      <c r="DF98">
        <f>ROUND(ROUND(AE98*AI98,2)*CX98,2)</f>
        <v>0</v>
      </c>
      <c r="DG98">
        <f t="shared" si="44"/>
        <v>0</v>
      </c>
      <c r="DH98">
        <f t="shared" si="45"/>
        <v>0</v>
      </c>
      <c r="DI98">
        <f t="shared" si="32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ROW(Source!A39)</f>
        <v>39</v>
      </c>
      <c r="B99">
        <v>64992411</v>
      </c>
      <c r="C99">
        <v>64992926</v>
      </c>
      <c r="D99">
        <v>29372988</v>
      </c>
      <c r="E99">
        <v>1</v>
      </c>
      <c r="F99">
        <v>1</v>
      </c>
      <c r="G99">
        <v>1</v>
      </c>
      <c r="H99">
        <v>1</v>
      </c>
      <c r="I99" t="s">
        <v>716</v>
      </c>
      <c r="J99" t="s">
        <v>3</v>
      </c>
      <c r="K99" t="s">
        <v>717</v>
      </c>
      <c r="L99">
        <v>1369</v>
      </c>
      <c r="N99">
        <v>1013</v>
      </c>
      <c r="O99" t="s">
        <v>684</v>
      </c>
      <c r="P99" t="s">
        <v>684</v>
      </c>
      <c r="Q99">
        <v>1</v>
      </c>
      <c r="W99">
        <v>0</v>
      </c>
      <c r="X99">
        <v>-1569667371</v>
      </c>
      <c r="Y99">
        <f>(AT99*ROUND((1.2*1.05),7))</f>
        <v>419.93279999999999</v>
      </c>
      <c r="AA99">
        <v>0</v>
      </c>
      <c r="AB99">
        <v>0</v>
      </c>
      <c r="AC99">
        <v>0</v>
      </c>
      <c r="AD99">
        <v>11.09</v>
      </c>
      <c r="AE99">
        <v>0</v>
      </c>
      <c r="AF99">
        <v>0</v>
      </c>
      <c r="AG99">
        <v>0</v>
      </c>
      <c r="AH99">
        <v>11.09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333.28</v>
      </c>
      <c r="AU99" t="s">
        <v>46</v>
      </c>
      <c r="AV99">
        <v>1</v>
      </c>
      <c r="AW99">
        <v>2</v>
      </c>
      <c r="AX99">
        <v>64992936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ROUND(AT99*Source!I39*AH99*AL99,2)</f>
        <v>0</v>
      </c>
      <c r="CV99">
        <f>ROUND(Y99*Source!I39,7)</f>
        <v>0</v>
      </c>
      <c r="CW99">
        <v>0</v>
      </c>
      <c r="CX99">
        <f>ROUND(Y99*Source!I39,7)</f>
        <v>0</v>
      </c>
      <c r="CY99">
        <f>AD99</f>
        <v>11.09</v>
      </c>
      <c r="CZ99">
        <f>AH99</f>
        <v>11.09</v>
      </c>
      <c r="DA99">
        <f>AL99</f>
        <v>1</v>
      </c>
      <c r="DB99">
        <f>ROUND((ROUND(AT99*CZ99,2)*ROUND((1.2*1.05),7)),2)</f>
        <v>4657.0600000000004</v>
      </c>
      <c r="DC99">
        <f>ROUND((ROUND(AT99*AG99,2)*ROUND((1.2*1.05),7)),2)</f>
        <v>0</v>
      </c>
      <c r="DD99" t="s">
        <v>3</v>
      </c>
      <c r="DE99" t="s">
        <v>3</v>
      </c>
      <c r="DF99">
        <f t="shared" ref="DF99:DF113" si="46">ROUND(ROUND(AE99,2)*CX99,2)</f>
        <v>0</v>
      </c>
      <c r="DG99">
        <f t="shared" si="44"/>
        <v>0</v>
      </c>
      <c r="DH99">
        <f t="shared" si="45"/>
        <v>0</v>
      </c>
      <c r="DI99">
        <f t="shared" si="3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ROW(Source!A39)</f>
        <v>39</v>
      </c>
      <c r="B100">
        <v>64992411</v>
      </c>
      <c r="C100">
        <v>64992926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34</v>
      </c>
      <c r="J100" t="s">
        <v>3</v>
      </c>
      <c r="K100" t="s">
        <v>685</v>
      </c>
      <c r="L100">
        <v>608254</v>
      </c>
      <c r="N100">
        <v>1013</v>
      </c>
      <c r="O100" t="s">
        <v>686</v>
      </c>
      <c r="P100" t="s">
        <v>686</v>
      </c>
      <c r="Q100">
        <v>1</v>
      </c>
      <c r="W100">
        <v>0</v>
      </c>
      <c r="X100">
        <v>-185737400</v>
      </c>
      <c r="Y100">
        <f>(AT100*ROUND(1.2,7))</f>
        <v>6.9359999999999999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5.78</v>
      </c>
      <c r="AU100" t="s">
        <v>45</v>
      </c>
      <c r="AV100">
        <v>2</v>
      </c>
      <c r="AW100">
        <v>2</v>
      </c>
      <c r="AX100">
        <v>64992937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ROUND(Y100*Source!I39,7)</f>
        <v>0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ROUND((ROUND(AT100*CZ100,2)*ROUND(1.2,7)),2)</f>
        <v>0</v>
      </c>
      <c r="DC100">
        <f>ROUND((ROUND(AT100*AG100,2)*ROUND(1.2,7)),2)</f>
        <v>0</v>
      </c>
      <c r="DD100" t="s">
        <v>3</v>
      </c>
      <c r="DE100" t="s">
        <v>3</v>
      </c>
      <c r="DF100">
        <f t="shared" si="46"/>
        <v>0</v>
      </c>
      <c r="DG100">
        <f t="shared" si="44"/>
        <v>0</v>
      </c>
      <c r="DH100">
        <f t="shared" si="45"/>
        <v>0</v>
      </c>
      <c r="DI100">
        <f t="shared" si="32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ROW(Source!A39)</f>
        <v>39</v>
      </c>
      <c r="B101">
        <v>64992411</v>
      </c>
      <c r="C101">
        <v>64992926</v>
      </c>
      <c r="D101">
        <v>29172357</v>
      </c>
      <c r="E101">
        <v>1</v>
      </c>
      <c r="F101">
        <v>1</v>
      </c>
      <c r="G101">
        <v>1</v>
      </c>
      <c r="H101">
        <v>2</v>
      </c>
      <c r="I101" t="s">
        <v>718</v>
      </c>
      <c r="J101" t="s">
        <v>719</v>
      </c>
      <c r="K101" t="s">
        <v>720</v>
      </c>
      <c r="L101">
        <v>1368</v>
      </c>
      <c r="N101">
        <v>1011</v>
      </c>
      <c r="O101" t="s">
        <v>690</v>
      </c>
      <c r="P101" t="s">
        <v>690</v>
      </c>
      <c r="Q101">
        <v>1</v>
      </c>
      <c r="W101">
        <v>0</v>
      </c>
      <c r="X101">
        <v>25996006</v>
      </c>
      <c r="Y101">
        <f>(AT101*ROUND(1.2,7))</f>
        <v>36.636000000000003</v>
      </c>
      <c r="AA101">
        <v>0</v>
      </c>
      <c r="AB101">
        <v>5.25</v>
      </c>
      <c r="AC101">
        <v>0</v>
      </c>
      <c r="AD101">
        <v>0</v>
      </c>
      <c r="AE101">
        <v>0</v>
      </c>
      <c r="AF101">
        <v>5.25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30.53</v>
      </c>
      <c r="AU101" t="s">
        <v>45</v>
      </c>
      <c r="AV101">
        <v>0</v>
      </c>
      <c r="AW101">
        <v>2</v>
      </c>
      <c r="AX101">
        <v>64992938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ROUND(Y101*Source!I39*DO101,7)</f>
        <v>0</v>
      </c>
      <c r="CX101">
        <f>ROUND(Y101*Source!I39,7)</f>
        <v>0</v>
      </c>
      <c r="CY101">
        <f>AB101</f>
        <v>5.25</v>
      </c>
      <c r="CZ101">
        <f>AF101</f>
        <v>5.25</v>
      </c>
      <c r="DA101">
        <f>AJ101</f>
        <v>1</v>
      </c>
      <c r="DB101">
        <f>ROUND((ROUND(AT101*CZ101,2)*ROUND(1.2,7)),2)</f>
        <v>192.34</v>
      </c>
      <c r="DC101">
        <f>ROUND((ROUND(AT101*AG101,2)*ROUND(1.2,7)),2)</f>
        <v>0</v>
      </c>
      <c r="DD101" t="s">
        <v>3</v>
      </c>
      <c r="DE101" t="s">
        <v>3</v>
      </c>
      <c r="DF101">
        <f t="shared" si="46"/>
        <v>0</v>
      </c>
      <c r="DG101">
        <f t="shared" si="44"/>
        <v>0</v>
      </c>
      <c r="DH101">
        <f t="shared" si="45"/>
        <v>0</v>
      </c>
      <c r="DI101">
        <f t="shared" si="32"/>
        <v>0</v>
      </c>
      <c r="DJ101">
        <f>DG101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ROW(Source!A39)</f>
        <v>39</v>
      </c>
      <c r="B102">
        <v>64992411</v>
      </c>
      <c r="C102">
        <v>64992926</v>
      </c>
      <c r="D102">
        <v>29172486</v>
      </c>
      <c r="E102">
        <v>1</v>
      </c>
      <c r="F102">
        <v>1</v>
      </c>
      <c r="G102">
        <v>1</v>
      </c>
      <c r="H102">
        <v>2</v>
      </c>
      <c r="I102" t="s">
        <v>721</v>
      </c>
      <c r="J102" t="s">
        <v>722</v>
      </c>
      <c r="K102" t="s">
        <v>723</v>
      </c>
      <c r="L102">
        <v>1368</v>
      </c>
      <c r="N102">
        <v>1011</v>
      </c>
      <c r="O102" t="s">
        <v>690</v>
      </c>
      <c r="P102" t="s">
        <v>690</v>
      </c>
      <c r="Q102">
        <v>1</v>
      </c>
      <c r="W102">
        <v>0</v>
      </c>
      <c r="X102">
        <v>-1113410245</v>
      </c>
      <c r="Y102">
        <f>(AT102*ROUND(1.2,7))</f>
        <v>6.9359999999999999</v>
      </c>
      <c r="AA102">
        <v>0</v>
      </c>
      <c r="AB102">
        <v>99.89</v>
      </c>
      <c r="AC102">
        <v>10.06</v>
      </c>
      <c r="AD102">
        <v>0</v>
      </c>
      <c r="AE102">
        <v>0</v>
      </c>
      <c r="AF102">
        <v>99.89</v>
      </c>
      <c r="AG102">
        <v>10.06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5.78</v>
      </c>
      <c r="AU102" t="s">
        <v>45</v>
      </c>
      <c r="AV102">
        <v>0</v>
      </c>
      <c r="AW102">
        <v>2</v>
      </c>
      <c r="AX102">
        <v>64992939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ROUND(Y102*Source!I39*DO102,7)</f>
        <v>0</v>
      </c>
      <c r="CX102">
        <f>ROUND(Y102*Source!I39,7)</f>
        <v>0</v>
      </c>
      <c r="CY102">
        <f>AB102</f>
        <v>99.89</v>
      </c>
      <c r="CZ102">
        <f>AF102</f>
        <v>99.89</v>
      </c>
      <c r="DA102">
        <f>AJ102</f>
        <v>1</v>
      </c>
      <c r="DB102">
        <f>ROUND((ROUND(AT102*CZ102,2)*ROUND(1.2,7)),2)</f>
        <v>692.83</v>
      </c>
      <c r="DC102">
        <f>ROUND((ROUND(AT102*AG102,2)*ROUND(1.2,7)),2)</f>
        <v>69.78</v>
      </c>
      <c r="DD102" t="s">
        <v>3</v>
      </c>
      <c r="DE102" t="s">
        <v>3</v>
      </c>
      <c r="DF102">
        <f t="shared" si="46"/>
        <v>0</v>
      </c>
      <c r="DG102">
        <f t="shared" si="44"/>
        <v>0</v>
      </c>
      <c r="DH102">
        <f t="shared" si="45"/>
        <v>0</v>
      </c>
      <c r="DI102">
        <f t="shared" si="32"/>
        <v>0</v>
      </c>
      <c r="DJ102">
        <f>DG102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ROW(Source!A39)</f>
        <v>39</v>
      </c>
      <c r="B103">
        <v>64992411</v>
      </c>
      <c r="C103">
        <v>64992926</v>
      </c>
      <c r="D103">
        <v>29174567</v>
      </c>
      <c r="E103">
        <v>1</v>
      </c>
      <c r="F103">
        <v>1</v>
      </c>
      <c r="G103">
        <v>1</v>
      </c>
      <c r="H103">
        <v>2</v>
      </c>
      <c r="I103" t="s">
        <v>724</v>
      </c>
      <c r="J103" t="s">
        <v>725</v>
      </c>
      <c r="K103" t="s">
        <v>726</v>
      </c>
      <c r="L103">
        <v>1368</v>
      </c>
      <c r="N103">
        <v>1011</v>
      </c>
      <c r="O103" t="s">
        <v>690</v>
      </c>
      <c r="P103" t="s">
        <v>690</v>
      </c>
      <c r="Q103">
        <v>1</v>
      </c>
      <c r="W103">
        <v>0</v>
      </c>
      <c r="X103">
        <v>416705547</v>
      </c>
      <c r="Y103">
        <f>(AT103*ROUND(1.2,7))</f>
        <v>23.315999999999999</v>
      </c>
      <c r="AA103">
        <v>0</v>
      </c>
      <c r="AB103">
        <v>2.7</v>
      </c>
      <c r="AC103">
        <v>0</v>
      </c>
      <c r="AD103">
        <v>0</v>
      </c>
      <c r="AE103">
        <v>0</v>
      </c>
      <c r="AF103">
        <v>2.7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19.43</v>
      </c>
      <c r="AU103" t="s">
        <v>45</v>
      </c>
      <c r="AV103">
        <v>0</v>
      </c>
      <c r="AW103">
        <v>2</v>
      </c>
      <c r="AX103">
        <v>64992940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ROUND(Y103*Source!I39*DO103,7)</f>
        <v>0</v>
      </c>
      <c r="CX103">
        <f>ROUND(Y103*Source!I39,7)</f>
        <v>0</v>
      </c>
      <c r="CY103">
        <f>AB103</f>
        <v>2.7</v>
      </c>
      <c r="CZ103">
        <f>AF103</f>
        <v>2.7</v>
      </c>
      <c r="DA103">
        <f>AJ103</f>
        <v>1</v>
      </c>
      <c r="DB103">
        <f>ROUND((ROUND(AT103*CZ103,2)*ROUND(1.2,7)),2)</f>
        <v>62.95</v>
      </c>
      <c r="DC103">
        <f>ROUND((ROUND(AT103*AG103,2)*ROUND(1.2,7)),2)</f>
        <v>0</v>
      </c>
      <c r="DD103" t="s">
        <v>3</v>
      </c>
      <c r="DE103" t="s">
        <v>3</v>
      </c>
      <c r="DF103">
        <f t="shared" si="46"/>
        <v>0</v>
      </c>
      <c r="DG103">
        <f t="shared" si="44"/>
        <v>0</v>
      </c>
      <c r="DH103">
        <f t="shared" si="45"/>
        <v>0</v>
      </c>
      <c r="DI103">
        <f t="shared" si="32"/>
        <v>0</v>
      </c>
      <c r="DJ103">
        <f>DG103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ROW(Source!A39)</f>
        <v>39</v>
      </c>
      <c r="B104">
        <v>64992411</v>
      </c>
      <c r="C104">
        <v>64992926</v>
      </c>
      <c r="D104">
        <v>29174921</v>
      </c>
      <c r="E104">
        <v>1</v>
      </c>
      <c r="F104">
        <v>1</v>
      </c>
      <c r="G104">
        <v>1</v>
      </c>
      <c r="H104">
        <v>2</v>
      </c>
      <c r="I104" t="s">
        <v>727</v>
      </c>
      <c r="J104" t="s">
        <v>728</v>
      </c>
      <c r="K104" t="s">
        <v>729</v>
      </c>
      <c r="L104">
        <v>1368</v>
      </c>
      <c r="N104">
        <v>1011</v>
      </c>
      <c r="O104" t="s">
        <v>690</v>
      </c>
      <c r="P104" t="s">
        <v>690</v>
      </c>
      <c r="Q104">
        <v>1</v>
      </c>
      <c r="W104">
        <v>0</v>
      </c>
      <c r="X104">
        <v>-134385595</v>
      </c>
      <c r="Y104">
        <f>(AT104*ROUND(1.2,7))</f>
        <v>19.715999999999998</v>
      </c>
      <c r="AA104">
        <v>0</v>
      </c>
      <c r="AB104">
        <v>109.47</v>
      </c>
      <c r="AC104">
        <v>11.6</v>
      </c>
      <c r="AD104">
        <v>0</v>
      </c>
      <c r="AE104">
        <v>0</v>
      </c>
      <c r="AF104">
        <v>109.47</v>
      </c>
      <c r="AG104">
        <v>11.6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16.43</v>
      </c>
      <c r="AU104" t="s">
        <v>45</v>
      </c>
      <c r="AV104">
        <v>0</v>
      </c>
      <c r="AW104">
        <v>2</v>
      </c>
      <c r="AX104">
        <v>64992941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ROUND(Y104*Source!I39*DO104,7)</f>
        <v>0</v>
      </c>
      <c r="CX104">
        <f>ROUND(Y104*Source!I39,7)</f>
        <v>0</v>
      </c>
      <c r="CY104">
        <f>AB104</f>
        <v>109.47</v>
      </c>
      <c r="CZ104">
        <f>AF104</f>
        <v>109.47</v>
      </c>
      <c r="DA104">
        <f>AJ104</f>
        <v>1</v>
      </c>
      <c r="DB104">
        <f>ROUND((ROUND(AT104*CZ104,2)*ROUND(1.2,7)),2)</f>
        <v>2158.31</v>
      </c>
      <c r="DC104">
        <f>ROUND((ROUND(AT104*AG104,2)*ROUND(1.2,7)),2)</f>
        <v>228.71</v>
      </c>
      <c r="DD104" t="s">
        <v>3</v>
      </c>
      <c r="DE104" t="s">
        <v>3</v>
      </c>
      <c r="DF104">
        <f t="shared" si="46"/>
        <v>0</v>
      </c>
      <c r="DG104">
        <f t="shared" si="44"/>
        <v>0</v>
      </c>
      <c r="DH104">
        <f t="shared" si="45"/>
        <v>0</v>
      </c>
      <c r="DI104">
        <f t="shared" si="32"/>
        <v>0</v>
      </c>
      <c r="DJ104">
        <f>DG104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ROW(Source!A39)</f>
        <v>39</v>
      </c>
      <c r="B105">
        <v>64992411</v>
      </c>
      <c r="C105">
        <v>64992926</v>
      </c>
      <c r="D105">
        <v>29107679</v>
      </c>
      <c r="E105">
        <v>1</v>
      </c>
      <c r="F105">
        <v>1</v>
      </c>
      <c r="G105">
        <v>1</v>
      </c>
      <c r="H105">
        <v>3</v>
      </c>
      <c r="I105" t="s">
        <v>730</v>
      </c>
      <c r="J105" t="s">
        <v>731</v>
      </c>
      <c r="K105" t="s">
        <v>732</v>
      </c>
      <c r="L105">
        <v>1296</v>
      </c>
      <c r="N105">
        <v>1002</v>
      </c>
      <c r="O105" t="s">
        <v>556</v>
      </c>
      <c r="P105" t="s">
        <v>556</v>
      </c>
      <c r="Q105">
        <v>1</v>
      </c>
      <c r="W105">
        <v>0</v>
      </c>
      <c r="X105">
        <v>253597315</v>
      </c>
      <c r="Y105">
        <f>AT105</f>
        <v>23.9</v>
      </c>
      <c r="AA105">
        <v>58.27</v>
      </c>
      <c r="AB105">
        <v>0</v>
      </c>
      <c r="AC105">
        <v>0</v>
      </c>
      <c r="AD105">
        <v>0</v>
      </c>
      <c r="AE105">
        <v>58.27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23.9</v>
      </c>
      <c r="AU105" t="s">
        <v>3</v>
      </c>
      <c r="AV105">
        <v>0</v>
      </c>
      <c r="AW105">
        <v>2</v>
      </c>
      <c r="AX105">
        <v>64992942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ROUND(Y105*Source!I39,7)</f>
        <v>0</v>
      </c>
      <c r="CY105">
        <f>AA105</f>
        <v>58.27</v>
      </c>
      <c r="CZ105">
        <f>AE105</f>
        <v>58.27</v>
      </c>
      <c r="DA105">
        <f>AI105</f>
        <v>1</v>
      </c>
      <c r="DB105">
        <f>ROUND(ROUND(AT105*CZ105,2),2)</f>
        <v>1392.65</v>
      </c>
      <c r="DC105">
        <f>ROUND(ROUND(AT105*AG105,2),2)</f>
        <v>0</v>
      </c>
      <c r="DD105" t="s">
        <v>3</v>
      </c>
      <c r="DE105" t="s">
        <v>3</v>
      </c>
      <c r="DF105">
        <f t="shared" si="46"/>
        <v>0</v>
      </c>
      <c r="DG105">
        <f t="shared" si="44"/>
        <v>0</v>
      </c>
      <c r="DH105">
        <f t="shared" si="45"/>
        <v>0</v>
      </c>
      <c r="DI105">
        <f t="shared" si="32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ROW(Source!A39)</f>
        <v>39</v>
      </c>
      <c r="B106">
        <v>64992411</v>
      </c>
      <c r="C106">
        <v>64992926</v>
      </c>
      <c r="D106">
        <v>29122339</v>
      </c>
      <c r="E106">
        <v>1</v>
      </c>
      <c r="F106">
        <v>1</v>
      </c>
      <c r="G106">
        <v>1</v>
      </c>
      <c r="H106">
        <v>3</v>
      </c>
      <c r="I106" t="s">
        <v>733</v>
      </c>
      <c r="J106" t="s">
        <v>734</v>
      </c>
      <c r="K106" t="s">
        <v>735</v>
      </c>
      <c r="L106">
        <v>1346</v>
      </c>
      <c r="N106">
        <v>1009</v>
      </c>
      <c r="O106" t="s">
        <v>547</v>
      </c>
      <c r="P106" t="s">
        <v>547</v>
      </c>
      <c r="Q106">
        <v>1</v>
      </c>
      <c r="W106">
        <v>0</v>
      </c>
      <c r="X106">
        <v>-976692431</v>
      </c>
      <c r="Y106">
        <f>AT106</f>
        <v>1.24</v>
      </c>
      <c r="AA106">
        <v>266.66000000000003</v>
      </c>
      <c r="AB106">
        <v>0</v>
      </c>
      <c r="AC106">
        <v>0</v>
      </c>
      <c r="AD106">
        <v>0</v>
      </c>
      <c r="AE106">
        <v>266.66000000000003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1.24</v>
      </c>
      <c r="AU106" t="s">
        <v>3</v>
      </c>
      <c r="AV106">
        <v>0</v>
      </c>
      <c r="AW106">
        <v>2</v>
      </c>
      <c r="AX106">
        <v>64992943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ROUND(Y106*Source!I39,7)</f>
        <v>0</v>
      </c>
      <c r="CY106">
        <f>AA106</f>
        <v>266.66000000000003</v>
      </c>
      <c r="CZ106">
        <f>AE106</f>
        <v>266.66000000000003</v>
      </c>
      <c r="DA106">
        <f>AI106</f>
        <v>1</v>
      </c>
      <c r="DB106">
        <f>ROUND(ROUND(AT106*CZ106,2),2)</f>
        <v>330.66</v>
      </c>
      <c r="DC106">
        <f>ROUND(ROUND(AT106*AG106,2),2)</f>
        <v>0</v>
      </c>
      <c r="DD106" t="s">
        <v>3</v>
      </c>
      <c r="DE106" t="s">
        <v>3</v>
      </c>
      <c r="DF106">
        <f t="shared" si="46"/>
        <v>0</v>
      </c>
      <c r="DG106">
        <f t="shared" si="44"/>
        <v>0</v>
      </c>
      <c r="DH106">
        <f t="shared" si="45"/>
        <v>0</v>
      </c>
      <c r="DI106">
        <f t="shared" si="32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ROW(Source!A39)</f>
        <v>39</v>
      </c>
      <c r="B107">
        <v>64992411</v>
      </c>
      <c r="C107">
        <v>64992926</v>
      </c>
      <c r="D107">
        <v>29171808</v>
      </c>
      <c r="E107">
        <v>1</v>
      </c>
      <c r="F107">
        <v>1</v>
      </c>
      <c r="G107">
        <v>1</v>
      </c>
      <c r="H107">
        <v>3</v>
      </c>
      <c r="I107" t="s">
        <v>712</v>
      </c>
      <c r="J107" t="s">
        <v>713</v>
      </c>
      <c r="K107" t="s">
        <v>714</v>
      </c>
      <c r="L107">
        <v>1374</v>
      </c>
      <c r="N107">
        <v>1013</v>
      </c>
      <c r="O107" t="s">
        <v>715</v>
      </c>
      <c r="P107" t="s">
        <v>715</v>
      </c>
      <c r="Q107">
        <v>1</v>
      </c>
      <c r="W107">
        <v>0</v>
      </c>
      <c r="X107">
        <v>-915781824</v>
      </c>
      <c r="Y107">
        <f>AT107</f>
        <v>73.92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73.92</v>
      </c>
      <c r="AU107" t="s">
        <v>3</v>
      </c>
      <c r="AV107">
        <v>0</v>
      </c>
      <c r="AW107">
        <v>2</v>
      </c>
      <c r="AX107">
        <v>64992944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ROUND(Y107*Source!I39,7)</f>
        <v>0</v>
      </c>
      <c r="CY107">
        <f>AA107</f>
        <v>1</v>
      </c>
      <c r="CZ107">
        <f>AE107</f>
        <v>1</v>
      </c>
      <c r="DA107">
        <f>AI107</f>
        <v>1</v>
      </c>
      <c r="DB107">
        <f>ROUND(ROUND(AT107*CZ107,2),2)</f>
        <v>73.92</v>
      </c>
      <c r="DC107">
        <f>ROUND(ROUND(AT107*AG107,2),2)</f>
        <v>0</v>
      </c>
      <c r="DD107" t="s">
        <v>3</v>
      </c>
      <c r="DE107" t="s">
        <v>3</v>
      </c>
      <c r="DF107">
        <f t="shared" si="46"/>
        <v>0</v>
      </c>
      <c r="DG107">
        <f t="shared" si="44"/>
        <v>0</v>
      </c>
      <c r="DH107">
        <f t="shared" si="45"/>
        <v>0</v>
      </c>
      <c r="DI107">
        <f t="shared" si="32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ROW(Source!A40)</f>
        <v>40</v>
      </c>
      <c r="B108">
        <v>64992409</v>
      </c>
      <c r="C108">
        <v>64992926</v>
      </c>
      <c r="D108">
        <v>29372988</v>
      </c>
      <c r="E108">
        <v>1</v>
      </c>
      <c r="F108">
        <v>1</v>
      </c>
      <c r="G108">
        <v>1</v>
      </c>
      <c r="H108">
        <v>1</v>
      </c>
      <c r="I108" t="s">
        <v>716</v>
      </c>
      <c r="J108" t="s">
        <v>3</v>
      </c>
      <c r="K108" t="s">
        <v>717</v>
      </c>
      <c r="L108">
        <v>1369</v>
      </c>
      <c r="N108">
        <v>1013</v>
      </c>
      <c r="O108" t="s">
        <v>684</v>
      </c>
      <c r="P108" t="s">
        <v>684</v>
      </c>
      <c r="Q108">
        <v>1</v>
      </c>
      <c r="W108">
        <v>0</v>
      </c>
      <c r="X108">
        <v>-1569667371</v>
      </c>
      <c r="Y108">
        <f>(AT108*ROUND((1.2*1.05),7))</f>
        <v>419.93279999999999</v>
      </c>
      <c r="AA108">
        <v>0</v>
      </c>
      <c r="AB108">
        <v>0</v>
      </c>
      <c r="AC108">
        <v>0</v>
      </c>
      <c r="AD108">
        <v>11.09</v>
      </c>
      <c r="AE108">
        <v>0</v>
      </c>
      <c r="AF108">
        <v>0</v>
      </c>
      <c r="AG108">
        <v>0</v>
      </c>
      <c r="AH108">
        <v>11.09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333.28</v>
      </c>
      <c r="AU108" t="s">
        <v>46</v>
      </c>
      <c r="AV108">
        <v>1</v>
      </c>
      <c r="AW108">
        <v>2</v>
      </c>
      <c r="AX108">
        <v>64992936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ROUND(AT108*Source!I40*AH108*AL108,2)</f>
        <v>0</v>
      </c>
      <c r="CV108">
        <f>ROUND(Y108*Source!I40,7)</f>
        <v>0</v>
      </c>
      <c r="CW108">
        <v>0</v>
      </c>
      <c r="CX108">
        <f>ROUND(Y108*Source!I40,7)</f>
        <v>0</v>
      </c>
      <c r="CY108">
        <f>AD108</f>
        <v>11.09</v>
      </c>
      <c r="CZ108">
        <f>AH108</f>
        <v>11.09</v>
      </c>
      <c r="DA108">
        <f>AL108</f>
        <v>1</v>
      </c>
      <c r="DB108">
        <f>ROUND((ROUND(AT108*CZ108,2)*ROUND((1.2*1.05),7)),2)</f>
        <v>4657.0600000000004</v>
      </c>
      <c r="DC108">
        <f>ROUND((ROUND(AT108*AG108,2)*ROUND((1.2*1.05),7)),2)</f>
        <v>0</v>
      </c>
      <c r="DD108" t="s">
        <v>3</v>
      </c>
      <c r="DE108" t="s">
        <v>3</v>
      </c>
      <c r="DF108">
        <f t="shared" si="46"/>
        <v>0</v>
      </c>
      <c r="DG108">
        <f t="shared" si="44"/>
        <v>0</v>
      </c>
      <c r="DH108">
        <f t="shared" si="45"/>
        <v>0</v>
      </c>
      <c r="DI108">
        <f t="shared" si="3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ROW(Source!A40)</f>
        <v>40</v>
      </c>
      <c r="B109">
        <v>64992409</v>
      </c>
      <c r="C109">
        <v>64992926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34</v>
      </c>
      <c r="J109" t="s">
        <v>3</v>
      </c>
      <c r="K109" t="s">
        <v>685</v>
      </c>
      <c r="L109">
        <v>608254</v>
      </c>
      <c r="N109">
        <v>1013</v>
      </c>
      <c r="O109" t="s">
        <v>686</v>
      </c>
      <c r="P109" t="s">
        <v>686</v>
      </c>
      <c r="Q109">
        <v>1</v>
      </c>
      <c r="W109">
        <v>0</v>
      </c>
      <c r="X109">
        <v>-185737400</v>
      </c>
      <c r="Y109">
        <f>(AT109*ROUND(1.2,7))</f>
        <v>6.9359999999999999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5.78</v>
      </c>
      <c r="AU109" t="s">
        <v>45</v>
      </c>
      <c r="AV109">
        <v>2</v>
      </c>
      <c r="AW109">
        <v>2</v>
      </c>
      <c r="AX109">
        <v>64992937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ROUND(Y109*Source!I40,7)</f>
        <v>0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ROUND((ROUND(AT109*CZ109,2)*ROUND(1.2,7)),2)</f>
        <v>0</v>
      </c>
      <c r="DC109">
        <f>ROUND((ROUND(AT109*AG109,2)*ROUND(1.2,7)),2)</f>
        <v>0</v>
      </c>
      <c r="DD109" t="s">
        <v>3</v>
      </c>
      <c r="DE109" t="s">
        <v>3</v>
      </c>
      <c r="DF109">
        <f t="shared" si="46"/>
        <v>0</v>
      </c>
      <c r="DG109">
        <f t="shared" si="44"/>
        <v>0</v>
      </c>
      <c r="DH109">
        <f t="shared" si="45"/>
        <v>0</v>
      </c>
      <c r="DI109">
        <f t="shared" si="32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ROW(Source!A40)</f>
        <v>40</v>
      </c>
      <c r="B110">
        <v>64992409</v>
      </c>
      <c r="C110">
        <v>64992926</v>
      </c>
      <c r="D110">
        <v>29172357</v>
      </c>
      <c r="E110">
        <v>1</v>
      </c>
      <c r="F110">
        <v>1</v>
      </c>
      <c r="G110">
        <v>1</v>
      </c>
      <c r="H110">
        <v>2</v>
      </c>
      <c r="I110" t="s">
        <v>718</v>
      </c>
      <c r="J110" t="s">
        <v>719</v>
      </c>
      <c r="K110" t="s">
        <v>720</v>
      </c>
      <c r="L110">
        <v>1368</v>
      </c>
      <c r="N110">
        <v>1011</v>
      </c>
      <c r="O110" t="s">
        <v>690</v>
      </c>
      <c r="P110" t="s">
        <v>690</v>
      </c>
      <c r="Q110">
        <v>1</v>
      </c>
      <c r="W110">
        <v>0</v>
      </c>
      <c r="X110">
        <v>25996006</v>
      </c>
      <c r="Y110">
        <f>(AT110*ROUND(1.2,7))</f>
        <v>36.636000000000003</v>
      </c>
      <c r="AA110">
        <v>0</v>
      </c>
      <c r="AB110">
        <v>43</v>
      </c>
      <c r="AC110">
        <v>0</v>
      </c>
      <c r="AD110">
        <v>0</v>
      </c>
      <c r="AE110">
        <v>0</v>
      </c>
      <c r="AF110">
        <v>5.25</v>
      </c>
      <c r="AG110">
        <v>0</v>
      </c>
      <c r="AH110">
        <v>0</v>
      </c>
      <c r="AI110">
        <v>1</v>
      </c>
      <c r="AJ110">
        <v>8.19</v>
      </c>
      <c r="AK110">
        <v>50.93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30.53</v>
      </c>
      <c r="AU110" t="s">
        <v>45</v>
      </c>
      <c r="AV110">
        <v>0</v>
      </c>
      <c r="AW110">
        <v>2</v>
      </c>
      <c r="AX110">
        <v>64992938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ROUND(Y110*Source!I40*DO110,7)</f>
        <v>0</v>
      </c>
      <c r="CX110">
        <f>ROUND(Y110*Source!I40,7)</f>
        <v>0</v>
      </c>
      <c r="CY110">
        <f>AB110</f>
        <v>43</v>
      </c>
      <c r="CZ110">
        <f>AF110</f>
        <v>5.25</v>
      </c>
      <c r="DA110">
        <f>AJ110</f>
        <v>8.19</v>
      </c>
      <c r="DB110">
        <f>ROUND((ROUND(AT110*CZ110,2)*ROUND(1.2,7)),2)</f>
        <v>192.34</v>
      </c>
      <c r="DC110">
        <f>ROUND((ROUND(AT110*AG110,2)*ROUND(1.2,7)),2)</f>
        <v>0</v>
      </c>
      <c r="DD110" t="s">
        <v>3</v>
      </c>
      <c r="DE110" t="s">
        <v>3</v>
      </c>
      <c r="DF110">
        <f t="shared" si="46"/>
        <v>0</v>
      </c>
      <c r="DG110">
        <f>ROUND(ROUND(AF110*AJ110,2)*CX110,2)</f>
        <v>0</v>
      </c>
      <c r="DH110">
        <f>ROUND(ROUND(AG110*AK110,2)*CX110,2)</f>
        <v>0</v>
      </c>
      <c r="DI110">
        <f t="shared" si="32"/>
        <v>0</v>
      </c>
      <c r="DJ110">
        <f>DG110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ROW(Source!A40)</f>
        <v>40</v>
      </c>
      <c r="B111">
        <v>64992409</v>
      </c>
      <c r="C111">
        <v>64992926</v>
      </c>
      <c r="D111">
        <v>29172486</v>
      </c>
      <c r="E111">
        <v>1</v>
      </c>
      <c r="F111">
        <v>1</v>
      </c>
      <c r="G111">
        <v>1</v>
      </c>
      <c r="H111">
        <v>2</v>
      </c>
      <c r="I111" t="s">
        <v>721</v>
      </c>
      <c r="J111" t="s">
        <v>722</v>
      </c>
      <c r="K111" t="s">
        <v>723</v>
      </c>
      <c r="L111">
        <v>1368</v>
      </c>
      <c r="N111">
        <v>1011</v>
      </c>
      <c r="O111" t="s">
        <v>690</v>
      </c>
      <c r="P111" t="s">
        <v>690</v>
      </c>
      <c r="Q111">
        <v>1</v>
      </c>
      <c r="W111">
        <v>0</v>
      </c>
      <c r="X111">
        <v>-1113410245</v>
      </c>
      <c r="Y111">
        <f>(AT111*ROUND(1.2,7))</f>
        <v>6.9359999999999999</v>
      </c>
      <c r="AA111">
        <v>0</v>
      </c>
      <c r="AB111">
        <v>1554.29</v>
      </c>
      <c r="AC111">
        <v>512.36</v>
      </c>
      <c r="AD111">
        <v>0</v>
      </c>
      <c r="AE111">
        <v>0</v>
      </c>
      <c r="AF111">
        <v>99.89</v>
      </c>
      <c r="AG111">
        <v>10.06</v>
      </c>
      <c r="AH111">
        <v>0</v>
      </c>
      <c r="AI111">
        <v>1</v>
      </c>
      <c r="AJ111">
        <v>15.56</v>
      </c>
      <c r="AK111">
        <v>50.93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5.78</v>
      </c>
      <c r="AU111" t="s">
        <v>45</v>
      </c>
      <c r="AV111">
        <v>0</v>
      </c>
      <c r="AW111">
        <v>2</v>
      </c>
      <c r="AX111">
        <v>64992939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ROUND(Y111*Source!I40*DO111,7)</f>
        <v>0</v>
      </c>
      <c r="CX111">
        <f>ROUND(Y111*Source!I40,7)</f>
        <v>0</v>
      </c>
      <c r="CY111">
        <f>AB111</f>
        <v>1554.29</v>
      </c>
      <c r="CZ111">
        <f>AF111</f>
        <v>99.89</v>
      </c>
      <c r="DA111">
        <f>AJ111</f>
        <v>15.56</v>
      </c>
      <c r="DB111">
        <f>ROUND((ROUND(AT111*CZ111,2)*ROUND(1.2,7)),2)</f>
        <v>692.83</v>
      </c>
      <c r="DC111">
        <f>ROUND((ROUND(AT111*AG111,2)*ROUND(1.2,7)),2)</f>
        <v>69.78</v>
      </c>
      <c r="DD111" t="s">
        <v>3</v>
      </c>
      <c r="DE111" t="s">
        <v>3</v>
      </c>
      <c r="DF111">
        <f t="shared" si="46"/>
        <v>0</v>
      </c>
      <c r="DG111">
        <f>ROUND(ROUND(AF111*AJ111,2)*CX111,2)</f>
        <v>0</v>
      </c>
      <c r="DH111">
        <f>ROUND(ROUND(AG111*AK111,2)*CX111,2)</f>
        <v>0</v>
      </c>
      <c r="DI111">
        <f t="shared" si="32"/>
        <v>0</v>
      </c>
      <c r="DJ111">
        <f>DG111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ROW(Source!A40)</f>
        <v>40</v>
      </c>
      <c r="B112">
        <v>64992409</v>
      </c>
      <c r="C112">
        <v>64992926</v>
      </c>
      <c r="D112">
        <v>29174567</v>
      </c>
      <c r="E112">
        <v>1</v>
      </c>
      <c r="F112">
        <v>1</v>
      </c>
      <c r="G112">
        <v>1</v>
      </c>
      <c r="H112">
        <v>2</v>
      </c>
      <c r="I112" t="s">
        <v>724</v>
      </c>
      <c r="J112" t="s">
        <v>725</v>
      </c>
      <c r="K112" t="s">
        <v>726</v>
      </c>
      <c r="L112">
        <v>1368</v>
      </c>
      <c r="N112">
        <v>1011</v>
      </c>
      <c r="O112" t="s">
        <v>690</v>
      </c>
      <c r="P112" t="s">
        <v>690</v>
      </c>
      <c r="Q112">
        <v>1</v>
      </c>
      <c r="W112">
        <v>0</v>
      </c>
      <c r="X112">
        <v>416705547</v>
      </c>
      <c r="Y112">
        <f>(AT112*ROUND(1.2,7))</f>
        <v>23.315999999999999</v>
      </c>
      <c r="AA112">
        <v>0</v>
      </c>
      <c r="AB112">
        <v>23.3</v>
      </c>
      <c r="AC112">
        <v>0</v>
      </c>
      <c r="AD112">
        <v>0</v>
      </c>
      <c r="AE112">
        <v>0</v>
      </c>
      <c r="AF112">
        <v>2.7</v>
      </c>
      <c r="AG112">
        <v>0</v>
      </c>
      <c r="AH112">
        <v>0</v>
      </c>
      <c r="AI112">
        <v>1</v>
      </c>
      <c r="AJ112">
        <v>8.6300000000000008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19.43</v>
      </c>
      <c r="AU112" t="s">
        <v>45</v>
      </c>
      <c r="AV112">
        <v>0</v>
      </c>
      <c r="AW112">
        <v>2</v>
      </c>
      <c r="AX112">
        <v>64992940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ROUND(Y112*Source!I40*DO112,7)</f>
        <v>0</v>
      </c>
      <c r="CX112">
        <f>ROUND(Y112*Source!I40,7)</f>
        <v>0</v>
      </c>
      <c r="CY112">
        <f>AB112</f>
        <v>23.3</v>
      </c>
      <c r="CZ112">
        <f>AF112</f>
        <v>2.7</v>
      </c>
      <c r="DA112">
        <f>AJ112</f>
        <v>8.6300000000000008</v>
      </c>
      <c r="DB112">
        <f>ROUND((ROUND(AT112*CZ112,2)*ROUND(1.2,7)),2)</f>
        <v>62.95</v>
      </c>
      <c r="DC112">
        <f>ROUND((ROUND(AT112*AG112,2)*ROUND(1.2,7)),2)</f>
        <v>0</v>
      </c>
      <c r="DD112" t="s">
        <v>3</v>
      </c>
      <c r="DE112" t="s">
        <v>3</v>
      </c>
      <c r="DF112">
        <f t="shared" si="46"/>
        <v>0</v>
      </c>
      <c r="DG112">
        <f>ROUND(ROUND(AF112*AJ112,2)*CX112,2)</f>
        <v>0</v>
      </c>
      <c r="DH112">
        <f>ROUND(ROUND(AG112*AK112,2)*CX112,2)</f>
        <v>0</v>
      </c>
      <c r="DI112">
        <f t="shared" si="32"/>
        <v>0</v>
      </c>
      <c r="DJ112">
        <f>DG112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ROW(Source!A40)</f>
        <v>40</v>
      </c>
      <c r="B113">
        <v>64992409</v>
      </c>
      <c r="C113">
        <v>64992926</v>
      </c>
      <c r="D113">
        <v>29174921</v>
      </c>
      <c r="E113">
        <v>1</v>
      </c>
      <c r="F113">
        <v>1</v>
      </c>
      <c r="G113">
        <v>1</v>
      </c>
      <c r="H113">
        <v>2</v>
      </c>
      <c r="I113" t="s">
        <v>727</v>
      </c>
      <c r="J113" t="s">
        <v>728</v>
      </c>
      <c r="K113" t="s">
        <v>729</v>
      </c>
      <c r="L113">
        <v>1368</v>
      </c>
      <c r="N113">
        <v>1011</v>
      </c>
      <c r="O113" t="s">
        <v>690</v>
      </c>
      <c r="P113" t="s">
        <v>690</v>
      </c>
      <c r="Q113">
        <v>1</v>
      </c>
      <c r="W113">
        <v>0</v>
      </c>
      <c r="X113">
        <v>-134385595</v>
      </c>
      <c r="Y113">
        <f>(AT113*ROUND(1.2,7))</f>
        <v>19.715999999999998</v>
      </c>
      <c r="AA113">
        <v>0</v>
      </c>
      <c r="AB113">
        <v>2376.59</v>
      </c>
      <c r="AC113">
        <v>590.79</v>
      </c>
      <c r="AD113">
        <v>0</v>
      </c>
      <c r="AE113">
        <v>0</v>
      </c>
      <c r="AF113">
        <v>109.47</v>
      </c>
      <c r="AG113">
        <v>11.6</v>
      </c>
      <c r="AH113">
        <v>0</v>
      </c>
      <c r="AI113">
        <v>1</v>
      </c>
      <c r="AJ113">
        <v>21.71</v>
      </c>
      <c r="AK113">
        <v>50.93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16.43</v>
      </c>
      <c r="AU113" t="s">
        <v>45</v>
      </c>
      <c r="AV113">
        <v>0</v>
      </c>
      <c r="AW113">
        <v>2</v>
      </c>
      <c r="AX113">
        <v>64992941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ROUND(Y113*Source!I40*DO113,7)</f>
        <v>0</v>
      </c>
      <c r="CX113">
        <f>ROUND(Y113*Source!I40,7)</f>
        <v>0</v>
      </c>
      <c r="CY113">
        <f>AB113</f>
        <v>2376.59</v>
      </c>
      <c r="CZ113">
        <f>AF113</f>
        <v>109.47</v>
      </c>
      <c r="DA113">
        <f>AJ113</f>
        <v>21.71</v>
      </c>
      <c r="DB113">
        <f>ROUND((ROUND(AT113*CZ113,2)*ROUND(1.2,7)),2)</f>
        <v>2158.31</v>
      </c>
      <c r="DC113">
        <f>ROUND((ROUND(AT113*AG113,2)*ROUND(1.2,7)),2)</f>
        <v>228.71</v>
      </c>
      <c r="DD113" t="s">
        <v>3</v>
      </c>
      <c r="DE113" t="s">
        <v>3</v>
      </c>
      <c r="DF113">
        <f t="shared" si="46"/>
        <v>0</v>
      </c>
      <c r="DG113">
        <f>ROUND(ROUND(AF113*AJ113,2)*CX113,2)</f>
        <v>0</v>
      </c>
      <c r="DH113">
        <f>ROUND(ROUND(AG113*AK113,2)*CX113,2)</f>
        <v>0</v>
      </c>
      <c r="DI113">
        <f t="shared" si="32"/>
        <v>0</v>
      </c>
      <c r="DJ113">
        <f>DG113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ROW(Source!A40)</f>
        <v>40</v>
      </c>
      <c r="B114">
        <v>64992409</v>
      </c>
      <c r="C114">
        <v>64992926</v>
      </c>
      <c r="D114">
        <v>29107679</v>
      </c>
      <c r="E114">
        <v>1</v>
      </c>
      <c r="F114">
        <v>1</v>
      </c>
      <c r="G114">
        <v>1</v>
      </c>
      <c r="H114">
        <v>3</v>
      </c>
      <c r="I114" t="s">
        <v>730</v>
      </c>
      <c r="J114" t="s">
        <v>731</v>
      </c>
      <c r="K114" t="s">
        <v>732</v>
      </c>
      <c r="L114">
        <v>1296</v>
      </c>
      <c r="N114">
        <v>1002</v>
      </c>
      <c r="O114" t="s">
        <v>556</v>
      </c>
      <c r="P114" t="s">
        <v>556</v>
      </c>
      <c r="Q114">
        <v>1</v>
      </c>
      <c r="W114">
        <v>0</v>
      </c>
      <c r="X114">
        <v>253597315</v>
      </c>
      <c r="Y114">
        <f>AT114</f>
        <v>23.9</v>
      </c>
      <c r="AA114">
        <v>128.78</v>
      </c>
      <c r="AB114">
        <v>0</v>
      </c>
      <c r="AC114">
        <v>0</v>
      </c>
      <c r="AD114">
        <v>0</v>
      </c>
      <c r="AE114">
        <v>58.27</v>
      </c>
      <c r="AF114">
        <v>0</v>
      </c>
      <c r="AG114">
        <v>0</v>
      </c>
      <c r="AH114">
        <v>0</v>
      </c>
      <c r="AI114">
        <v>2.21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23.9</v>
      </c>
      <c r="AU114" t="s">
        <v>3</v>
      </c>
      <c r="AV114">
        <v>0</v>
      </c>
      <c r="AW114">
        <v>2</v>
      </c>
      <c r="AX114">
        <v>64992942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ROUND(Y114*Source!I40,7)</f>
        <v>0</v>
      </c>
      <c r="CY114">
        <f>AA114</f>
        <v>128.78</v>
      </c>
      <c r="CZ114">
        <f>AE114</f>
        <v>58.27</v>
      </c>
      <c r="DA114">
        <f>AI114</f>
        <v>2.21</v>
      </c>
      <c r="DB114">
        <f>ROUND(ROUND(AT114*CZ114,2),2)</f>
        <v>1392.65</v>
      </c>
      <c r="DC114">
        <f>ROUND(ROUND(AT114*AG114,2),2)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ref="DG114:DG127" si="47">ROUND(ROUND(AF114,2)*CX114,2)</f>
        <v>0</v>
      </c>
      <c r="DH114">
        <f t="shared" ref="DH114:DH127" si="48">ROUND(ROUND(AG114,2)*CX114,2)</f>
        <v>0</v>
      </c>
      <c r="DI114">
        <f t="shared" si="32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ROW(Source!A40)</f>
        <v>40</v>
      </c>
      <c r="B115">
        <v>64992409</v>
      </c>
      <c r="C115">
        <v>64992926</v>
      </c>
      <c r="D115">
        <v>29122339</v>
      </c>
      <c r="E115">
        <v>1</v>
      </c>
      <c r="F115">
        <v>1</v>
      </c>
      <c r="G115">
        <v>1</v>
      </c>
      <c r="H115">
        <v>3</v>
      </c>
      <c r="I115" t="s">
        <v>733</v>
      </c>
      <c r="J115" t="s">
        <v>734</v>
      </c>
      <c r="K115" t="s">
        <v>735</v>
      </c>
      <c r="L115">
        <v>1346</v>
      </c>
      <c r="N115">
        <v>1009</v>
      </c>
      <c r="O115" t="s">
        <v>547</v>
      </c>
      <c r="P115" t="s">
        <v>547</v>
      </c>
      <c r="Q115">
        <v>1</v>
      </c>
      <c r="W115">
        <v>0</v>
      </c>
      <c r="X115">
        <v>-976692431</v>
      </c>
      <c r="Y115">
        <f>AT115</f>
        <v>1.24</v>
      </c>
      <c r="AA115">
        <v>423.99</v>
      </c>
      <c r="AB115">
        <v>0</v>
      </c>
      <c r="AC115">
        <v>0</v>
      </c>
      <c r="AD115">
        <v>0</v>
      </c>
      <c r="AE115">
        <v>266.66000000000003</v>
      </c>
      <c r="AF115">
        <v>0</v>
      </c>
      <c r="AG115">
        <v>0</v>
      </c>
      <c r="AH115">
        <v>0</v>
      </c>
      <c r="AI115">
        <v>1.59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1.24</v>
      </c>
      <c r="AU115" t="s">
        <v>3</v>
      </c>
      <c r="AV115">
        <v>0</v>
      </c>
      <c r="AW115">
        <v>2</v>
      </c>
      <c r="AX115">
        <v>64992943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ROUND(Y115*Source!I40,7)</f>
        <v>0</v>
      </c>
      <c r="CY115">
        <f>AA115</f>
        <v>423.99</v>
      </c>
      <c r="CZ115">
        <f>AE115</f>
        <v>266.66000000000003</v>
      </c>
      <c r="DA115">
        <f>AI115</f>
        <v>1.59</v>
      </c>
      <c r="DB115">
        <f>ROUND(ROUND(AT115*CZ115,2),2)</f>
        <v>330.66</v>
      </c>
      <c r="DC115">
        <f>ROUND(ROUND(AT115*AG115,2),2)</f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47"/>
        <v>0</v>
      </c>
      <c r="DH115">
        <f t="shared" si="48"/>
        <v>0</v>
      </c>
      <c r="DI115">
        <f t="shared" si="32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ROW(Source!A40)</f>
        <v>40</v>
      </c>
      <c r="B116">
        <v>64992409</v>
      </c>
      <c r="C116">
        <v>64992926</v>
      </c>
      <c r="D116">
        <v>29171808</v>
      </c>
      <c r="E116">
        <v>1</v>
      </c>
      <c r="F116">
        <v>1</v>
      </c>
      <c r="G116">
        <v>1</v>
      </c>
      <c r="H116">
        <v>3</v>
      </c>
      <c r="I116" t="s">
        <v>712</v>
      </c>
      <c r="J116" t="s">
        <v>713</v>
      </c>
      <c r="K116" t="s">
        <v>714</v>
      </c>
      <c r="L116">
        <v>1374</v>
      </c>
      <c r="N116">
        <v>1013</v>
      </c>
      <c r="O116" t="s">
        <v>715</v>
      </c>
      <c r="P116" t="s">
        <v>715</v>
      </c>
      <c r="Q116">
        <v>1</v>
      </c>
      <c r="W116">
        <v>0</v>
      </c>
      <c r="X116">
        <v>-915781824</v>
      </c>
      <c r="Y116">
        <f>AT116</f>
        <v>73.92</v>
      </c>
      <c r="AA116">
        <v>9.66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9.66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73.92</v>
      </c>
      <c r="AU116" t="s">
        <v>3</v>
      </c>
      <c r="AV116">
        <v>0</v>
      </c>
      <c r="AW116">
        <v>2</v>
      </c>
      <c r="AX116">
        <v>64992944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ROUND(Y116*Source!I40,7)</f>
        <v>0</v>
      </c>
      <c r="CY116">
        <f>AA116</f>
        <v>9.66</v>
      </c>
      <c r="CZ116">
        <f>AE116</f>
        <v>1</v>
      </c>
      <c r="DA116">
        <f>AI116</f>
        <v>9.66</v>
      </c>
      <c r="DB116">
        <f>ROUND(ROUND(AT116*CZ116,2),2)</f>
        <v>73.92</v>
      </c>
      <c r="DC116">
        <f>ROUND(ROUND(AT116*AG116,2),2)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47"/>
        <v>0</v>
      </c>
      <c r="DH116">
        <f t="shared" si="48"/>
        <v>0</v>
      </c>
      <c r="DI116">
        <f t="shared" si="32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ROW(Source!A41)</f>
        <v>41</v>
      </c>
      <c r="B117">
        <v>64992411</v>
      </c>
      <c r="C117">
        <v>64992945</v>
      </c>
      <c r="D117">
        <v>29410471</v>
      </c>
      <c r="E117">
        <v>1</v>
      </c>
      <c r="F117">
        <v>1</v>
      </c>
      <c r="G117">
        <v>1</v>
      </c>
      <c r="H117">
        <v>1</v>
      </c>
      <c r="I117" t="s">
        <v>742</v>
      </c>
      <c r="J117" t="s">
        <v>3</v>
      </c>
      <c r="K117" t="s">
        <v>743</v>
      </c>
      <c r="L117">
        <v>1369</v>
      </c>
      <c r="N117">
        <v>1013</v>
      </c>
      <c r="O117" t="s">
        <v>684</v>
      </c>
      <c r="P117" t="s">
        <v>684</v>
      </c>
      <c r="Q117">
        <v>1</v>
      </c>
      <c r="W117">
        <v>0</v>
      </c>
      <c r="X117">
        <v>187740225</v>
      </c>
      <c r="Y117">
        <f>(AT117*ROUND(1.05,7))</f>
        <v>50.935499999999998</v>
      </c>
      <c r="AA117">
        <v>0</v>
      </c>
      <c r="AB117">
        <v>0</v>
      </c>
      <c r="AC117">
        <v>0</v>
      </c>
      <c r="AD117">
        <v>12.92</v>
      </c>
      <c r="AE117">
        <v>0</v>
      </c>
      <c r="AF117">
        <v>0</v>
      </c>
      <c r="AG117">
        <v>0</v>
      </c>
      <c r="AH117">
        <v>12.92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48.51</v>
      </c>
      <c r="AU117" t="s">
        <v>66</v>
      </c>
      <c r="AV117">
        <v>1</v>
      </c>
      <c r="AW117">
        <v>2</v>
      </c>
      <c r="AX117">
        <v>64992955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ROUND(AT117*Source!I41*AH117*AL117,2)</f>
        <v>1253.5</v>
      </c>
      <c r="CV117">
        <f>ROUND(Y117*Source!I41,7)</f>
        <v>101.871</v>
      </c>
      <c r="CW117">
        <v>0</v>
      </c>
      <c r="CX117">
        <f>ROUND(Y117*Source!I41,7)</f>
        <v>101.871</v>
      </c>
      <c r="CY117">
        <f>AD117</f>
        <v>12.92</v>
      </c>
      <c r="CZ117">
        <f>AH117</f>
        <v>12.92</v>
      </c>
      <c r="DA117">
        <f>AL117</f>
        <v>1</v>
      </c>
      <c r="DB117">
        <f>ROUND((ROUND(AT117*CZ117,2)*ROUND(1.05,7)),2)</f>
        <v>658.09</v>
      </c>
      <c r="DC117">
        <f>ROUND((ROUND(AT117*AG117,2)*ROUND(1.05,7)),2)</f>
        <v>0</v>
      </c>
      <c r="DD117" t="s">
        <v>3</v>
      </c>
      <c r="DE117" t="s">
        <v>3</v>
      </c>
      <c r="DF117">
        <f t="shared" ref="DF117:DF133" si="49">ROUND(ROUND(AE117,2)*CX117,2)</f>
        <v>0</v>
      </c>
      <c r="DG117">
        <f t="shared" si="47"/>
        <v>0</v>
      </c>
      <c r="DH117">
        <f t="shared" si="48"/>
        <v>0</v>
      </c>
      <c r="DI117">
        <f t="shared" si="32"/>
        <v>1316.17</v>
      </c>
      <c r="DJ117">
        <f>DI117</f>
        <v>1316.17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ROW(Source!A41)</f>
        <v>41</v>
      </c>
      <c r="B118">
        <v>64992411</v>
      </c>
      <c r="C118">
        <v>64992945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34</v>
      </c>
      <c r="J118" t="s">
        <v>3</v>
      </c>
      <c r="K118" t="s">
        <v>685</v>
      </c>
      <c r="L118">
        <v>608254</v>
      </c>
      <c r="N118">
        <v>1013</v>
      </c>
      <c r="O118" t="s">
        <v>686</v>
      </c>
      <c r="P118" t="s">
        <v>686</v>
      </c>
      <c r="Q118">
        <v>1</v>
      </c>
      <c r="W118">
        <v>0</v>
      </c>
      <c r="X118">
        <v>-185737400</v>
      </c>
      <c r="Y118">
        <f t="shared" ref="Y118:Y125" si="50">AT118</f>
        <v>4.79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4.79</v>
      </c>
      <c r="AU118" t="s">
        <v>3</v>
      </c>
      <c r="AV118">
        <v>2</v>
      </c>
      <c r="AW118">
        <v>2</v>
      </c>
      <c r="AX118">
        <v>64992956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ROUND(Y118*Source!I41,7)</f>
        <v>9.58</v>
      </c>
      <c r="CY118">
        <f>AD118</f>
        <v>0</v>
      </c>
      <c r="CZ118">
        <f>AH118</f>
        <v>0</v>
      </c>
      <c r="DA118">
        <f>AL118</f>
        <v>1</v>
      </c>
      <c r="DB118">
        <f t="shared" ref="DB118:DB125" si="51">ROUND(ROUND(AT118*CZ118,2),2)</f>
        <v>0</v>
      </c>
      <c r="DC118">
        <f t="shared" ref="DC118:DC125" si="52">ROUND(ROUND(AT118*AG118,2),2)</f>
        <v>0</v>
      </c>
      <c r="DD118" t="s">
        <v>3</v>
      </c>
      <c r="DE118" t="s">
        <v>3</v>
      </c>
      <c r="DF118">
        <f t="shared" si="49"/>
        <v>0</v>
      </c>
      <c r="DG118">
        <f t="shared" si="47"/>
        <v>0</v>
      </c>
      <c r="DH118">
        <f t="shared" si="48"/>
        <v>0</v>
      </c>
      <c r="DI118">
        <f t="shared" si="32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ROW(Source!A41)</f>
        <v>41</v>
      </c>
      <c r="B119">
        <v>64992411</v>
      </c>
      <c r="C119">
        <v>64992945</v>
      </c>
      <c r="D119">
        <v>29172357</v>
      </c>
      <c r="E119">
        <v>1</v>
      </c>
      <c r="F119">
        <v>1</v>
      </c>
      <c r="G119">
        <v>1</v>
      </c>
      <c r="H119">
        <v>2</v>
      </c>
      <c r="I119" t="s">
        <v>718</v>
      </c>
      <c r="J119" t="s">
        <v>719</v>
      </c>
      <c r="K119" t="s">
        <v>720</v>
      </c>
      <c r="L119">
        <v>1368</v>
      </c>
      <c r="N119">
        <v>1011</v>
      </c>
      <c r="O119" t="s">
        <v>690</v>
      </c>
      <c r="P119" t="s">
        <v>690</v>
      </c>
      <c r="Q119">
        <v>1</v>
      </c>
      <c r="W119">
        <v>0</v>
      </c>
      <c r="X119">
        <v>25996006</v>
      </c>
      <c r="Y119">
        <f t="shared" si="50"/>
        <v>0.94</v>
      </c>
      <c r="AA119">
        <v>0</v>
      </c>
      <c r="AB119">
        <v>5.25</v>
      </c>
      <c r="AC119">
        <v>0</v>
      </c>
      <c r="AD119">
        <v>0</v>
      </c>
      <c r="AE119">
        <v>0</v>
      </c>
      <c r="AF119">
        <v>5.25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0.94</v>
      </c>
      <c r="AU119" t="s">
        <v>3</v>
      </c>
      <c r="AV119">
        <v>0</v>
      </c>
      <c r="AW119">
        <v>2</v>
      </c>
      <c r="AX119">
        <v>64992957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ROUND(Y119*Source!I41*DO119,7)</f>
        <v>0</v>
      </c>
      <c r="CX119">
        <f>ROUND(Y119*Source!I41,7)</f>
        <v>1.88</v>
      </c>
      <c r="CY119">
        <f t="shared" ref="CY119:CY124" si="53">AB119</f>
        <v>5.25</v>
      </c>
      <c r="CZ119">
        <f t="shared" ref="CZ119:CZ124" si="54">AF119</f>
        <v>5.25</v>
      </c>
      <c r="DA119">
        <f t="shared" ref="DA119:DA124" si="55">AJ119</f>
        <v>1</v>
      </c>
      <c r="DB119">
        <f t="shared" si="51"/>
        <v>4.9400000000000004</v>
      </c>
      <c r="DC119">
        <f t="shared" si="52"/>
        <v>0</v>
      </c>
      <c r="DD119" t="s">
        <v>3</v>
      </c>
      <c r="DE119" t="s">
        <v>3</v>
      </c>
      <c r="DF119">
        <f t="shared" si="49"/>
        <v>0</v>
      </c>
      <c r="DG119">
        <f t="shared" si="47"/>
        <v>9.8699999999999992</v>
      </c>
      <c r="DH119">
        <f t="shared" si="48"/>
        <v>0</v>
      </c>
      <c r="DI119">
        <f t="shared" si="32"/>
        <v>0</v>
      </c>
      <c r="DJ119">
        <f t="shared" ref="DJ119:DJ124" si="56">DG119</f>
        <v>9.8699999999999992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ROW(Source!A41)</f>
        <v>41</v>
      </c>
      <c r="B120">
        <v>64992411</v>
      </c>
      <c r="C120">
        <v>64992945</v>
      </c>
      <c r="D120">
        <v>29172380</v>
      </c>
      <c r="E120">
        <v>1</v>
      </c>
      <c r="F120">
        <v>1</v>
      </c>
      <c r="G120">
        <v>1</v>
      </c>
      <c r="H120">
        <v>2</v>
      </c>
      <c r="I120" t="s">
        <v>744</v>
      </c>
      <c r="J120" t="s">
        <v>745</v>
      </c>
      <c r="K120" t="s">
        <v>746</v>
      </c>
      <c r="L120">
        <v>1368</v>
      </c>
      <c r="N120">
        <v>1011</v>
      </c>
      <c r="O120" t="s">
        <v>690</v>
      </c>
      <c r="P120" t="s">
        <v>690</v>
      </c>
      <c r="Q120">
        <v>1</v>
      </c>
      <c r="W120">
        <v>0</v>
      </c>
      <c r="X120">
        <v>2028712688</v>
      </c>
      <c r="Y120">
        <f t="shared" si="50"/>
        <v>0.03</v>
      </c>
      <c r="AA120">
        <v>0</v>
      </c>
      <c r="AB120">
        <v>163.49</v>
      </c>
      <c r="AC120">
        <v>13.5</v>
      </c>
      <c r="AD120">
        <v>0</v>
      </c>
      <c r="AE120">
        <v>0</v>
      </c>
      <c r="AF120">
        <v>163.49</v>
      </c>
      <c r="AG120">
        <v>13.5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0.03</v>
      </c>
      <c r="AU120" t="s">
        <v>3</v>
      </c>
      <c r="AV120">
        <v>0</v>
      </c>
      <c r="AW120">
        <v>2</v>
      </c>
      <c r="AX120">
        <v>64992958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ROUND(Y120*Source!I41*DO120,7)</f>
        <v>0</v>
      </c>
      <c r="CX120">
        <f>ROUND(Y120*Source!I41,7)</f>
        <v>0.06</v>
      </c>
      <c r="CY120">
        <f t="shared" si="53"/>
        <v>163.49</v>
      </c>
      <c r="CZ120">
        <f t="shared" si="54"/>
        <v>163.49</v>
      </c>
      <c r="DA120">
        <f t="shared" si="55"/>
        <v>1</v>
      </c>
      <c r="DB120">
        <f t="shared" si="51"/>
        <v>4.9000000000000004</v>
      </c>
      <c r="DC120">
        <f t="shared" si="52"/>
        <v>0.41</v>
      </c>
      <c r="DD120" t="s">
        <v>3</v>
      </c>
      <c r="DE120" t="s">
        <v>3</v>
      </c>
      <c r="DF120">
        <f t="shared" si="49"/>
        <v>0</v>
      </c>
      <c r="DG120">
        <f t="shared" si="47"/>
        <v>9.81</v>
      </c>
      <c r="DH120">
        <f t="shared" si="48"/>
        <v>0.81</v>
      </c>
      <c r="DI120">
        <f t="shared" si="32"/>
        <v>0</v>
      </c>
      <c r="DJ120">
        <f t="shared" si="56"/>
        <v>9.81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ROW(Source!A41)</f>
        <v>41</v>
      </c>
      <c r="B121">
        <v>64992411</v>
      </c>
      <c r="C121">
        <v>64992945</v>
      </c>
      <c r="D121">
        <v>29172486</v>
      </c>
      <c r="E121">
        <v>1</v>
      </c>
      <c r="F121">
        <v>1</v>
      </c>
      <c r="G121">
        <v>1</v>
      </c>
      <c r="H121">
        <v>2</v>
      </c>
      <c r="I121" t="s">
        <v>721</v>
      </c>
      <c r="J121" t="s">
        <v>722</v>
      </c>
      <c r="K121" t="s">
        <v>723</v>
      </c>
      <c r="L121">
        <v>1368</v>
      </c>
      <c r="N121">
        <v>1011</v>
      </c>
      <c r="O121" t="s">
        <v>690</v>
      </c>
      <c r="P121" t="s">
        <v>690</v>
      </c>
      <c r="Q121">
        <v>1</v>
      </c>
      <c r="W121">
        <v>0</v>
      </c>
      <c r="X121">
        <v>-1113410245</v>
      </c>
      <c r="Y121">
        <f t="shared" si="50"/>
        <v>0.03</v>
      </c>
      <c r="AA121">
        <v>0</v>
      </c>
      <c r="AB121">
        <v>99.89</v>
      </c>
      <c r="AC121">
        <v>10.06</v>
      </c>
      <c r="AD121">
        <v>0</v>
      </c>
      <c r="AE121">
        <v>0</v>
      </c>
      <c r="AF121">
        <v>99.89</v>
      </c>
      <c r="AG121">
        <v>10.06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0.03</v>
      </c>
      <c r="AU121" t="s">
        <v>3</v>
      </c>
      <c r="AV121">
        <v>0</v>
      </c>
      <c r="AW121">
        <v>2</v>
      </c>
      <c r="AX121">
        <v>64992959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ROUND(Y121*Source!I41*DO121,7)</f>
        <v>0</v>
      </c>
      <c r="CX121">
        <f>ROUND(Y121*Source!I41,7)</f>
        <v>0.06</v>
      </c>
      <c r="CY121">
        <f t="shared" si="53"/>
        <v>99.89</v>
      </c>
      <c r="CZ121">
        <f t="shared" si="54"/>
        <v>99.89</v>
      </c>
      <c r="DA121">
        <f t="shared" si="55"/>
        <v>1</v>
      </c>
      <c r="DB121">
        <f t="shared" si="51"/>
        <v>3</v>
      </c>
      <c r="DC121">
        <f t="shared" si="52"/>
        <v>0.3</v>
      </c>
      <c r="DD121" t="s">
        <v>3</v>
      </c>
      <c r="DE121" t="s">
        <v>3</v>
      </c>
      <c r="DF121">
        <f t="shared" si="49"/>
        <v>0</v>
      </c>
      <c r="DG121">
        <f t="shared" si="47"/>
        <v>5.99</v>
      </c>
      <c r="DH121">
        <f t="shared" si="48"/>
        <v>0.6</v>
      </c>
      <c r="DI121">
        <f t="shared" si="32"/>
        <v>0</v>
      </c>
      <c r="DJ121">
        <f t="shared" si="56"/>
        <v>5.99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ROW(Source!A41)</f>
        <v>41</v>
      </c>
      <c r="B122">
        <v>64992411</v>
      </c>
      <c r="C122">
        <v>64992945</v>
      </c>
      <c r="D122">
        <v>29172548</v>
      </c>
      <c r="E122">
        <v>1</v>
      </c>
      <c r="F122">
        <v>1</v>
      </c>
      <c r="G122">
        <v>1</v>
      </c>
      <c r="H122">
        <v>2</v>
      </c>
      <c r="I122" t="s">
        <v>747</v>
      </c>
      <c r="J122" t="s">
        <v>748</v>
      </c>
      <c r="K122" t="s">
        <v>749</v>
      </c>
      <c r="L122">
        <v>1368</v>
      </c>
      <c r="N122">
        <v>1011</v>
      </c>
      <c r="O122" t="s">
        <v>690</v>
      </c>
      <c r="P122" t="s">
        <v>690</v>
      </c>
      <c r="Q122">
        <v>1</v>
      </c>
      <c r="W122">
        <v>0</v>
      </c>
      <c r="X122">
        <v>-1325543980</v>
      </c>
      <c r="Y122">
        <f t="shared" si="50"/>
        <v>4.7300000000000004</v>
      </c>
      <c r="AA122">
        <v>0</v>
      </c>
      <c r="AB122">
        <v>31.14</v>
      </c>
      <c r="AC122">
        <v>10.06</v>
      </c>
      <c r="AD122">
        <v>0</v>
      </c>
      <c r="AE122">
        <v>0</v>
      </c>
      <c r="AF122">
        <v>31.14</v>
      </c>
      <c r="AG122">
        <v>10.06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4.7300000000000004</v>
      </c>
      <c r="AU122" t="s">
        <v>3</v>
      </c>
      <c r="AV122">
        <v>0</v>
      </c>
      <c r="AW122">
        <v>2</v>
      </c>
      <c r="AX122">
        <v>64992960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ROUND(Y122*Source!I41*DO122,7)</f>
        <v>0</v>
      </c>
      <c r="CX122">
        <f>ROUND(Y122*Source!I41,7)</f>
        <v>9.4600000000000009</v>
      </c>
      <c r="CY122">
        <f t="shared" si="53"/>
        <v>31.14</v>
      </c>
      <c r="CZ122">
        <f t="shared" si="54"/>
        <v>31.14</v>
      </c>
      <c r="DA122">
        <f t="shared" si="55"/>
        <v>1</v>
      </c>
      <c r="DB122">
        <f t="shared" si="51"/>
        <v>147.29</v>
      </c>
      <c r="DC122">
        <f t="shared" si="52"/>
        <v>47.58</v>
      </c>
      <c r="DD122" t="s">
        <v>3</v>
      </c>
      <c r="DE122" t="s">
        <v>3</v>
      </c>
      <c r="DF122">
        <f t="shared" si="49"/>
        <v>0</v>
      </c>
      <c r="DG122">
        <f t="shared" si="47"/>
        <v>294.58</v>
      </c>
      <c r="DH122">
        <f t="shared" si="48"/>
        <v>95.17</v>
      </c>
      <c r="DI122">
        <f t="shared" si="32"/>
        <v>0</v>
      </c>
      <c r="DJ122">
        <f t="shared" si="56"/>
        <v>294.58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ROW(Source!A41)</f>
        <v>41</v>
      </c>
      <c r="B123">
        <v>64992411</v>
      </c>
      <c r="C123">
        <v>64992945</v>
      </c>
      <c r="D123">
        <v>38121983</v>
      </c>
      <c r="E123">
        <v>1</v>
      </c>
      <c r="F123">
        <v>1</v>
      </c>
      <c r="G123">
        <v>1</v>
      </c>
      <c r="H123">
        <v>2</v>
      </c>
      <c r="I123" t="s">
        <v>750</v>
      </c>
      <c r="J123" t="s">
        <v>751</v>
      </c>
      <c r="K123" t="s">
        <v>752</v>
      </c>
      <c r="L123">
        <v>1368</v>
      </c>
      <c r="N123">
        <v>1011</v>
      </c>
      <c r="O123" t="s">
        <v>690</v>
      </c>
      <c r="P123" t="s">
        <v>690</v>
      </c>
      <c r="Q123">
        <v>1</v>
      </c>
      <c r="W123">
        <v>0</v>
      </c>
      <c r="X123">
        <v>-1755967326</v>
      </c>
      <c r="Y123">
        <f t="shared" si="50"/>
        <v>35.659999999999997</v>
      </c>
      <c r="AA123">
        <v>0</v>
      </c>
      <c r="AB123">
        <v>102</v>
      </c>
      <c r="AC123">
        <v>0</v>
      </c>
      <c r="AD123">
        <v>0</v>
      </c>
      <c r="AE123">
        <v>0</v>
      </c>
      <c r="AF123">
        <v>102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35.659999999999997</v>
      </c>
      <c r="AU123" t="s">
        <v>3</v>
      </c>
      <c r="AV123">
        <v>0</v>
      </c>
      <c r="AW123">
        <v>2</v>
      </c>
      <c r="AX123">
        <v>64992961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ROUND(Y123*Source!I41*DO123,7)</f>
        <v>0</v>
      </c>
      <c r="CX123">
        <f>ROUND(Y123*Source!I41,7)</f>
        <v>71.319999999999993</v>
      </c>
      <c r="CY123">
        <f t="shared" si="53"/>
        <v>102</v>
      </c>
      <c r="CZ123">
        <f t="shared" si="54"/>
        <v>102</v>
      </c>
      <c r="DA123">
        <f t="shared" si="55"/>
        <v>1</v>
      </c>
      <c r="DB123">
        <f t="shared" si="51"/>
        <v>3637.32</v>
      </c>
      <c r="DC123">
        <f t="shared" si="52"/>
        <v>0</v>
      </c>
      <c r="DD123" t="s">
        <v>3</v>
      </c>
      <c r="DE123" t="s">
        <v>3</v>
      </c>
      <c r="DF123">
        <f t="shared" si="49"/>
        <v>0</v>
      </c>
      <c r="DG123">
        <f t="shared" si="47"/>
        <v>7274.64</v>
      </c>
      <c r="DH123">
        <f t="shared" si="48"/>
        <v>0</v>
      </c>
      <c r="DI123">
        <f t="shared" si="32"/>
        <v>0</v>
      </c>
      <c r="DJ123">
        <f t="shared" si="56"/>
        <v>7274.64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ROW(Source!A41)</f>
        <v>41</v>
      </c>
      <c r="B124">
        <v>64992411</v>
      </c>
      <c r="C124">
        <v>64992945</v>
      </c>
      <c r="D124">
        <v>29174915</v>
      </c>
      <c r="E124">
        <v>1</v>
      </c>
      <c r="F124">
        <v>1</v>
      </c>
      <c r="G124">
        <v>1</v>
      </c>
      <c r="H124">
        <v>2</v>
      </c>
      <c r="I124" t="s">
        <v>753</v>
      </c>
      <c r="J124" t="s">
        <v>754</v>
      </c>
      <c r="K124" t="s">
        <v>755</v>
      </c>
      <c r="L124">
        <v>1368</v>
      </c>
      <c r="N124">
        <v>1011</v>
      </c>
      <c r="O124" t="s">
        <v>690</v>
      </c>
      <c r="P124" t="s">
        <v>690</v>
      </c>
      <c r="Q124">
        <v>1</v>
      </c>
      <c r="W124">
        <v>0</v>
      </c>
      <c r="X124">
        <v>1477308748</v>
      </c>
      <c r="Y124">
        <f t="shared" si="50"/>
        <v>0.04</v>
      </c>
      <c r="AA124">
        <v>0</v>
      </c>
      <c r="AB124">
        <v>107.3</v>
      </c>
      <c r="AC124">
        <v>13.5</v>
      </c>
      <c r="AD124">
        <v>0</v>
      </c>
      <c r="AE124">
        <v>0</v>
      </c>
      <c r="AF124">
        <v>107.3</v>
      </c>
      <c r="AG124">
        <v>13.5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0.04</v>
      </c>
      <c r="AU124" t="s">
        <v>3</v>
      </c>
      <c r="AV124">
        <v>0</v>
      </c>
      <c r="AW124">
        <v>2</v>
      </c>
      <c r="AX124">
        <v>64992962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ROUND(Y124*Source!I41*DO124,7)</f>
        <v>0</v>
      </c>
      <c r="CX124">
        <f>ROUND(Y124*Source!I41,7)</f>
        <v>0.08</v>
      </c>
      <c r="CY124">
        <f t="shared" si="53"/>
        <v>107.3</v>
      </c>
      <c r="CZ124">
        <f t="shared" si="54"/>
        <v>107.3</v>
      </c>
      <c r="DA124">
        <f t="shared" si="55"/>
        <v>1</v>
      </c>
      <c r="DB124">
        <f t="shared" si="51"/>
        <v>4.29</v>
      </c>
      <c r="DC124">
        <f t="shared" si="52"/>
        <v>0.54</v>
      </c>
      <c r="DD124" t="s">
        <v>3</v>
      </c>
      <c r="DE124" t="s">
        <v>3</v>
      </c>
      <c r="DF124">
        <f t="shared" si="49"/>
        <v>0</v>
      </c>
      <c r="DG124">
        <f t="shared" si="47"/>
        <v>8.58</v>
      </c>
      <c r="DH124">
        <f t="shared" si="48"/>
        <v>1.08</v>
      </c>
      <c r="DI124">
        <f t="shared" si="32"/>
        <v>0</v>
      </c>
      <c r="DJ124">
        <f t="shared" si="56"/>
        <v>8.58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ROW(Source!A41)</f>
        <v>41</v>
      </c>
      <c r="B125">
        <v>64992411</v>
      </c>
      <c r="C125">
        <v>64992945</v>
      </c>
      <c r="D125">
        <v>29171808</v>
      </c>
      <c r="E125">
        <v>1</v>
      </c>
      <c r="F125">
        <v>1</v>
      </c>
      <c r="G125">
        <v>1</v>
      </c>
      <c r="H125">
        <v>3</v>
      </c>
      <c r="I125" t="s">
        <v>712</v>
      </c>
      <c r="J125" t="s">
        <v>713</v>
      </c>
      <c r="K125" t="s">
        <v>714</v>
      </c>
      <c r="L125">
        <v>1374</v>
      </c>
      <c r="N125">
        <v>1013</v>
      </c>
      <c r="O125" t="s">
        <v>715</v>
      </c>
      <c r="P125" t="s">
        <v>715</v>
      </c>
      <c r="Q125">
        <v>1</v>
      </c>
      <c r="W125">
        <v>0</v>
      </c>
      <c r="X125">
        <v>-915781824</v>
      </c>
      <c r="Y125">
        <f t="shared" si="50"/>
        <v>12.53</v>
      </c>
      <c r="AA125">
        <v>1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12.53</v>
      </c>
      <c r="AU125" t="s">
        <v>3</v>
      </c>
      <c r="AV125">
        <v>0</v>
      </c>
      <c r="AW125">
        <v>2</v>
      </c>
      <c r="AX125">
        <v>64992963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ROUND(Y125*Source!I41,7)</f>
        <v>25.06</v>
      </c>
      <c r="CY125">
        <f>AA125</f>
        <v>1</v>
      </c>
      <c r="CZ125">
        <f>AE125</f>
        <v>1</v>
      </c>
      <c r="DA125">
        <f>AI125</f>
        <v>1</v>
      </c>
      <c r="DB125">
        <f t="shared" si="51"/>
        <v>12.53</v>
      </c>
      <c r="DC125">
        <f t="shared" si="52"/>
        <v>0</v>
      </c>
      <c r="DD125" t="s">
        <v>3</v>
      </c>
      <c r="DE125" t="s">
        <v>3</v>
      </c>
      <c r="DF125">
        <f t="shared" si="49"/>
        <v>25.06</v>
      </c>
      <c r="DG125">
        <f t="shared" si="47"/>
        <v>0</v>
      </c>
      <c r="DH125">
        <f t="shared" si="48"/>
        <v>0</v>
      </c>
      <c r="DI125">
        <f t="shared" si="32"/>
        <v>0</v>
      </c>
      <c r="DJ125">
        <f>DF125</f>
        <v>25.06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ROW(Source!A42)</f>
        <v>42</v>
      </c>
      <c r="B126">
        <v>64992409</v>
      </c>
      <c r="C126">
        <v>64992945</v>
      </c>
      <c r="D126">
        <v>29410471</v>
      </c>
      <c r="E126">
        <v>1</v>
      </c>
      <c r="F126">
        <v>1</v>
      </c>
      <c r="G126">
        <v>1</v>
      </c>
      <c r="H126">
        <v>1</v>
      </c>
      <c r="I126" t="s">
        <v>742</v>
      </c>
      <c r="J126" t="s">
        <v>3</v>
      </c>
      <c r="K126" t="s">
        <v>743</v>
      </c>
      <c r="L126">
        <v>1369</v>
      </c>
      <c r="N126">
        <v>1013</v>
      </c>
      <c r="O126" t="s">
        <v>684</v>
      </c>
      <c r="P126" t="s">
        <v>684</v>
      </c>
      <c r="Q126">
        <v>1</v>
      </c>
      <c r="W126">
        <v>0</v>
      </c>
      <c r="X126">
        <v>187740225</v>
      </c>
      <c r="Y126">
        <f>(AT126*ROUND(1.05,7))</f>
        <v>50.935499999999998</v>
      </c>
      <c r="AA126">
        <v>0</v>
      </c>
      <c r="AB126">
        <v>0</v>
      </c>
      <c r="AC126">
        <v>0</v>
      </c>
      <c r="AD126">
        <v>12.92</v>
      </c>
      <c r="AE126">
        <v>0</v>
      </c>
      <c r="AF126">
        <v>0</v>
      </c>
      <c r="AG126">
        <v>0</v>
      </c>
      <c r="AH126">
        <v>12.92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48.51</v>
      </c>
      <c r="AU126" t="s">
        <v>66</v>
      </c>
      <c r="AV126">
        <v>1</v>
      </c>
      <c r="AW126">
        <v>2</v>
      </c>
      <c r="AX126">
        <v>64992955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ROUND(AT126*Source!I42*AH126*AL126,2)</f>
        <v>1253.5</v>
      </c>
      <c r="CV126">
        <f>ROUND(Y126*Source!I42,7)</f>
        <v>101.871</v>
      </c>
      <c r="CW126">
        <v>0</v>
      </c>
      <c r="CX126">
        <f>ROUND(Y126*Source!I42,7)</f>
        <v>101.871</v>
      </c>
      <c r="CY126">
        <f>AD126</f>
        <v>12.92</v>
      </c>
      <c r="CZ126">
        <f>AH126</f>
        <v>12.92</v>
      </c>
      <c r="DA126">
        <f>AL126</f>
        <v>1</v>
      </c>
      <c r="DB126">
        <f>ROUND((ROUND(AT126*CZ126,2)*ROUND(1.05,7)),2)</f>
        <v>658.09</v>
      </c>
      <c r="DC126">
        <f>ROUND((ROUND(AT126*AG126,2)*ROUND(1.05,7)),2)</f>
        <v>0</v>
      </c>
      <c r="DD126" t="s">
        <v>3</v>
      </c>
      <c r="DE126" t="s">
        <v>3</v>
      </c>
      <c r="DF126">
        <f t="shared" si="49"/>
        <v>0</v>
      </c>
      <c r="DG126">
        <f t="shared" si="47"/>
        <v>0</v>
      </c>
      <c r="DH126">
        <f t="shared" si="48"/>
        <v>0</v>
      </c>
      <c r="DI126">
        <f t="shared" si="32"/>
        <v>1316.17</v>
      </c>
      <c r="DJ126">
        <f>DI126</f>
        <v>1316.17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ROW(Source!A42)</f>
        <v>42</v>
      </c>
      <c r="B127">
        <v>64992409</v>
      </c>
      <c r="C127">
        <v>64992945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34</v>
      </c>
      <c r="J127" t="s">
        <v>3</v>
      </c>
      <c r="K127" t="s">
        <v>685</v>
      </c>
      <c r="L127">
        <v>608254</v>
      </c>
      <c r="N127">
        <v>1013</v>
      </c>
      <c r="O127" t="s">
        <v>686</v>
      </c>
      <c r="P127" t="s">
        <v>686</v>
      </c>
      <c r="Q127">
        <v>1</v>
      </c>
      <c r="W127">
        <v>0</v>
      </c>
      <c r="X127">
        <v>-185737400</v>
      </c>
      <c r="Y127">
        <f t="shared" ref="Y127:Y158" si="57">AT127</f>
        <v>4.79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4.79</v>
      </c>
      <c r="AU127" t="s">
        <v>3</v>
      </c>
      <c r="AV127">
        <v>2</v>
      </c>
      <c r="AW127">
        <v>2</v>
      </c>
      <c r="AX127">
        <v>64992956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ROUND(Y127*Source!I42,7)</f>
        <v>9.58</v>
      </c>
      <c r="CY127">
        <f>AD127</f>
        <v>0</v>
      </c>
      <c r="CZ127">
        <f>AH127</f>
        <v>0</v>
      </c>
      <c r="DA127">
        <f>AL127</f>
        <v>1</v>
      </c>
      <c r="DB127">
        <f t="shared" ref="DB127:DB158" si="58">ROUND(ROUND(AT127*CZ127,2),2)</f>
        <v>0</v>
      </c>
      <c r="DC127">
        <f t="shared" ref="DC127:DC158" si="59">ROUND(ROUND(AT127*AG127,2),2)</f>
        <v>0</v>
      </c>
      <c r="DD127" t="s">
        <v>3</v>
      </c>
      <c r="DE127" t="s">
        <v>3</v>
      </c>
      <c r="DF127">
        <f t="shared" si="49"/>
        <v>0</v>
      </c>
      <c r="DG127">
        <f t="shared" si="47"/>
        <v>0</v>
      </c>
      <c r="DH127">
        <f t="shared" si="48"/>
        <v>0</v>
      </c>
      <c r="DI127">
        <f t="shared" si="32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ROW(Source!A42)</f>
        <v>42</v>
      </c>
      <c r="B128">
        <v>64992409</v>
      </c>
      <c r="C128">
        <v>64992945</v>
      </c>
      <c r="D128">
        <v>29172357</v>
      </c>
      <c r="E128">
        <v>1</v>
      </c>
      <c r="F128">
        <v>1</v>
      </c>
      <c r="G128">
        <v>1</v>
      </c>
      <c r="H128">
        <v>2</v>
      </c>
      <c r="I128" t="s">
        <v>718</v>
      </c>
      <c r="J128" t="s">
        <v>719</v>
      </c>
      <c r="K128" t="s">
        <v>720</v>
      </c>
      <c r="L128">
        <v>1368</v>
      </c>
      <c r="N128">
        <v>1011</v>
      </c>
      <c r="O128" t="s">
        <v>690</v>
      </c>
      <c r="P128" t="s">
        <v>690</v>
      </c>
      <c r="Q128">
        <v>1</v>
      </c>
      <c r="W128">
        <v>0</v>
      </c>
      <c r="X128">
        <v>25996006</v>
      </c>
      <c r="Y128">
        <f t="shared" si="57"/>
        <v>0.94</v>
      </c>
      <c r="AA128">
        <v>0</v>
      </c>
      <c r="AB128">
        <v>43</v>
      </c>
      <c r="AC128">
        <v>0</v>
      </c>
      <c r="AD128">
        <v>0</v>
      </c>
      <c r="AE128">
        <v>0</v>
      </c>
      <c r="AF128">
        <v>5.25</v>
      </c>
      <c r="AG128">
        <v>0</v>
      </c>
      <c r="AH128">
        <v>0</v>
      </c>
      <c r="AI128">
        <v>1</v>
      </c>
      <c r="AJ128">
        <v>8.19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0.94</v>
      </c>
      <c r="AU128" t="s">
        <v>3</v>
      </c>
      <c r="AV128">
        <v>0</v>
      </c>
      <c r="AW128">
        <v>2</v>
      </c>
      <c r="AX128">
        <v>64992957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ROUND(Y128*Source!I42*DO128,7)</f>
        <v>0</v>
      </c>
      <c r="CX128">
        <f>ROUND(Y128*Source!I42,7)</f>
        <v>1.88</v>
      </c>
      <c r="CY128">
        <f t="shared" ref="CY128:CY133" si="60">AB128</f>
        <v>43</v>
      </c>
      <c r="CZ128">
        <f t="shared" ref="CZ128:CZ133" si="61">AF128</f>
        <v>5.25</v>
      </c>
      <c r="DA128">
        <f t="shared" ref="DA128:DA133" si="62">AJ128</f>
        <v>8.19</v>
      </c>
      <c r="DB128">
        <f t="shared" si="58"/>
        <v>4.9400000000000004</v>
      </c>
      <c r="DC128">
        <f t="shared" si="59"/>
        <v>0</v>
      </c>
      <c r="DD128" t="s">
        <v>3</v>
      </c>
      <c r="DE128" t="s">
        <v>3</v>
      </c>
      <c r="DF128">
        <f t="shared" si="49"/>
        <v>0</v>
      </c>
      <c r="DG128">
        <f t="shared" ref="DG128:DG133" si="63">ROUND(ROUND(AF128*AJ128,2)*CX128,2)</f>
        <v>80.84</v>
      </c>
      <c r="DH128">
        <f t="shared" ref="DH128:DH133" si="64">ROUND(ROUND(AG128*AK128,2)*CX128,2)</f>
        <v>0</v>
      </c>
      <c r="DI128">
        <f t="shared" si="32"/>
        <v>0</v>
      </c>
      <c r="DJ128">
        <f t="shared" ref="DJ128:DJ133" si="65">DG128</f>
        <v>80.84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ROW(Source!A42)</f>
        <v>42</v>
      </c>
      <c r="B129">
        <v>64992409</v>
      </c>
      <c r="C129">
        <v>64992945</v>
      </c>
      <c r="D129">
        <v>29172380</v>
      </c>
      <c r="E129">
        <v>1</v>
      </c>
      <c r="F129">
        <v>1</v>
      </c>
      <c r="G129">
        <v>1</v>
      </c>
      <c r="H129">
        <v>2</v>
      </c>
      <c r="I129" t="s">
        <v>744</v>
      </c>
      <c r="J129" t="s">
        <v>745</v>
      </c>
      <c r="K129" t="s">
        <v>746</v>
      </c>
      <c r="L129">
        <v>1368</v>
      </c>
      <c r="N129">
        <v>1011</v>
      </c>
      <c r="O129" t="s">
        <v>690</v>
      </c>
      <c r="P129" t="s">
        <v>690</v>
      </c>
      <c r="Q129">
        <v>1</v>
      </c>
      <c r="W129">
        <v>0</v>
      </c>
      <c r="X129">
        <v>2028712688</v>
      </c>
      <c r="Y129">
        <f t="shared" si="57"/>
        <v>0.03</v>
      </c>
      <c r="AA129">
        <v>0</v>
      </c>
      <c r="AB129">
        <v>1857.25</v>
      </c>
      <c r="AC129">
        <v>687.56</v>
      </c>
      <c r="AD129">
        <v>0</v>
      </c>
      <c r="AE129">
        <v>0</v>
      </c>
      <c r="AF129">
        <v>163.49</v>
      </c>
      <c r="AG129">
        <v>13.5</v>
      </c>
      <c r="AH129">
        <v>0</v>
      </c>
      <c r="AI129">
        <v>1</v>
      </c>
      <c r="AJ129">
        <v>11.36</v>
      </c>
      <c r="AK129">
        <v>50.93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0.03</v>
      </c>
      <c r="AU129" t="s">
        <v>3</v>
      </c>
      <c r="AV129">
        <v>0</v>
      </c>
      <c r="AW129">
        <v>2</v>
      </c>
      <c r="AX129">
        <v>64992958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ROUND(Y129*Source!I42*DO129,7)</f>
        <v>0</v>
      </c>
      <c r="CX129">
        <f>ROUND(Y129*Source!I42,7)</f>
        <v>0.06</v>
      </c>
      <c r="CY129">
        <f t="shared" si="60"/>
        <v>1857.25</v>
      </c>
      <c r="CZ129">
        <f t="shared" si="61"/>
        <v>163.49</v>
      </c>
      <c r="DA129">
        <f t="shared" si="62"/>
        <v>11.36</v>
      </c>
      <c r="DB129">
        <f t="shared" si="58"/>
        <v>4.9000000000000004</v>
      </c>
      <c r="DC129">
        <f t="shared" si="59"/>
        <v>0.41</v>
      </c>
      <c r="DD129" t="s">
        <v>3</v>
      </c>
      <c r="DE129" t="s">
        <v>3</v>
      </c>
      <c r="DF129">
        <f t="shared" si="49"/>
        <v>0</v>
      </c>
      <c r="DG129">
        <f t="shared" si="63"/>
        <v>111.44</v>
      </c>
      <c r="DH129">
        <f t="shared" si="64"/>
        <v>41.25</v>
      </c>
      <c r="DI129">
        <f t="shared" ref="DI129:DI192" si="66">ROUND(ROUND(AH129,2)*CX129,2)</f>
        <v>0</v>
      </c>
      <c r="DJ129">
        <f t="shared" si="65"/>
        <v>111.44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ROW(Source!A42)</f>
        <v>42</v>
      </c>
      <c r="B130">
        <v>64992409</v>
      </c>
      <c r="C130">
        <v>64992945</v>
      </c>
      <c r="D130">
        <v>29172486</v>
      </c>
      <c r="E130">
        <v>1</v>
      </c>
      <c r="F130">
        <v>1</v>
      </c>
      <c r="G130">
        <v>1</v>
      </c>
      <c r="H130">
        <v>2</v>
      </c>
      <c r="I130" t="s">
        <v>721</v>
      </c>
      <c r="J130" t="s">
        <v>722</v>
      </c>
      <c r="K130" t="s">
        <v>723</v>
      </c>
      <c r="L130">
        <v>1368</v>
      </c>
      <c r="N130">
        <v>1011</v>
      </c>
      <c r="O130" t="s">
        <v>690</v>
      </c>
      <c r="P130" t="s">
        <v>690</v>
      </c>
      <c r="Q130">
        <v>1</v>
      </c>
      <c r="W130">
        <v>0</v>
      </c>
      <c r="X130">
        <v>-1113410245</v>
      </c>
      <c r="Y130">
        <f t="shared" si="57"/>
        <v>0.03</v>
      </c>
      <c r="AA130">
        <v>0</v>
      </c>
      <c r="AB130">
        <v>1554.29</v>
      </c>
      <c r="AC130">
        <v>512.36</v>
      </c>
      <c r="AD130">
        <v>0</v>
      </c>
      <c r="AE130">
        <v>0</v>
      </c>
      <c r="AF130">
        <v>99.89</v>
      </c>
      <c r="AG130">
        <v>10.06</v>
      </c>
      <c r="AH130">
        <v>0</v>
      </c>
      <c r="AI130">
        <v>1</v>
      </c>
      <c r="AJ130">
        <v>15.56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64992959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ROUND(Y130*Source!I42*DO130,7)</f>
        <v>0</v>
      </c>
      <c r="CX130">
        <f>ROUND(Y130*Source!I42,7)</f>
        <v>0.06</v>
      </c>
      <c r="CY130">
        <f t="shared" si="60"/>
        <v>1554.29</v>
      </c>
      <c r="CZ130">
        <f t="shared" si="61"/>
        <v>99.89</v>
      </c>
      <c r="DA130">
        <f t="shared" si="62"/>
        <v>15.56</v>
      </c>
      <c r="DB130">
        <f t="shared" si="58"/>
        <v>3</v>
      </c>
      <c r="DC130">
        <f t="shared" si="59"/>
        <v>0.3</v>
      </c>
      <c r="DD130" t="s">
        <v>3</v>
      </c>
      <c r="DE130" t="s">
        <v>3</v>
      </c>
      <c r="DF130">
        <f t="shared" si="49"/>
        <v>0</v>
      </c>
      <c r="DG130">
        <f t="shared" si="63"/>
        <v>93.26</v>
      </c>
      <c r="DH130">
        <f t="shared" si="64"/>
        <v>30.74</v>
      </c>
      <c r="DI130">
        <f t="shared" si="66"/>
        <v>0</v>
      </c>
      <c r="DJ130">
        <f t="shared" si="65"/>
        <v>93.26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ROW(Source!A42)</f>
        <v>42</v>
      </c>
      <c r="B131">
        <v>64992409</v>
      </c>
      <c r="C131">
        <v>64992945</v>
      </c>
      <c r="D131">
        <v>29172548</v>
      </c>
      <c r="E131">
        <v>1</v>
      </c>
      <c r="F131">
        <v>1</v>
      </c>
      <c r="G131">
        <v>1</v>
      </c>
      <c r="H131">
        <v>2</v>
      </c>
      <c r="I131" t="s">
        <v>747</v>
      </c>
      <c r="J131" t="s">
        <v>748</v>
      </c>
      <c r="K131" t="s">
        <v>749</v>
      </c>
      <c r="L131">
        <v>1368</v>
      </c>
      <c r="N131">
        <v>1011</v>
      </c>
      <c r="O131" t="s">
        <v>690</v>
      </c>
      <c r="P131" t="s">
        <v>690</v>
      </c>
      <c r="Q131">
        <v>1</v>
      </c>
      <c r="W131">
        <v>0</v>
      </c>
      <c r="X131">
        <v>-1325543980</v>
      </c>
      <c r="Y131">
        <f t="shared" si="57"/>
        <v>4.7300000000000004</v>
      </c>
      <c r="AA131">
        <v>0</v>
      </c>
      <c r="AB131">
        <v>650.51</v>
      </c>
      <c r="AC131">
        <v>512.36</v>
      </c>
      <c r="AD131">
        <v>0</v>
      </c>
      <c r="AE131">
        <v>0</v>
      </c>
      <c r="AF131">
        <v>31.14</v>
      </c>
      <c r="AG131">
        <v>10.06</v>
      </c>
      <c r="AH131">
        <v>0</v>
      </c>
      <c r="AI131">
        <v>1</v>
      </c>
      <c r="AJ131">
        <v>20.89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4.7300000000000004</v>
      </c>
      <c r="AU131" t="s">
        <v>3</v>
      </c>
      <c r="AV131">
        <v>0</v>
      </c>
      <c r="AW131">
        <v>2</v>
      </c>
      <c r="AX131">
        <v>64992960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ROUND(Y131*Source!I42*DO131,7)</f>
        <v>0</v>
      </c>
      <c r="CX131">
        <f>ROUND(Y131*Source!I42,7)</f>
        <v>9.4600000000000009</v>
      </c>
      <c r="CY131">
        <f t="shared" si="60"/>
        <v>650.51</v>
      </c>
      <c r="CZ131">
        <f t="shared" si="61"/>
        <v>31.14</v>
      </c>
      <c r="DA131">
        <f t="shared" si="62"/>
        <v>20.89</v>
      </c>
      <c r="DB131">
        <f t="shared" si="58"/>
        <v>147.29</v>
      </c>
      <c r="DC131">
        <f t="shared" si="59"/>
        <v>47.58</v>
      </c>
      <c r="DD131" t="s">
        <v>3</v>
      </c>
      <c r="DE131" t="s">
        <v>3</v>
      </c>
      <c r="DF131">
        <f t="shared" si="49"/>
        <v>0</v>
      </c>
      <c r="DG131">
        <f t="shared" si="63"/>
        <v>6153.82</v>
      </c>
      <c r="DH131">
        <f t="shared" si="64"/>
        <v>4846.93</v>
      </c>
      <c r="DI131">
        <f t="shared" si="66"/>
        <v>0</v>
      </c>
      <c r="DJ131">
        <f t="shared" si="65"/>
        <v>6153.82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ROW(Source!A42)</f>
        <v>42</v>
      </c>
      <c r="B132">
        <v>64992409</v>
      </c>
      <c r="C132">
        <v>64992945</v>
      </c>
      <c r="D132">
        <v>38121983</v>
      </c>
      <c r="E132">
        <v>1</v>
      </c>
      <c r="F132">
        <v>1</v>
      </c>
      <c r="G132">
        <v>1</v>
      </c>
      <c r="H132">
        <v>2</v>
      </c>
      <c r="I132" t="s">
        <v>750</v>
      </c>
      <c r="J132" t="s">
        <v>751</v>
      </c>
      <c r="K132" t="s">
        <v>752</v>
      </c>
      <c r="L132">
        <v>1368</v>
      </c>
      <c r="N132">
        <v>1011</v>
      </c>
      <c r="O132" t="s">
        <v>690</v>
      </c>
      <c r="P132" t="s">
        <v>690</v>
      </c>
      <c r="Q132">
        <v>1</v>
      </c>
      <c r="W132">
        <v>0</v>
      </c>
      <c r="X132">
        <v>-1755967326</v>
      </c>
      <c r="Y132">
        <f t="shared" si="57"/>
        <v>35.659999999999997</v>
      </c>
      <c r="AA132">
        <v>0</v>
      </c>
      <c r="AB132">
        <v>133.62</v>
      </c>
      <c r="AC132">
        <v>0</v>
      </c>
      <c r="AD132">
        <v>0</v>
      </c>
      <c r="AE132">
        <v>0</v>
      </c>
      <c r="AF132">
        <v>102</v>
      </c>
      <c r="AG132">
        <v>0</v>
      </c>
      <c r="AH132">
        <v>0</v>
      </c>
      <c r="AI132">
        <v>1</v>
      </c>
      <c r="AJ132">
        <v>1.31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35.659999999999997</v>
      </c>
      <c r="AU132" t="s">
        <v>3</v>
      </c>
      <c r="AV132">
        <v>0</v>
      </c>
      <c r="AW132">
        <v>2</v>
      </c>
      <c r="AX132">
        <v>64992961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ROUND(Y132*Source!I42*DO132,7)</f>
        <v>0</v>
      </c>
      <c r="CX132">
        <f>ROUND(Y132*Source!I42,7)</f>
        <v>71.319999999999993</v>
      </c>
      <c r="CY132">
        <f t="shared" si="60"/>
        <v>133.62</v>
      </c>
      <c r="CZ132">
        <f t="shared" si="61"/>
        <v>102</v>
      </c>
      <c r="DA132">
        <f t="shared" si="62"/>
        <v>1.31</v>
      </c>
      <c r="DB132">
        <f t="shared" si="58"/>
        <v>3637.32</v>
      </c>
      <c r="DC132">
        <f t="shared" si="59"/>
        <v>0</v>
      </c>
      <c r="DD132" t="s">
        <v>3</v>
      </c>
      <c r="DE132" t="s">
        <v>3</v>
      </c>
      <c r="DF132">
        <f t="shared" si="49"/>
        <v>0</v>
      </c>
      <c r="DG132">
        <f t="shared" si="63"/>
        <v>9529.7800000000007</v>
      </c>
      <c r="DH132">
        <f t="shared" si="64"/>
        <v>0</v>
      </c>
      <c r="DI132">
        <f t="shared" si="66"/>
        <v>0</v>
      </c>
      <c r="DJ132">
        <f t="shared" si="65"/>
        <v>9529.7800000000007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ROW(Source!A42)</f>
        <v>42</v>
      </c>
      <c r="B133">
        <v>64992409</v>
      </c>
      <c r="C133">
        <v>64992945</v>
      </c>
      <c r="D133">
        <v>29174915</v>
      </c>
      <c r="E133">
        <v>1</v>
      </c>
      <c r="F133">
        <v>1</v>
      </c>
      <c r="G133">
        <v>1</v>
      </c>
      <c r="H133">
        <v>2</v>
      </c>
      <c r="I133" t="s">
        <v>753</v>
      </c>
      <c r="J133" t="s">
        <v>754</v>
      </c>
      <c r="K133" t="s">
        <v>755</v>
      </c>
      <c r="L133">
        <v>1368</v>
      </c>
      <c r="N133">
        <v>1011</v>
      </c>
      <c r="O133" t="s">
        <v>690</v>
      </c>
      <c r="P133" t="s">
        <v>690</v>
      </c>
      <c r="Q133">
        <v>1</v>
      </c>
      <c r="W133">
        <v>0</v>
      </c>
      <c r="X133">
        <v>1477308748</v>
      </c>
      <c r="Y133">
        <f t="shared" si="57"/>
        <v>0.04</v>
      </c>
      <c r="AA133">
        <v>0</v>
      </c>
      <c r="AB133">
        <v>2479.6999999999998</v>
      </c>
      <c r="AC133">
        <v>687.56</v>
      </c>
      <c r="AD133">
        <v>0</v>
      </c>
      <c r="AE133">
        <v>0</v>
      </c>
      <c r="AF133">
        <v>107.3</v>
      </c>
      <c r="AG133">
        <v>13.5</v>
      </c>
      <c r="AH133">
        <v>0</v>
      </c>
      <c r="AI133">
        <v>1</v>
      </c>
      <c r="AJ133">
        <v>23.11</v>
      </c>
      <c r="AK133">
        <v>50.93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0.04</v>
      </c>
      <c r="AU133" t="s">
        <v>3</v>
      </c>
      <c r="AV133">
        <v>0</v>
      </c>
      <c r="AW133">
        <v>2</v>
      </c>
      <c r="AX133">
        <v>64992962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ROUND(Y133*Source!I42*DO133,7)</f>
        <v>0</v>
      </c>
      <c r="CX133">
        <f>ROUND(Y133*Source!I42,7)</f>
        <v>0.08</v>
      </c>
      <c r="CY133">
        <f t="shared" si="60"/>
        <v>2479.6999999999998</v>
      </c>
      <c r="CZ133">
        <f t="shared" si="61"/>
        <v>107.3</v>
      </c>
      <c r="DA133">
        <f t="shared" si="62"/>
        <v>23.11</v>
      </c>
      <c r="DB133">
        <f t="shared" si="58"/>
        <v>4.29</v>
      </c>
      <c r="DC133">
        <f t="shared" si="59"/>
        <v>0.54</v>
      </c>
      <c r="DD133" t="s">
        <v>3</v>
      </c>
      <c r="DE133" t="s">
        <v>3</v>
      </c>
      <c r="DF133">
        <f t="shared" si="49"/>
        <v>0</v>
      </c>
      <c r="DG133">
        <f t="shared" si="63"/>
        <v>198.38</v>
      </c>
      <c r="DH133">
        <f t="shared" si="64"/>
        <v>55</v>
      </c>
      <c r="DI133">
        <f t="shared" si="66"/>
        <v>0</v>
      </c>
      <c r="DJ133">
        <f t="shared" si="65"/>
        <v>198.38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ROW(Source!A42)</f>
        <v>42</v>
      </c>
      <c r="B134">
        <v>64992409</v>
      </c>
      <c r="C134">
        <v>64992945</v>
      </c>
      <c r="D134">
        <v>29171808</v>
      </c>
      <c r="E134">
        <v>1</v>
      </c>
      <c r="F134">
        <v>1</v>
      </c>
      <c r="G134">
        <v>1</v>
      </c>
      <c r="H134">
        <v>3</v>
      </c>
      <c r="I134" t="s">
        <v>712</v>
      </c>
      <c r="J134" t="s">
        <v>713</v>
      </c>
      <c r="K134" t="s">
        <v>714</v>
      </c>
      <c r="L134">
        <v>1374</v>
      </c>
      <c r="N134">
        <v>1013</v>
      </c>
      <c r="O134" t="s">
        <v>715</v>
      </c>
      <c r="P134" t="s">
        <v>715</v>
      </c>
      <c r="Q134">
        <v>1</v>
      </c>
      <c r="W134">
        <v>0</v>
      </c>
      <c r="X134">
        <v>-915781824</v>
      </c>
      <c r="Y134">
        <f t="shared" si="57"/>
        <v>12.53</v>
      </c>
      <c r="AA134">
        <v>9.66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9.66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12.53</v>
      </c>
      <c r="AU134" t="s">
        <v>3</v>
      </c>
      <c r="AV134">
        <v>0</v>
      </c>
      <c r="AW134">
        <v>2</v>
      </c>
      <c r="AX134">
        <v>64992963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ROUND(Y134*Source!I42,7)</f>
        <v>25.06</v>
      </c>
      <c r="CY134">
        <f>AA134</f>
        <v>9.66</v>
      </c>
      <c r="CZ134">
        <f>AE134</f>
        <v>1</v>
      </c>
      <c r="DA134">
        <f>AI134</f>
        <v>9.66</v>
      </c>
      <c r="DB134">
        <f t="shared" si="58"/>
        <v>12.53</v>
      </c>
      <c r="DC134">
        <f t="shared" si="59"/>
        <v>0</v>
      </c>
      <c r="DD134" t="s">
        <v>3</v>
      </c>
      <c r="DE134" t="s">
        <v>3</v>
      </c>
      <c r="DF134">
        <f>ROUND(ROUND(AE134*AI134,2)*CX134,2)</f>
        <v>242.08</v>
      </c>
      <c r="DG134">
        <f t="shared" ref="DG134:DG145" si="67">ROUND(ROUND(AF134,2)*CX134,2)</f>
        <v>0</v>
      </c>
      <c r="DH134">
        <f t="shared" ref="DH134:DH145" si="68">ROUND(ROUND(AG134,2)*CX134,2)</f>
        <v>0</v>
      </c>
      <c r="DI134">
        <f t="shared" si="66"/>
        <v>0</v>
      </c>
      <c r="DJ134">
        <f>DF134</f>
        <v>242.08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ROW(Source!A43)</f>
        <v>43</v>
      </c>
      <c r="B135">
        <v>64992411</v>
      </c>
      <c r="C135">
        <v>64992964</v>
      </c>
      <c r="D135">
        <v>29410471</v>
      </c>
      <c r="E135">
        <v>1</v>
      </c>
      <c r="F135">
        <v>1</v>
      </c>
      <c r="G135">
        <v>1</v>
      </c>
      <c r="H135">
        <v>1</v>
      </c>
      <c r="I135" t="s">
        <v>742</v>
      </c>
      <c r="J135" t="s">
        <v>3</v>
      </c>
      <c r="K135" t="s">
        <v>743</v>
      </c>
      <c r="L135">
        <v>1369</v>
      </c>
      <c r="N135">
        <v>1013</v>
      </c>
      <c r="O135" t="s">
        <v>684</v>
      </c>
      <c r="P135" t="s">
        <v>684</v>
      </c>
      <c r="Q135">
        <v>1</v>
      </c>
      <c r="W135">
        <v>0</v>
      </c>
      <c r="X135">
        <v>187740225</v>
      </c>
      <c r="Y135">
        <f t="shared" si="57"/>
        <v>48.51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48.51</v>
      </c>
      <c r="AU135" t="s">
        <v>3</v>
      </c>
      <c r="AV135">
        <v>1</v>
      </c>
      <c r="AW135">
        <v>2</v>
      </c>
      <c r="AX135">
        <v>64992974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ROUND(AT135*Source!I43*AH135*AL135,2)</f>
        <v>9401.24</v>
      </c>
      <c r="CV135">
        <f>ROUND(Y135*Source!I43,7)</f>
        <v>727.65</v>
      </c>
      <c r="CW135">
        <v>0</v>
      </c>
      <c r="CX135">
        <f>ROUND(Y135*Source!I43,7)</f>
        <v>727.65</v>
      </c>
      <c r="CY135">
        <f>AD135</f>
        <v>12.92</v>
      </c>
      <c r="CZ135">
        <f>AH135</f>
        <v>12.92</v>
      </c>
      <c r="DA135">
        <f>AL135</f>
        <v>1</v>
      </c>
      <c r="DB135">
        <f t="shared" si="58"/>
        <v>626.75</v>
      </c>
      <c r="DC135">
        <f t="shared" si="59"/>
        <v>0</v>
      </c>
      <c r="DD135" t="s">
        <v>3</v>
      </c>
      <c r="DE135" t="s">
        <v>3</v>
      </c>
      <c r="DF135">
        <f t="shared" ref="DF135:DF151" si="69">ROUND(ROUND(AE135,2)*CX135,2)</f>
        <v>0</v>
      </c>
      <c r="DG135">
        <f t="shared" si="67"/>
        <v>0</v>
      </c>
      <c r="DH135">
        <f t="shared" si="68"/>
        <v>0</v>
      </c>
      <c r="DI135">
        <f t="shared" si="66"/>
        <v>9401.24</v>
      </c>
      <c r="DJ135">
        <f>DI135</f>
        <v>9401.24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ROW(Source!A43)</f>
        <v>43</v>
      </c>
      <c r="B136">
        <v>64992411</v>
      </c>
      <c r="C136">
        <v>64992964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34</v>
      </c>
      <c r="J136" t="s">
        <v>3</v>
      </c>
      <c r="K136" t="s">
        <v>685</v>
      </c>
      <c r="L136">
        <v>608254</v>
      </c>
      <c r="N136">
        <v>1013</v>
      </c>
      <c r="O136" t="s">
        <v>686</v>
      </c>
      <c r="P136" t="s">
        <v>686</v>
      </c>
      <c r="Q136">
        <v>1</v>
      </c>
      <c r="W136">
        <v>0</v>
      </c>
      <c r="X136">
        <v>-185737400</v>
      </c>
      <c r="Y136">
        <f t="shared" si="57"/>
        <v>4.79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4.79</v>
      </c>
      <c r="AU136" t="s">
        <v>3</v>
      </c>
      <c r="AV136">
        <v>2</v>
      </c>
      <c r="AW136">
        <v>2</v>
      </c>
      <c r="AX136">
        <v>64992975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ROUND(Y136*Source!I43,7)</f>
        <v>71.849999999999994</v>
      </c>
      <c r="CY136">
        <f>AD136</f>
        <v>0</v>
      </c>
      <c r="CZ136">
        <f>AH136</f>
        <v>0</v>
      </c>
      <c r="DA136">
        <f>AL136</f>
        <v>1</v>
      </c>
      <c r="DB136">
        <f t="shared" si="58"/>
        <v>0</v>
      </c>
      <c r="DC136">
        <f t="shared" si="59"/>
        <v>0</v>
      </c>
      <c r="DD136" t="s">
        <v>3</v>
      </c>
      <c r="DE136" t="s">
        <v>3</v>
      </c>
      <c r="DF136">
        <f t="shared" si="69"/>
        <v>0</v>
      </c>
      <c r="DG136">
        <f t="shared" si="67"/>
        <v>0</v>
      </c>
      <c r="DH136">
        <f t="shared" si="68"/>
        <v>0</v>
      </c>
      <c r="DI136">
        <f t="shared" si="6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ROW(Source!A43)</f>
        <v>43</v>
      </c>
      <c r="B137">
        <v>64992411</v>
      </c>
      <c r="C137">
        <v>64992964</v>
      </c>
      <c r="D137">
        <v>29172357</v>
      </c>
      <c r="E137">
        <v>1</v>
      </c>
      <c r="F137">
        <v>1</v>
      </c>
      <c r="G137">
        <v>1</v>
      </c>
      <c r="H137">
        <v>2</v>
      </c>
      <c r="I137" t="s">
        <v>718</v>
      </c>
      <c r="J137" t="s">
        <v>719</v>
      </c>
      <c r="K137" t="s">
        <v>720</v>
      </c>
      <c r="L137">
        <v>1368</v>
      </c>
      <c r="N137">
        <v>1011</v>
      </c>
      <c r="O137" t="s">
        <v>690</v>
      </c>
      <c r="P137" t="s">
        <v>690</v>
      </c>
      <c r="Q137">
        <v>1</v>
      </c>
      <c r="W137">
        <v>0</v>
      </c>
      <c r="X137">
        <v>25996006</v>
      </c>
      <c r="Y137">
        <f t="shared" si="57"/>
        <v>0.94</v>
      </c>
      <c r="AA137">
        <v>0</v>
      </c>
      <c r="AB137">
        <v>5.25</v>
      </c>
      <c r="AC137">
        <v>0</v>
      </c>
      <c r="AD137">
        <v>0</v>
      </c>
      <c r="AE137">
        <v>0</v>
      </c>
      <c r="AF137">
        <v>5.25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0.94</v>
      </c>
      <c r="AU137" t="s">
        <v>3</v>
      </c>
      <c r="AV137">
        <v>0</v>
      </c>
      <c r="AW137">
        <v>2</v>
      </c>
      <c r="AX137">
        <v>64992976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ROUND(Y137*Source!I43*DO137,7)</f>
        <v>0</v>
      </c>
      <c r="CX137">
        <f>ROUND(Y137*Source!I43,7)</f>
        <v>14.1</v>
      </c>
      <c r="CY137">
        <f t="shared" ref="CY137:CY142" si="70">AB137</f>
        <v>5.25</v>
      </c>
      <c r="CZ137">
        <f t="shared" ref="CZ137:CZ142" si="71">AF137</f>
        <v>5.25</v>
      </c>
      <c r="DA137">
        <f t="shared" ref="DA137:DA142" si="72">AJ137</f>
        <v>1</v>
      </c>
      <c r="DB137">
        <f t="shared" si="58"/>
        <v>4.9400000000000004</v>
      </c>
      <c r="DC137">
        <f t="shared" si="59"/>
        <v>0</v>
      </c>
      <c r="DD137" t="s">
        <v>3</v>
      </c>
      <c r="DE137" t="s">
        <v>3</v>
      </c>
      <c r="DF137">
        <f t="shared" si="69"/>
        <v>0</v>
      </c>
      <c r="DG137">
        <f t="shared" si="67"/>
        <v>74.03</v>
      </c>
      <c r="DH137">
        <f t="shared" si="68"/>
        <v>0</v>
      </c>
      <c r="DI137">
        <f t="shared" si="66"/>
        <v>0</v>
      </c>
      <c r="DJ137">
        <f t="shared" ref="DJ137:DJ142" si="73">DG137</f>
        <v>74.03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ROW(Source!A43)</f>
        <v>43</v>
      </c>
      <c r="B138">
        <v>64992411</v>
      </c>
      <c r="C138">
        <v>64992964</v>
      </c>
      <c r="D138">
        <v>29172380</v>
      </c>
      <c r="E138">
        <v>1</v>
      </c>
      <c r="F138">
        <v>1</v>
      </c>
      <c r="G138">
        <v>1</v>
      </c>
      <c r="H138">
        <v>2</v>
      </c>
      <c r="I138" t="s">
        <v>744</v>
      </c>
      <c r="J138" t="s">
        <v>745</v>
      </c>
      <c r="K138" t="s">
        <v>746</v>
      </c>
      <c r="L138">
        <v>1368</v>
      </c>
      <c r="N138">
        <v>1011</v>
      </c>
      <c r="O138" t="s">
        <v>690</v>
      </c>
      <c r="P138" t="s">
        <v>690</v>
      </c>
      <c r="Q138">
        <v>1</v>
      </c>
      <c r="W138">
        <v>0</v>
      </c>
      <c r="X138">
        <v>2028712688</v>
      </c>
      <c r="Y138">
        <f t="shared" si="57"/>
        <v>0.03</v>
      </c>
      <c r="AA138">
        <v>0</v>
      </c>
      <c r="AB138">
        <v>163.49</v>
      </c>
      <c r="AC138">
        <v>13.5</v>
      </c>
      <c r="AD138">
        <v>0</v>
      </c>
      <c r="AE138">
        <v>0</v>
      </c>
      <c r="AF138">
        <v>163.49</v>
      </c>
      <c r="AG138">
        <v>13.5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0.03</v>
      </c>
      <c r="AU138" t="s">
        <v>3</v>
      </c>
      <c r="AV138">
        <v>0</v>
      </c>
      <c r="AW138">
        <v>2</v>
      </c>
      <c r="AX138">
        <v>64992977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ROUND(Y138*Source!I43*DO138,7)</f>
        <v>0</v>
      </c>
      <c r="CX138">
        <f>ROUND(Y138*Source!I43,7)</f>
        <v>0.45</v>
      </c>
      <c r="CY138">
        <f t="shared" si="70"/>
        <v>163.49</v>
      </c>
      <c r="CZ138">
        <f t="shared" si="71"/>
        <v>163.49</v>
      </c>
      <c r="DA138">
        <f t="shared" si="72"/>
        <v>1</v>
      </c>
      <c r="DB138">
        <f t="shared" si="58"/>
        <v>4.9000000000000004</v>
      </c>
      <c r="DC138">
        <f t="shared" si="59"/>
        <v>0.41</v>
      </c>
      <c r="DD138" t="s">
        <v>3</v>
      </c>
      <c r="DE138" t="s">
        <v>3</v>
      </c>
      <c r="DF138">
        <f t="shared" si="69"/>
        <v>0</v>
      </c>
      <c r="DG138">
        <f t="shared" si="67"/>
        <v>73.569999999999993</v>
      </c>
      <c r="DH138">
        <f t="shared" si="68"/>
        <v>6.08</v>
      </c>
      <c r="DI138">
        <f t="shared" si="66"/>
        <v>0</v>
      </c>
      <c r="DJ138">
        <f t="shared" si="73"/>
        <v>73.569999999999993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ROW(Source!A43)</f>
        <v>43</v>
      </c>
      <c r="B139">
        <v>64992411</v>
      </c>
      <c r="C139">
        <v>64992964</v>
      </c>
      <c r="D139">
        <v>29172486</v>
      </c>
      <c r="E139">
        <v>1</v>
      </c>
      <c r="F139">
        <v>1</v>
      </c>
      <c r="G139">
        <v>1</v>
      </c>
      <c r="H139">
        <v>2</v>
      </c>
      <c r="I139" t="s">
        <v>721</v>
      </c>
      <c r="J139" t="s">
        <v>722</v>
      </c>
      <c r="K139" t="s">
        <v>723</v>
      </c>
      <c r="L139">
        <v>1368</v>
      </c>
      <c r="N139">
        <v>1011</v>
      </c>
      <c r="O139" t="s">
        <v>690</v>
      </c>
      <c r="P139" t="s">
        <v>690</v>
      </c>
      <c r="Q139">
        <v>1</v>
      </c>
      <c r="W139">
        <v>0</v>
      </c>
      <c r="X139">
        <v>-1113410245</v>
      </c>
      <c r="Y139">
        <f t="shared" si="57"/>
        <v>0.03</v>
      </c>
      <c r="AA139">
        <v>0</v>
      </c>
      <c r="AB139">
        <v>99.89</v>
      </c>
      <c r="AC139">
        <v>10.06</v>
      </c>
      <c r="AD139">
        <v>0</v>
      </c>
      <c r="AE139">
        <v>0</v>
      </c>
      <c r="AF139">
        <v>99.89</v>
      </c>
      <c r="AG139">
        <v>10.06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64992978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ROUND(Y139*Source!I43*DO139,7)</f>
        <v>0</v>
      </c>
      <c r="CX139">
        <f>ROUND(Y139*Source!I43,7)</f>
        <v>0.45</v>
      </c>
      <c r="CY139">
        <f t="shared" si="70"/>
        <v>99.89</v>
      </c>
      <c r="CZ139">
        <f t="shared" si="71"/>
        <v>99.89</v>
      </c>
      <c r="DA139">
        <f t="shared" si="72"/>
        <v>1</v>
      </c>
      <c r="DB139">
        <f t="shared" si="58"/>
        <v>3</v>
      </c>
      <c r="DC139">
        <f t="shared" si="59"/>
        <v>0.3</v>
      </c>
      <c r="DD139" t="s">
        <v>3</v>
      </c>
      <c r="DE139" t="s">
        <v>3</v>
      </c>
      <c r="DF139">
        <f t="shared" si="69"/>
        <v>0</v>
      </c>
      <c r="DG139">
        <f t="shared" si="67"/>
        <v>44.95</v>
      </c>
      <c r="DH139">
        <f t="shared" si="68"/>
        <v>4.53</v>
      </c>
      <c r="DI139">
        <f t="shared" si="66"/>
        <v>0</v>
      </c>
      <c r="DJ139">
        <f t="shared" si="73"/>
        <v>44.95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ROW(Source!A43)</f>
        <v>43</v>
      </c>
      <c r="B140">
        <v>64992411</v>
      </c>
      <c r="C140">
        <v>64992964</v>
      </c>
      <c r="D140">
        <v>29172548</v>
      </c>
      <c r="E140">
        <v>1</v>
      </c>
      <c r="F140">
        <v>1</v>
      </c>
      <c r="G140">
        <v>1</v>
      </c>
      <c r="H140">
        <v>2</v>
      </c>
      <c r="I140" t="s">
        <v>747</v>
      </c>
      <c r="J140" t="s">
        <v>748</v>
      </c>
      <c r="K140" t="s">
        <v>749</v>
      </c>
      <c r="L140">
        <v>1368</v>
      </c>
      <c r="N140">
        <v>1011</v>
      </c>
      <c r="O140" t="s">
        <v>690</v>
      </c>
      <c r="P140" t="s">
        <v>690</v>
      </c>
      <c r="Q140">
        <v>1</v>
      </c>
      <c r="W140">
        <v>0</v>
      </c>
      <c r="X140">
        <v>-1325543980</v>
      </c>
      <c r="Y140">
        <f t="shared" si="57"/>
        <v>4.7300000000000004</v>
      </c>
      <c r="AA140">
        <v>0</v>
      </c>
      <c r="AB140">
        <v>31.14</v>
      </c>
      <c r="AC140">
        <v>10.06</v>
      </c>
      <c r="AD140">
        <v>0</v>
      </c>
      <c r="AE140">
        <v>0</v>
      </c>
      <c r="AF140">
        <v>31.14</v>
      </c>
      <c r="AG140">
        <v>10.06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4.7300000000000004</v>
      </c>
      <c r="AU140" t="s">
        <v>3</v>
      </c>
      <c r="AV140">
        <v>0</v>
      </c>
      <c r="AW140">
        <v>2</v>
      </c>
      <c r="AX140">
        <v>64992979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ROUND(Y140*Source!I43*DO140,7)</f>
        <v>0</v>
      </c>
      <c r="CX140">
        <f>ROUND(Y140*Source!I43,7)</f>
        <v>70.95</v>
      </c>
      <c r="CY140">
        <f t="shared" si="70"/>
        <v>31.14</v>
      </c>
      <c r="CZ140">
        <f t="shared" si="71"/>
        <v>31.14</v>
      </c>
      <c r="DA140">
        <f t="shared" si="72"/>
        <v>1</v>
      </c>
      <c r="DB140">
        <f t="shared" si="58"/>
        <v>147.29</v>
      </c>
      <c r="DC140">
        <f t="shared" si="59"/>
        <v>47.58</v>
      </c>
      <c r="DD140" t="s">
        <v>3</v>
      </c>
      <c r="DE140" t="s">
        <v>3</v>
      </c>
      <c r="DF140">
        <f t="shared" si="69"/>
        <v>0</v>
      </c>
      <c r="DG140">
        <f t="shared" si="67"/>
        <v>2209.38</v>
      </c>
      <c r="DH140">
        <f t="shared" si="68"/>
        <v>713.76</v>
      </c>
      <c r="DI140">
        <f t="shared" si="66"/>
        <v>0</v>
      </c>
      <c r="DJ140">
        <f t="shared" si="73"/>
        <v>2209.38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ROW(Source!A43)</f>
        <v>43</v>
      </c>
      <c r="B141">
        <v>64992411</v>
      </c>
      <c r="C141">
        <v>64992964</v>
      </c>
      <c r="D141">
        <v>38121983</v>
      </c>
      <c r="E141">
        <v>1</v>
      </c>
      <c r="F141">
        <v>1</v>
      </c>
      <c r="G141">
        <v>1</v>
      </c>
      <c r="H141">
        <v>2</v>
      </c>
      <c r="I141" t="s">
        <v>750</v>
      </c>
      <c r="J141" t="s">
        <v>751</v>
      </c>
      <c r="K141" t="s">
        <v>752</v>
      </c>
      <c r="L141">
        <v>1368</v>
      </c>
      <c r="N141">
        <v>1011</v>
      </c>
      <c r="O141" t="s">
        <v>690</v>
      </c>
      <c r="P141" t="s">
        <v>690</v>
      </c>
      <c r="Q141">
        <v>1</v>
      </c>
      <c r="W141">
        <v>0</v>
      </c>
      <c r="X141">
        <v>-1755967326</v>
      </c>
      <c r="Y141">
        <f t="shared" si="57"/>
        <v>35.659999999999997</v>
      </c>
      <c r="AA141">
        <v>0</v>
      </c>
      <c r="AB141">
        <v>102</v>
      </c>
      <c r="AC141">
        <v>0</v>
      </c>
      <c r="AD141">
        <v>0</v>
      </c>
      <c r="AE141">
        <v>0</v>
      </c>
      <c r="AF141">
        <v>102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35.659999999999997</v>
      </c>
      <c r="AU141" t="s">
        <v>3</v>
      </c>
      <c r="AV141">
        <v>0</v>
      </c>
      <c r="AW141">
        <v>2</v>
      </c>
      <c r="AX141">
        <v>64992980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ROUND(Y141*Source!I43*DO141,7)</f>
        <v>0</v>
      </c>
      <c r="CX141">
        <f>ROUND(Y141*Source!I43,7)</f>
        <v>534.9</v>
      </c>
      <c r="CY141">
        <f t="shared" si="70"/>
        <v>102</v>
      </c>
      <c r="CZ141">
        <f t="shared" si="71"/>
        <v>102</v>
      </c>
      <c r="DA141">
        <f t="shared" si="72"/>
        <v>1</v>
      </c>
      <c r="DB141">
        <f t="shared" si="58"/>
        <v>3637.32</v>
      </c>
      <c r="DC141">
        <f t="shared" si="59"/>
        <v>0</v>
      </c>
      <c r="DD141" t="s">
        <v>3</v>
      </c>
      <c r="DE141" t="s">
        <v>3</v>
      </c>
      <c r="DF141">
        <f t="shared" si="69"/>
        <v>0</v>
      </c>
      <c r="DG141">
        <f t="shared" si="67"/>
        <v>54559.8</v>
      </c>
      <c r="DH141">
        <f t="shared" si="68"/>
        <v>0</v>
      </c>
      <c r="DI141">
        <f t="shared" si="66"/>
        <v>0</v>
      </c>
      <c r="DJ141">
        <f t="shared" si="73"/>
        <v>54559.8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ROW(Source!A43)</f>
        <v>43</v>
      </c>
      <c r="B142">
        <v>64992411</v>
      </c>
      <c r="C142">
        <v>64992964</v>
      </c>
      <c r="D142">
        <v>29174915</v>
      </c>
      <c r="E142">
        <v>1</v>
      </c>
      <c r="F142">
        <v>1</v>
      </c>
      <c r="G142">
        <v>1</v>
      </c>
      <c r="H142">
        <v>2</v>
      </c>
      <c r="I142" t="s">
        <v>753</v>
      </c>
      <c r="J142" t="s">
        <v>754</v>
      </c>
      <c r="K142" t="s">
        <v>755</v>
      </c>
      <c r="L142">
        <v>1368</v>
      </c>
      <c r="N142">
        <v>1011</v>
      </c>
      <c r="O142" t="s">
        <v>690</v>
      </c>
      <c r="P142" t="s">
        <v>690</v>
      </c>
      <c r="Q142">
        <v>1</v>
      </c>
      <c r="W142">
        <v>0</v>
      </c>
      <c r="X142">
        <v>1477308748</v>
      </c>
      <c r="Y142">
        <f t="shared" si="57"/>
        <v>0.04</v>
      </c>
      <c r="AA142">
        <v>0</v>
      </c>
      <c r="AB142">
        <v>107.3</v>
      </c>
      <c r="AC142">
        <v>13.5</v>
      </c>
      <c r="AD142">
        <v>0</v>
      </c>
      <c r="AE142">
        <v>0</v>
      </c>
      <c r="AF142">
        <v>107.3</v>
      </c>
      <c r="AG142">
        <v>13.5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64992981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ROUND(Y142*Source!I43*DO142,7)</f>
        <v>0</v>
      </c>
      <c r="CX142">
        <f>ROUND(Y142*Source!I43,7)</f>
        <v>0.6</v>
      </c>
      <c r="CY142">
        <f t="shared" si="70"/>
        <v>107.3</v>
      </c>
      <c r="CZ142">
        <f t="shared" si="71"/>
        <v>107.3</v>
      </c>
      <c r="DA142">
        <f t="shared" si="72"/>
        <v>1</v>
      </c>
      <c r="DB142">
        <f t="shared" si="58"/>
        <v>4.29</v>
      </c>
      <c r="DC142">
        <f t="shared" si="59"/>
        <v>0.54</v>
      </c>
      <c r="DD142" t="s">
        <v>3</v>
      </c>
      <c r="DE142" t="s">
        <v>3</v>
      </c>
      <c r="DF142">
        <f t="shared" si="69"/>
        <v>0</v>
      </c>
      <c r="DG142">
        <f t="shared" si="67"/>
        <v>64.38</v>
      </c>
      <c r="DH142">
        <f t="shared" si="68"/>
        <v>8.1</v>
      </c>
      <c r="DI142">
        <f t="shared" si="66"/>
        <v>0</v>
      </c>
      <c r="DJ142">
        <f t="shared" si="73"/>
        <v>64.38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ROW(Source!A43)</f>
        <v>43</v>
      </c>
      <c r="B143">
        <v>64992411</v>
      </c>
      <c r="C143">
        <v>64992964</v>
      </c>
      <c r="D143">
        <v>29171808</v>
      </c>
      <c r="E143">
        <v>1</v>
      </c>
      <c r="F143">
        <v>1</v>
      </c>
      <c r="G143">
        <v>1</v>
      </c>
      <c r="H143">
        <v>3</v>
      </c>
      <c r="I143" t="s">
        <v>712</v>
      </c>
      <c r="J143" t="s">
        <v>713</v>
      </c>
      <c r="K143" t="s">
        <v>714</v>
      </c>
      <c r="L143">
        <v>1374</v>
      </c>
      <c r="N143">
        <v>1013</v>
      </c>
      <c r="O143" t="s">
        <v>715</v>
      </c>
      <c r="P143" t="s">
        <v>715</v>
      </c>
      <c r="Q143">
        <v>1</v>
      </c>
      <c r="W143">
        <v>0</v>
      </c>
      <c r="X143">
        <v>-915781824</v>
      </c>
      <c r="Y143">
        <f t="shared" si="57"/>
        <v>12.53</v>
      </c>
      <c r="AA143">
        <v>1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12.53</v>
      </c>
      <c r="AU143" t="s">
        <v>3</v>
      </c>
      <c r="AV143">
        <v>0</v>
      </c>
      <c r="AW143">
        <v>2</v>
      </c>
      <c r="AX143">
        <v>64992982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ROUND(Y143*Source!I43,7)</f>
        <v>187.95</v>
      </c>
      <c r="CY143">
        <f>AA143</f>
        <v>1</v>
      </c>
      <c r="CZ143">
        <f>AE143</f>
        <v>1</v>
      </c>
      <c r="DA143">
        <f>AI143</f>
        <v>1</v>
      </c>
      <c r="DB143">
        <f t="shared" si="58"/>
        <v>12.53</v>
      </c>
      <c r="DC143">
        <f t="shared" si="59"/>
        <v>0</v>
      </c>
      <c r="DD143" t="s">
        <v>3</v>
      </c>
      <c r="DE143" t="s">
        <v>3</v>
      </c>
      <c r="DF143">
        <f t="shared" si="69"/>
        <v>187.95</v>
      </c>
      <c r="DG143">
        <f t="shared" si="67"/>
        <v>0</v>
      </c>
      <c r="DH143">
        <f t="shared" si="68"/>
        <v>0</v>
      </c>
      <c r="DI143">
        <f t="shared" si="66"/>
        <v>0</v>
      </c>
      <c r="DJ143">
        <f>DF143</f>
        <v>187.95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ROW(Source!A44)</f>
        <v>44</v>
      </c>
      <c r="B144">
        <v>64992409</v>
      </c>
      <c r="C144">
        <v>64992964</v>
      </c>
      <c r="D144">
        <v>29410471</v>
      </c>
      <c r="E144">
        <v>1</v>
      </c>
      <c r="F144">
        <v>1</v>
      </c>
      <c r="G144">
        <v>1</v>
      </c>
      <c r="H144">
        <v>1</v>
      </c>
      <c r="I144" t="s">
        <v>742</v>
      </c>
      <c r="J144" t="s">
        <v>3</v>
      </c>
      <c r="K144" t="s">
        <v>743</v>
      </c>
      <c r="L144">
        <v>1369</v>
      </c>
      <c r="N144">
        <v>1013</v>
      </c>
      <c r="O144" t="s">
        <v>684</v>
      </c>
      <c r="P144" t="s">
        <v>684</v>
      </c>
      <c r="Q144">
        <v>1</v>
      </c>
      <c r="W144">
        <v>0</v>
      </c>
      <c r="X144">
        <v>187740225</v>
      </c>
      <c r="Y144">
        <f t="shared" si="57"/>
        <v>48.51</v>
      </c>
      <c r="AA144">
        <v>0</v>
      </c>
      <c r="AB144">
        <v>0</v>
      </c>
      <c r="AC144">
        <v>0</v>
      </c>
      <c r="AD144">
        <v>12.92</v>
      </c>
      <c r="AE144">
        <v>0</v>
      </c>
      <c r="AF144">
        <v>0</v>
      </c>
      <c r="AG144">
        <v>0</v>
      </c>
      <c r="AH144">
        <v>12.92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48.51</v>
      </c>
      <c r="AU144" t="s">
        <v>3</v>
      </c>
      <c r="AV144">
        <v>1</v>
      </c>
      <c r="AW144">
        <v>2</v>
      </c>
      <c r="AX144">
        <v>64992974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ROUND(AT144*Source!I44*AH144*AL144,2)</f>
        <v>9401.24</v>
      </c>
      <c r="CV144">
        <f>ROUND(Y144*Source!I44,7)</f>
        <v>727.65</v>
      </c>
      <c r="CW144">
        <v>0</v>
      </c>
      <c r="CX144">
        <f>ROUND(Y144*Source!I44,7)</f>
        <v>727.65</v>
      </c>
      <c r="CY144">
        <f>AD144</f>
        <v>12.92</v>
      </c>
      <c r="CZ144">
        <f>AH144</f>
        <v>12.92</v>
      </c>
      <c r="DA144">
        <f>AL144</f>
        <v>1</v>
      </c>
      <c r="DB144">
        <f t="shared" si="58"/>
        <v>626.75</v>
      </c>
      <c r="DC144">
        <f t="shared" si="59"/>
        <v>0</v>
      </c>
      <c r="DD144" t="s">
        <v>3</v>
      </c>
      <c r="DE144" t="s">
        <v>3</v>
      </c>
      <c r="DF144">
        <f t="shared" si="69"/>
        <v>0</v>
      </c>
      <c r="DG144">
        <f t="shared" si="67"/>
        <v>0</v>
      </c>
      <c r="DH144">
        <f t="shared" si="68"/>
        <v>0</v>
      </c>
      <c r="DI144">
        <f t="shared" si="66"/>
        <v>9401.24</v>
      </c>
      <c r="DJ144">
        <f>DI144</f>
        <v>9401.24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ROW(Source!A44)</f>
        <v>44</v>
      </c>
      <c r="B145">
        <v>64992409</v>
      </c>
      <c r="C145">
        <v>64992964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34</v>
      </c>
      <c r="J145" t="s">
        <v>3</v>
      </c>
      <c r="K145" t="s">
        <v>685</v>
      </c>
      <c r="L145">
        <v>608254</v>
      </c>
      <c r="N145">
        <v>1013</v>
      </c>
      <c r="O145" t="s">
        <v>686</v>
      </c>
      <c r="P145" t="s">
        <v>686</v>
      </c>
      <c r="Q145">
        <v>1</v>
      </c>
      <c r="W145">
        <v>0</v>
      </c>
      <c r="X145">
        <v>-185737400</v>
      </c>
      <c r="Y145">
        <f t="shared" si="57"/>
        <v>4.79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4.79</v>
      </c>
      <c r="AU145" t="s">
        <v>3</v>
      </c>
      <c r="AV145">
        <v>2</v>
      </c>
      <c r="AW145">
        <v>2</v>
      </c>
      <c r="AX145">
        <v>64992975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ROUND(Y145*Source!I44,7)</f>
        <v>71.849999999999994</v>
      </c>
      <c r="CY145">
        <f>AD145</f>
        <v>0</v>
      </c>
      <c r="CZ145">
        <f>AH145</f>
        <v>0</v>
      </c>
      <c r="DA145">
        <f>AL145</f>
        <v>1</v>
      </c>
      <c r="DB145">
        <f t="shared" si="58"/>
        <v>0</v>
      </c>
      <c r="DC145">
        <f t="shared" si="59"/>
        <v>0</v>
      </c>
      <c r="DD145" t="s">
        <v>3</v>
      </c>
      <c r="DE145" t="s">
        <v>3</v>
      </c>
      <c r="DF145">
        <f t="shared" si="69"/>
        <v>0</v>
      </c>
      <c r="DG145">
        <f t="shared" si="67"/>
        <v>0</v>
      </c>
      <c r="DH145">
        <f t="shared" si="68"/>
        <v>0</v>
      </c>
      <c r="DI145">
        <f t="shared" si="6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ROW(Source!A44)</f>
        <v>44</v>
      </c>
      <c r="B146">
        <v>64992409</v>
      </c>
      <c r="C146">
        <v>64992964</v>
      </c>
      <c r="D146">
        <v>29172357</v>
      </c>
      <c r="E146">
        <v>1</v>
      </c>
      <c r="F146">
        <v>1</v>
      </c>
      <c r="G146">
        <v>1</v>
      </c>
      <c r="H146">
        <v>2</v>
      </c>
      <c r="I146" t="s">
        <v>718</v>
      </c>
      <c r="J146" t="s">
        <v>719</v>
      </c>
      <c r="K146" t="s">
        <v>720</v>
      </c>
      <c r="L146">
        <v>1368</v>
      </c>
      <c r="N146">
        <v>1011</v>
      </c>
      <c r="O146" t="s">
        <v>690</v>
      </c>
      <c r="P146" t="s">
        <v>690</v>
      </c>
      <c r="Q146">
        <v>1</v>
      </c>
      <c r="W146">
        <v>0</v>
      </c>
      <c r="X146">
        <v>25996006</v>
      </c>
      <c r="Y146">
        <f t="shared" si="57"/>
        <v>0.94</v>
      </c>
      <c r="AA146">
        <v>0</v>
      </c>
      <c r="AB146">
        <v>43</v>
      </c>
      <c r="AC146">
        <v>0</v>
      </c>
      <c r="AD146">
        <v>0</v>
      </c>
      <c r="AE146">
        <v>0</v>
      </c>
      <c r="AF146">
        <v>5.25</v>
      </c>
      <c r="AG146">
        <v>0</v>
      </c>
      <c r="AH146">
        <v>0</v>
      </c>
      <c r="AI146">
        <v>1</v>
      </c>
      <c r="AJ146">
        <v>8.19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0.94</v>
      </c>
      <c r="AU146" t="s">
        <v>3</v>
      </c>
      <c r="AV146">
        <v>0</v>
      </c>
      <c r="AW146">
        <v>2</v>
      </c>
      <c r="AX146">
        <v>64992976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ROUND(Y146*Source!I44*DO146,7)</f>
        <v>0</v>
      </c>
      <c r="CX146">
        <f>ROUND(Y146*Source!I44,7)</f>
        <v>14.1</v>
      </c>
      <c r="CY146">
        <f t="shared" ref="CY146:CY151" si="74">AB146</f>
        <v>43</v>
      </c>
      <c r="CZ146">
        <f t="shared" ref="CZ146:CZ151" si="75">AF146</f>
        <v>5.25</v>
      </c>
      <c r="DA146">
        <f t="shared" ref="DA146:DA151" si="76">AJ146</f>
        <v>8.19</v>
      </c>
      <c r="DB146">
        <f t="shared" si="58"/>
        <v>4.9400000000000004</v>
      </c>
      <c r="DC146">
        <f t="shared" si="59"/>
        <v>0</v>
      </c>
      <c r="DD146" t="s">
        <v>3</v>
      </c>
      <c r="DE146" t="s">
        <v>3</v>
      </c>
      <c r="DF146">
        <f t="shared" si="69"/>
        <v>0</v>
      </c>
      <c r="DG146">
        <f t="shared" ref="DG146:DG151" si="77">ROUND(ROUND(AF146*AJ146,2)*CX146,2)</f>
        <v>606.29999999999995</v>
      </c>
      <c r="DH146">
        <f t="shared" ref="DH146:DH151" si="78">ROUND(ROUND(AG146*AK146,2)*CX146,2)</f>
        <v>0</v>
      </c>
      <c r="DI146">
        <f t="shared" si="66"/>
        <v>0</v>
      </c>
      <c r="DJ146">
        <f t="shared" ref="DJ146:DJ151" si="79">DG146</f>
        <v>606.29999999999995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ROW(Source!A44)</f>
        <v>44</v>
      </c>
      <c r="B147">
        <v>64992409</v>
      </c>
      <c r="C147">
        <v>64992964</v>
      </c>
      <c r="D147">
        <v>29172380</v>
      </c>
      <c r="E147">
        <v>1</v>
      </c>
      <c r="F147">
        <v>1</v>
      </c>
      <c r="G147">
        <v>1</v>
      </c>
      <c r="H147">
        <v>2</v>
      </c>
      <c r="I147" t="s">
        <v>744</v>
      </c>
      <c r="J147" t="s">
        <v>745</v>
      </c>
      <c r="K147" t="s">
        <v>746</v>
      </c>
      <c r="L147">
        <v>1368</v>
      </c>
      <c r="N147">
        <v>1011</v>
      </c>
      <c r="O147" t="s">
        <v>690</v>
      </c>
      <c r="P147" t="s">
        <v>690</v>
      </c>
      <c r="Q147">
        <v>1</v>
      </c>
      <c r="W147">
        <v>0</v>
      </c>
      <c r="X147">
        <v>2028712688</v>
      </c>
      <c r="Y147">
        <f t="shared" si="57"/>
        <v>0.03</v>
      </c>
      <c r="AA147">
        <v>0</v>
      </c>
      <c r="AB147">
        <v>1857.25</v>
      </c>
      <c r="AC147">
        <v>687.56</v>
      </c>
      <c r="AD147">
        <v>0</v>
      </c>
      <c r="AE147">
        <v>0</v>
      </c>
      <c r="AF147">
        <v>163.49</v>
      </c>
      <c r="AG147">
        <v>13.5</v>
      </c>
      <c r="AH147">
        <v>0</v>
      </c>
      <c r="AI147">
        <v>1</v>
      </c>
      <c r="AJ147">
        <v>11.36</v>
      </c>
      <c r="AK147">
        <v>50.93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0.03</v>
      </c>
      <c r="AU147" t="s">
        <v>3</v>
      </c>
      <c r="AV147">
        <v>0</v>
      </c>
      <c r="AW147">
        <v>2</v>
      </c>
      <c r="AX147">
        <v>64992977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ROUND(Y147*Source!I44*DO147,7)</f>
        <v>0</v>
      </c>
      <c r="CX147">
        <f>ROUND(Y147*Source!I44,7)</f>
        <v>0.45</v>
      </c>
      <c r="CY147">
        <f t="shared" si="74"/>
        <v>1857.25</v>
      </c>
      <c r="CZ147">
        <f t="shared" si="75"/>
        <v>163.49</v>
      </c>
      <c r="DA147">
        <f t="shared" si="76"/>
        <v>11.36</v>
      </c>
      <c r="DB147">
        <f t="shared" si="58"/>
        <v>4.9000000000000004</v>
      </c>
      <c r="DC147">
        <f t="shared" si="59"/>
        <v>0.41</v>
      </c>
      <c r="DD147" t="s">
        <v>3</v>
      </c>
      <c r="DE147" t="s">
        <v>3</v>
      </c>
      <c r="DF147">
        <f t="shared" si="69"/>
        <v>0</v>
      </c>
      <c r="DG147">
        <f t="shared" si="77"/>
        <v>835.76</v>
      </c>
      <c r="DH147">
        <f t="shared" si="78"/>
        <v>309.39999999999998</v>
      </c>
      <c r="DI147">
        <f t="shared" si="66"/>
        <v>0</v>
      </c>
      <c r="DJ147">
        <f t="shared" si="79"/>
        <v>835.76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ROW(Source!A44)</f>
        <v>44</v>
      </c>
      <c r="B148">
        <v>64992409</v>
      </c>
      <c r="C148">
        <v>64992964</v>
      </c>
      <c r="D148">
        <v>29172486</v>
      </c>
      <c r="E148">
        <v>1</v>
      </c>
      <c r="F148">
        <v>1</v>
      </c>
      <c r="G148">
        <v>1</v>
      </c>
      <c r="H148">
        <v>2</v>
      </c>
      <c r="I148" t="s">
        <v>721</v>
      </c>
      <c r="J148" t="s">
        <v>722</v>
      </c>
      <c r="K148" t="s">
        <v>723</v>
      </c>
      <c r="L148">
        <v>1368</v>
      </c>
      <c r="N148">
        <v>1011</v>
      </c>
      <c r="O148" t="s">
        <v>690</v>
      </c>
      <c r="P148" t="s">
        <v>690</v>
      </c>
      <c r="Q148">
        <v>1</v>
      </c>
      <c r="W148">
        <v>0</v>
      </c>
      <c r="X148">
        <v>-1113410245</v>
      </c>
      <c r="Y148">
        <f t="shared" si="57"/>
        <v>0.03</v>
      </c>
      <c r="AA148">
        <v>0</v>
      </c>
      <c r="AB148">
        <v>1554.29</v>
      </c>
      <c r="AC148">
        <v>512.36</v>
      </c>
      <c r="AD148">
        <v>0</v>
      </c>
      <c r="AE148">
        <v>0</v>
      </c>
      <c r="AF148">
        <v>99.89</v>
      </c>
      <c r="AG148">
        <v>10.06</v>
      </c>
      <c r="AH148">
        <v>0</v>
      </c>
      <c r="AI148">
        <v>1</v>
      </c>
      <c r="AJ148">
        <v>15.56</v>
      </c>
      <c r="AK148">
        <v>50.93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0.03</v>
      </c>
      <c r="AU148" t="s">
        <v>3</v>
      </c>
      <c r="AV148">
        <v>0</v>
      </c>
      <c r="AW148">
        <v>2</v>
      </c>
      <c r="AX148">
        <v>64992978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ROUND(Y148*Source!I44*DO148,7)</f>
        <v>0</v>
      </c>
      <c r="CX148">
        <f>ROUND(Y148*Source!I44,7)</f>
        <v>0.45</v>
      </c>
      <c r="CY148">
        <f t="shared" si="74"/>
        <v>1554.29</v>
      </c>
      <c r="CZ148">
        <f t="shared" si="75"/>
        <v>99.89</v>
      </c>
      <c r="DA148">
        <f t="shared" si="76"/>
        <v>15.56</v>
      </c>
      <c r="DB148">
        <f t="shared" si="58"/>
        <v>3</v>
      </c>
      <c r="DC148">
        <f t="shared" si="59"/>
        <v>0.3</v>
      </c>
      <c r="DD148" t="s">
        <v>3</v>
      </c>
      <c r="DE148" t="s">
        <v>3</v>
      </c>
      <c r="DF148">
        <f t="shared" si="69"/>
        <v>0</v>
      </c>
      <c r="DG148">
        <f t="shared" si="77"/>
        <v>699.43</v>
      </c>
      <c r="DH148">
        <f t="shared" si="78"/>
        <v>230.56</v>
      </c>
      <c r="DI148">
        <f t="shared" si="66"/>
        <v>0</v>
      </c>
      <c r="DJ148">
        <f t="shared" si="79"/>
        <v>699.43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ROW(Source!A44)</f>
        <v>44</v>
      </c>
      <c r="B149">
        <v>64992409</v>
      </c>
      <c r="C149">
        <v>64992964</v>
      </c>
      <c r="D149">
        <v>29172548</v>
      </c>
      <c r="E149">
        <v>1</v>
      </c>
      <c r="F149">
        <v>1</v>
      </c>
      <c r="G149">
        <v>1</v>
      </c>
      <c r="H149">
        <v>2</v>
      </c>
      <c r="I149" t="s">
        <v>747</v>
      </c>
      <c r="J149" t="s">
        <v>748</v>
      </c>
      <c r="K149" t="s">
        <v>749</v>
      </c>
      <c r="L149">
        <v>1368</v>
      </c>
      <c r="N149">
        <v>1011</v>
      </c>
      <c r="O149" t="s">
        <v>690</v>
      </c>
      <c r="P149" t="s">
        <v>690</v>
      </c>
      <c r="Q149">
        <v>1</v>
      </c>
      <c r="W149">
        <v>0</v>
      </c>
      <c r="X149">
        <v>-1325543980</v>
      </c>
      <c r="Y149">
        <f t="shared" si="57"/>
        <v>4.7300000000000004</v>
      </c>
      <c r="AA149">
        <v>0</v>
      </c>
      <c r="AB149">
        <v>650.51</v>
      </c>
      <c r="AC149">
        <v>512.36</v>
      </c>
      <c r="AD149">
        <v>0</v>
      </c>
      <c r="AE149">
        <v>0</v>
      </c>
      <c r="AF149">
        <v>31.14</v>
      </c>
      <c r="AG149">
        <v>10.06</v>
      </c>
      <c r="AH149">
        <v>0</v>
      </c>
      <c r="AI149">
        <v>1</v>
      </c>
      <c r="AJ149">
        <v>20.89</v>
      </c>
      <c r="AK149">
        <v>50.93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4.7300000000000004</v>
      </c>
      <c r="AU149" t="s">
        <v>3</v>
      </c>
      <c r="AV149">
        <v>0</v>
      </c>
      <c r="AW149">
        <v>2</v>
      </c>
      <c r="AX149">
        <v>64992979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ROUND(Y149*Source!I44*DO149,7)</f>
        <v>0</v>
      </c>
      <c r="CX149">
        <f>ROUND(Y149*Source!I44,7)</f>
        <v>70.95</v>
      </c>
      <c r="CY149">
        <f t="shared" si="74"/>
        <v>650.51</v>
      </c>
      <c r="CZ149">
        <f t="shared" si="75"/>
        <v>31.14</v>
      </c>
      <c r="DA149">
        <f t="shared" si="76"/>
        <v>20.89</v>
      </c>
      <c r="DB149">
        <f t="shared" si="58"/>
        <v>147.29</v>
      </c>
      <c r="DC149">
        <f t="shared" si="59"/>
        <v>47.58</v>
      </c>
      <c r="DD149" t="s">
        <v>3</v>
      </c>
      <c r="DE149" t="s">
        <v>3</v>
      </c>
      <c r="DF149">
        <f t="shared" si="69"/>
        <v>0</v>
      </c>
      <c r="DG149">
        <f t="shared" si="77"/>
        <v>46153.68</v>
      </c>
      <c r="DH149">
        <f t="shared" si="78"/>
        <v>36351.94</v>
      </c>
      <c r="DI149">
        <f t="shared" si="66"/>
        <v>0</v>
      </c>
      <c r="DJ149">
        <f t="shared" si="79"/>
        <v>46153.68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ROW(Source!A44)</f>
        <v>44</v>
      </c>
      <c r="B150">
        <v>64992409</v>
      </c>
      <c r="C150">
        <v>64992964</v>
      </c>
      <c r="D150">
        <v>38121983</v>
      </c>
      <c r="E150">
        <v>1</v>
      </c>
      <c r="F150">
        <v>1</v>
      </c>
      <c r="G150">
        <v>1</v>
      </c>
      <c r="H150">
        <v>2</v>
      </c>
      <c r="I150" t="s">
        <v>750</v>
      </c>
      <c r="J150" t="s">
        <v>751</v>
      </c>
      <c r="K150" t="s">
        <v>752</v>
      </c>
      <c r="L150">
        <v>1368</v>
      </c>
      <c r="N150">
        <v>1011</v>
      </c>
      <c r="O150" t="s">
        <v>690</v>
      </c>
      <c r="P150" t="s">
        <v>690</v>
      </c>
      <c r="Q150">
        <v>1</v>
      </c>
      <c r="W150">
        <v>0</v>
      </c>
      <c r="X150">
        <v>-1755967326</v>
      </c>
      <c r="Y150">
        <f t="shared" si="57"/>
        <v>35.659999999999997</v>
      </c>
      <c r="AA150">
        <v>0</v>
      </c>
      <c r="AB150">
        <v>133.62</v>
      </c>
      <c r="AC150">
        <v>0</v>
      </c>
      <c r="AD150">
        <v>0</v>
      </c>
      <c r="AE150">
        <v>0</v>
      </c>
      <c r="AF150">
        <v>102</v>
      </c>
      <c r="AG150">
        <v>0</v>
      </c>
      <c r="AH150">
        <v>0</v>
      </c>
      <c r="AI150">
        <v>1</v>
      </c>
      <c r="AJ150">
        <v>1.31</v>
      </c>
      <c r="AK150">
        <v>50.93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35.659999999999997</v>
      </c>
      <c r="AU150" t="s">
        <v>3</v>
      </c>
      <c r="AV150">
        <v>0</v>
      </c>
      <c r="AW150">
        <v>2</v>
      </c>
      <c r="AX150">
        <v>64992980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ROUND(Y150*Source!I44*DO150,7)</f>
        <v>0</v>
      </c>
      <c r="CX150">
        <f>ROUND(Y150*Source!I44,7)</f>
        <v>534.9</v>
      </c>
      <c r="CY150">
        <f t="shared" si="74"/>
        <v>133.62</v>
      </c>
      <c r="CZ150">
        <f t="shared" si="75"/>
        <v>102</v>
      </c>
      <c r="DA150">
        <f t="shared" si="76"/>
        <v>1.31</v>
      </c>
      <c r="DB150">
        <f t="shared" si="58"/>
        <v>3637.32</v>
      </c>
      <c r="DC150">
        <f t="shared" si="59"/>
        <v>0</v>
      </c>
      <c r="DD150" t="s">
        <v>3</v>
      </c>
      <c r="DE150" t="s">
        <v>3</v>
      </c>
      <c r="DF150">
        <f t="shared" si="69"/>
        <v>0</v>
      </c>
      <c r="DG150">
        <f t="shared" si="77"/>
        <v>71473.34</v>
      </c>
      <c r="DH150">
        <f t="shared" si="78"/>
        <v>0</v>
      </c>
      <c r="DI150">
        <f t="shared" si="66"/>
        <v>0</v>
      </c>
      <c r="DJ150">
        <f t="shared" si="79"/>
        <v>71473.34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ROW(Source!A44)</f>
        <v>44</v>
      </c>
      <c r="B151">
        <v>64992409</v>
      </c>
      <c r="C151">
        <v>64992964</v>
      </c>
      <c r="D151">
        <v>29174915</v>
      </c>
      <c r="E151">
        <v>1</v>
      </c>
      <c r="F151">
        <v>1</v>
      </c>
      <c r="G151">
        <v>1</v>
      </c>
      <c r="H151">
        <v>2</v>
      </c>
      <c r="I151" t="s">
        <v>753</v>
      </c>
      <c r="J151" t="s">
        <v>754</v>
      </c>
      <c r="K151" t="s">
        <v>755</v>
      </c>
      <c r="L151">
        <v>1368</v>
      </c>
      <c r="N151">
        <v>1011</v>
      </c>
      <c r="O151" t="s">
        <v>690</v>
      </c>
      <c r="P151" t="s">
        <v>690</v>
      </c>
      <c r="Q151">
        <v>1</v>
      </c>
      <c r="W151">
        <v>0</v>
      </c>
      <c r="X151">
        <v>1477308748</v>
      </c>
      <c r="Y151">
        <f t="shared" si="57"/>
        <v>0.04</v>
      </c>
      <c r="AA151">
        <v>0</v>
      </c>
      <c r="AB151">
        <v>2479.6999999999998</v>
      </c>
      <c r="AC151">
        <v>687.56</v>
      </c>
      <c r="AD151">
        <v>0</v>
      </c>
      <c r="AE151">
        <v>0</v>
      </c>
      <c r="AF151">
        <v>107.3</v>
      </c>
      <c r="AG151">
        <v>13.5</v>
      </c>
      <c r="AH151">
        <v>0</v>
      </c>
      <c r="AI151">
        <v>1</v>
      </c>
      <c r="AJ151">
        <v>23.11</v>
      </c>
      <c r="AK151">
        <v>50.93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0.04</v>
      </c>
      <c r="AU151" t="s">
        <v>3</v>
      </c>
      <c r="AV151">
        <v>0</v>
      </c>
      <c r="AW151">
        <v>2</v>
      </c>
      <c r="AX151">
        <v>64992981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ROUND(Y151*Source!I44*DO151,7)</f>
        <v>0</v>
      </c>
      <c r="CX151">
        <f>ROUND(Y151*Source!I44,7)</f>
        <v>0.6</v>
      </c>
      <c r="CY151">
        <f t="shared" si="74"/>
        <v>2479.6999999999998</v>
      </c>
      <c r="CZ151">
        <f t="shared" si="75"/>
        <v>107.3</v>
      </c>
      <c r="DA151">
        <f t="shared" si="76"/>
        <v>23.11</v>
      </c>
      <c r="DB151">
        <f t="shared" si="58"/>
        <v>4.29</v>
      </c>
      <c r="DC151">
        <f t="shared" si="59"/>
        <v>0.54</v>
      </c>
      <c r="DD151" t="s">
        <v>3</v>
      </c>
      <c r="DE151" t="s">
        <v>3</v>
      </c>
      <c r="DF151">
        <f t="shared" si="69"/>
        <v>0</v>
      </c>
      <c r="DG151">
        <f t="shared" si="77"/>
        <v>1487.82</v>
      </c>
      <c r="DH151">
        <f t="shared" si="78"/>
        <v>412.54</v>
      </c>
      <c r="DI151">
        <f t="shared" si="66"/>
        <v>0</v>
      </c>
      <c r="DJ151">
        <f t="shared" si="79"/>
        <v>1487.82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ROW(Source!A44)</f>
        <v>44</v>
      </c>
      <c r="B152">
        <v>64992409</v>
      </c>
      <c r="C152">
        <v>64992964</v>
      </c>
      <c r="D152">
        <v>29171808</v>
      </c>
      <c r="E152">
        <v>1</v>
      </c>
      <c r="F152">
        <v>1</v>
      </c>
      <c r="G152">
        <v>1</v>
      </c>
      <c r="H152">
        <v>3</v>
      </c>
      <c r="I152" t="s">
        <v>712</v>
      </c>
      <c r="J152" t="s">
        <v>713</v>
      </c>
      <c r="K152" t="s">
        <v>714</v>
      </c>
      <c r="L152">
        <v>1374</v>
      </c>
      <c r="N152">
        <v>1013</v>
      </c>
      <c r="O152" t="s">
        <v>715</v>
      </c>
      <c r="P152" t="s">
        <v>715</v>
      </c>
      <c r="Q152">
        <v>1</v>
      </c>
      <c r="W152">
        <v>0</v>
      </c>
      <c r="X152">
        <v>-915781824</v>
      </c>
      <c r="Y152">
        <f t="shared" si="57"/>
        <v>12.53</v>
      </c>
      <c r="AA152">
        <v>9.66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9.66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12.53</v>
      </c>
      <c r="AU152" t="s">
        <v>3</v>
      </c>
      <c r="AV152">
        <v>0</v>
      </c>
      <c r="AW152">
        <v>2</v>
      </c>
      <c r="AX152">
        <v>64992982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ROUND(Y152*Source!I44,7)</f>
        <v>187.95</v>
      </c>
      <c r="CY152">
        <f>AA152</f>
        <v>9.66</v>
      </c>
      <c r="CZ152">
        <f>AE152</f>
        <v>1</v>
      </c>
      <c r="DA152">
        <f>AI152</f>
        <v>9.66</v>
      </c>
      <c r="DB152">
        <f t="shared" si="58"/>
        <v>12.53</v>
      </c>
      <c r="DC152">
        <f t="shared" si="59"/>
        <v>0</v>
      </c>
      <c r="DD152" t="s">
        <v>3</v>
      </c>
      <c r="DE152" t="s">
        <v>3</v>
      </c>
      <c r="DF152">
        <f>ROUND(ROUND(AE152*AI152,2)*CX152,2)</f>
        <v>1815.6</v>
      </c>
      <c r="DG152">
        <f t="shared" ref="DG152:DG163" si="80">ROUND(ROUND(AF152,2)*CX152,2)</f>
        <v>0</v>
      </c>
      <c r="DH152">
        <f t="shared" ref="DH152:DH163" si="81">ROUND(ROUND(AG152,2)*CX152,2)</f>
        <v>0</v>
      </c>
      <c r="DI152">
        <f t="shared" si="66"/>
        <v>0</v>
      </c>
      <c r="DJ152">
        <f>DF152</f>
        <v>1815.6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ROW(Source!A45)</f>
        <v>45</v>
      </c>
      <c r="B153">
        <v>64992411</v>
      </c>
      <c r="C153">
        <v>64992983</v>
      </c>
      <c r="D153">
        <v>29410471</v>
      </c>
      <c r="E153">
        <v>1</v>
      </c>
      <c r="F153">
        <v>1</v>
      </c>
      <c r="G153">
        <v>1</v>
      </c>
      <c r="H153">
        <v>1</v>
      </c>
      <c r="I153" t="s">
        <v>742</v>
      </c>
      <c r="J153" t="s">
        <v>3</v>
      </c>
      <c r="K153" t="s">
        <v>743</v>
      </c>
      <c r="L153">
        <v>1369</v>
      </c>
      <c r="N153">
        <v>1013</v>
      </c>
      <c r="O153" t="s">
        <v>684</v>
      </c>
      <c r="P153" t="s">
        <v>684</v>
      </c>
      <c r="Q153">
        <v>1</v>
      </c>
      <c r="W153">
        <v>0</v>
      </c>
      <c r="X153">
        <v>187740225</v>
      </c>
      <c r="Y153">
        <f t="shared" si="57"/>
        <v>48.51</v>
      </c>
      <c r="AA153">
        <v>0</v>
      </c>
      <c r="AB153">
        <v>0</v>
      </c>
      <c r="AC153">
        <v>0</v>
      </c>
      <c r="AD153">
        <v>12.92</v>
      </c>
      <c r="AE153">
        <v>0</v>
      </c>
      <c r="AF153">
        <v>0</v>
      </c>
      <c r="AG153">
        <v>0</v>
      </c>
      <c r="AH153">
        <v>12.92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48.51</v>
      </c>
      <c r="AU153" t="s">
        <v>3</v>
      </c>
      <c r="AV153">
        <v>1</v>
      </c>
      <c r="AW153">
        <v>2</v>
      </c>
      <c r="AX153">
        <v>64992993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ROUND(AT153*Source!I45*AH153*AL153,2)</f>
        <v>9401.24</v>
      </c>
      <c r="CV153">
        <f>ROUND(Y153*Source!I45,7)</f>
        <v>727.65</v>
      </c>
      <c r="CW153">
        <v>0</v>
      </c>
      <c r="CX153">
        <f>ROUND(Y153*Source!I45,7)</f>
        <v>727.65</v>
      </c>
      <c r="CY153">
        <f>AD153</f>
        <v>12.92</v>
      </c>
      <c r="CZ153">
        <f>AH153</f>
        <v>12.92</v>
      </c>
      <c r="DA153">
        <f>AL153</f>
        <v>1</v>
      </c>
      <c r="DB153">
        <f t="shared" si="58"/>
        <v>626.75</v>
      </c>
      <c r="DC153">
        <f t="shared" si="59"/>
        <v>0</v>
      </c>
      <c r="DD153" t="s">
        <v>3</v>
      </c>
      <c r="DE153" t="s">
        <v>3</v>
      </c>
      <c r="DF153">
        <f t="shared" ref="DF153:DF169" si="82">ROUND(ROUND(AE153,2)*CX153,2)</f>
        <v>0</v>
      </c>
      <c r="DG153">
        <f t="shared" si="80"/>
        <v>0</v>
      </c>
      <c r="DH153">
        <f t="shared" si="81"/>
        <v>0</v>
      </c>
      <c r="DI153">
        <f t="shared" si="66"/>
        <v>9401.24</v>
      </c>
      <c r="DJ153">
        <f>DI153</f>
        <v>9401.24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ROW(Source!A45)</f>
        <v>45</v>
      </c>
      <c r="B154">
        <v>64992411</v>
      </c>
      <c r="C154">
        <v>64992983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34</v>
      </c>
      <c r="J154" t="s">
        <v>3</v>
      </c>
      <c r="K154" t="s">
        <v>685</v>
      </c>
      <c r="L154">
        <v>608254</v>
      </c>
      <c r="N154">
        <v>1013</v>
      </c>
      <c r="O154" t="s">
        <v>686</v>
      </c>
      <c r="P154" t="s">
        <v>686</v>
      </c>
      <c r="Q154">
        <v>1</v>
      </c>
      <c r="W154">
        <v>0</v>
      </c>
      <c r="X154">
        <v>-185737400</v>
      </c>
      <c r="Y154">
        <f t="shared" si="57"/>
        <v>4.79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4.79</v>
      </c>
      <c r="AU154" t="s">
        <v>3</v>
      </c>
      <c r="AV154">
        <v>2</v>
      </c>
      <c r="AW154">
        <v>2</v>
      </c>
      <c r="AX154">
        <v>64992994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ROUND(Y154*Source!I45,7)</f>
        <v>71.849999999999994</v>
      </c>
      <c r="CY154">
        <f>AD154</f>
        <v>0</v>
      </c>
      <c r="CZ154">
        <f>AH154</f>
        <v>0</v>
      </c>
      <c r="DA154">
        <f>AL154</f>
        <v>1</v>
      </c>
      <c r="DB154">
        <f t="shared" si="58"/>
        <v>0</v>
      </c>
      <c r="DC154">
        <f t="shared" si="59"/>
        <v>0</v>
      </c>
      <c r="DD154" t="s">
        <v>3</v>
      </c>
      <c r="DE154" t="s">
        <v>3</v>
      </c>
      <c r="DF154">
        <f t="shared" si="82"/>
        <v>0</v>
      </c>
      <c r="DG154">
        <f t="shared" si="80"/>
        <v>0</v>
      </c>
      <c r="DH154">
        <f t="shared" si="81"/>
        <v>0</v>
      </c>
      <c r="DI154">
        <f t="shared" si="66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ROW(Source!A45)</f>
        <v>45</v>
      </c>
      <c r="B155">
        <v>64992411</v>
      </c>
      <c r="C155">
        <v>64992983</v>
      </c>
      <c r="D155">
        <v>29172357</v>
      </c>
      <c r="E155">
        <v>1</v>
      </c>
      <c r="F155">
        <v>1</v>
      </c>
      <c r="G155">
        <v>1</v>
      </c>
      <c r="H155">
        <v>2</v>
      </c>
      <c r="I155" t="s">
        <v>718</v>
      </c>
      <c r="J155" t="s">
        <v>719</v>
      </c>
      <c r="K155" t="s">
        <v>720</v>
      </c>
      <c r="L155">
        <v>1368</v>
      </c>
      <c r="N155">
        <v>1011</v>
      </c>
      <c r="O155" t="s">
        <v>690</v>
      </c>
      <c r="P155" t="s">
        <v>690</v>
      </c>
      <c r="Q155">
        <v>1</v>
      </c>
      <c r="W155">
        <v>0</v>
      </c>
      <c r="X155">
        <v>25996006</v>
      </c>
      <c r="Y155">
        <f t="shared" si="57"/>
        <v>0.94</v>
      </c>
      <c r="AA155">
        <v>0</v>
      </c>
      <c r="AB155">
        <v>5.25</v>
      </c>
      <c r="AC155">
        <v>0</v>
      </c>
      <c r="AD155">
        <v>0</v>
      </c>
      <c r="AE155">
        <v>0</v>
      </c>
      <c r="AF155">
        <v>5.25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0.94</v>
      </c>
      <c r="AU155" t="s">
        <v>3</v>
      </c>
      <c r="AV155">
        <v>0</v>
      </c>
      <c r="AW155">
        <v>2</v>
      </c>
      <c r="AX155">
        <v>64992995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ROUND(Y155*Source!I45*DO155,7)</f>
        <v>0</v>
      </c>
      <c r="CX155">
        <f>ROUND(Y155*Source!I45,7)</f>
        <v>14.1</v>
      </c>
      <c r="CY155">
        <f t="shared" ref="CY155:CY160" si="83">AB155</f>
        <v>5.25</v>
      </c>
      <c r="CZ155">
        <f t="shared" ref="CZ155:CZ160" si="84">AF155</f>
        <v>5.25</v>
      </c>
      <c r="DA155">
        <f t="shared" ref="DA155:DA160" si="85">AJ155</f>
        <v>1</v>
      </c>
      <c r="DB155">
        <f t="shared" si="58"/>
        <v>4.9400000000000004</v>
      </c>
      <c r="DC155">
        <f t="shared" si="59"/>
        <v>0</v>
      </c>
      <c r="DD155" t="s">
        <v>3</v>
      </c>
      <c r="DE155" t="s">
        <v>3</v>
      </c>
      <c r="DF155">
        <f t="shared" si="82"/>
        <v>0</v>
      </c>
      <c r="DG155">
        <f t="shared" si="80"/>
        <v>74.03</v>
      </c>
      <c r="DH155">
        <f t="shared" si="81"/>
        <v>0</v>
      </c>
      <c r="DI155">
        <f t="shared" si="66"/>
        <v>0</v>
      </c>
      <c r="DJ155">
        <f t="shared" ref="DJ155:DJ160" si="86">DG155</f>
        <v>74.03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ROW(Source!A45)</f>
        <v>45</v>
      </c>
      <c r="B156">
        <v>64992411</v>
      </c>
      <c r="C156">
        <v>64992983</v>
      </c>
      <c r="D156">
        <v>29172380</v>
      </c>
      <c r="E156">
        <v>1</v>
      </c>
      <c r="F156">
        <v>1</v>
      </c>
      <c r="G156">
        <v>1</v>
      </c>
      <c r="H156">
        <v>2</v>
      </c>
      <c r="I156" t="s">
        <v>744</v>
      </c>
      <c r="J156" t="s">
        <v>745</v>
      </c>
      <c r="K156" t="s">
        <v>746</v>
      </c>
      <c r="L156">
        <v>1368</v>
      </c>
      <c r="N156">
        <v>1011</v>
      </c>
      <c r="O156" t="s">
        <v>690</v>
      </c>
      <c r="P156" t="s">
        <v>690</v>
      </c>
      <c r="Q156">
        <v>1</v>
      </c>
      <c r="W156">
        <v>0</v>
      </c>
      <c r="X156">
        <v>2028712688</v>
      </c>
      <c r="Y156">
        <f t="shared" si="57"/>
        <v>0.03</v>
      </c>
      <c r="AA156">
        <v>0</v>
      </c>
      <c r="AB156">
        <v>163.49</v>
      </c>
      <c r="AC156">
        <v>13.5</v>
      </c>
      <c r="AD156">
        <v>0</v>
      </c>
      <c r="AE156">
        <v>0</v>
      </c>
      <c r="AF156">
        <v>163.49</v>
      </c>
      <c r="AG156">
        <v>13.5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0.03</v>
      </c>
      <c r="AU156" t="s">
        <v>3</v>
      </c>
      <c r="AV156">
        <v>0</v>
      </c>
      <c r="AW156">
        <v>2</v>
      </c>
      <c r="AX156">
        <v>64992996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ROUND(Y156*Source!I45*DO156,7)</f>
        <v>0</v>
      </c>
      <c r="CX156">
        <f>ROUND(Y156*Source!I45,7)</f>
        <v>0.45</v>
      </c>
      <c r="CY156">
        <f t="shared" si="83"/>
        <v>163.49</v>
      </c>
      <c r="CZ156">
        <f t="shared" si="84"/>
        <v>163.49</v>
      </c>
      <c r="DA156">
        <f t="shared" si="85"/>
        <v>1</v>
      </c>
      <c r="DB156">
        <f t="shared" si="58"/>
        <v>4.9000000000000004</v>
      </c>
      <c r="DC156">
        <f t="shared" si="59"/>
        <v>0.41</v>
      </c>
      <c r="DD156" t="s">
        <v>3</v>
      </c>
      <c r="DE156" t="s">
        <v>3</v>
      </c>
      <c r="DF156">
        <f t="shared" si="82"/>
        <v>0</v>
      </c>
      <c r="DG156">
        <f t="shared" si="80"/>
        <v>73.569999999999993</v>
      </c>
      <c r="DH156">
        <f t="shared" si="81"/>
        <v>6.08</v>
      </c>
      <c r="DI156">
        <f t="shared" si="66"/>
        <v>0</v>
      </c>
      <c r="DJ156">
        <f t="shared" si="86"/>
        <v>73.569999999999993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ROW(Source!A45)</f>
        <v>45</v>
      </c>
      <c r="B157">
        <v>64992411</v>
      </c>
      <c r="C157">
        <v>64992983</v>
      </c>
      <c r="D157">
        <v>29172486</v>
      </c>
      <c r="E157">
        <v>1</v>
      </c>
      <c r="F157">
        <v>1</v>
      </c>
      <c r="G157">
        <v>1</v>
      </c>
      <c r="H157">
        <v>2</v>
      </c>
      <c r="I157" t="s">
        <v>721</v>
      </c>
      <c r="J157" t="s">
        <v>722</v>
      </c>
      <c r="K157" t="s">
        <v>723</v>
      </c>
      <c r="L157">
        <v>1368</v>
      </c>
      <c r="N157">
        <v>1011</v>
      </c>
      <c r="O157" t="s">
        <v>690</v>
      </c>
      <c r="P157" t="s">
        <v>690</v>
      </c>
      <c r="Q157">
        <v>1</v>
      </c>
      <c r="W157">
        <v>0</v>
      </c>
      <c r="X157">
        <v>-1113410245</v>
      </c>
      <c r="Y157">
        <f t="shared" si="57"/>
        <v>0.03</v>
      </c>
      <c r="AA157">
        <v>0</v>
      </c>
      <c r="AB157">
        <v>99.89</v>
      </c>
      <c r="AC157">
        <v>10.06</v>
      </c>
      <c r="AD157">
        <v>0</v>
      </c>
      <c r="AE157">
        <v>0</v>
      </c>
      <c r="AF157">
        <v>99.89</v>
      </c>
      <c r="AG157">
        <v>10.06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0.03</v>
      </c>
      <c r="AU157" t="s">
        <v>3</v>
      </c>
      <c r="AV157">
        <v>0</v>
      </c>
      <c r="AW157">
        <v>2</v>
      </c>
      <c r="AX157">
        <v>64992997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ROUND(Y157*Source!I45*DO157,7)</f>
        <v>0</v>
      </c>
      <c r="CX157">
        <f>ROUND(Y157*Source!I45,7)</f>
        <v>0.45</v>
      </c>
      <c r="CY157">
        <f t="shared" si="83"/>
        <v>99.89</v>
      </c>
      <c r="CZ157">
        <f t="shared" si="84"/>
        <v>99.89</v>
      </c>
      <c r="DA157">
        <f t="shared" si="85"/>
        <v>1</v>
      </c>
      <c r="DB157">
        <f t="shared" si="58"/>
        <v>3</v>
      </c>
      <c r="DC157">
        <f t="shared" si="59"/>
        <v>0.3</v>
      </c>
      <c r="DD157" t="s">
        <v>3</v>
      </c>
      <c r="DE157" t="s">
        <v>3</v>
      </c>
      <c r="DF157">
        <f t="shared" si="82"/>
        <v>0</v>
      </c>
      <c r="DG157">
        <f t="shared" si="80"/>
        <v>44.95</v>
      </c>
      <c r="DH157">
        <f t="shared" si="81"/>
        <v>4.53</v>
      </c>
      <c r="DI157">
        <f t="shared" si="66"/>
        <v>0</v>
      </c>
      <c r="DJ157">
        <f t="shared" si="86"/>
        <v>44.95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ROW(Source!A45)</f>
        <v>45</v>
      </c>
      <c r="B158">
        <v>64992411</v>
      </c>
      <c r="C158">
        <v>64992983</v>
      </c>
      <c r="D158">
        <v>29172548</v>
      </c>
      <c r="E158">
        <v>1</v>
      </c>
      <c r="F158">
        <v>1</v>
      </c>
      <c r="G158">
        <v>1</v>
      </c>
      <c r="H158">
        <v>2</v>
      </c>
      <c r="I158" t="s">
        <v>747</v>
      </c>
      <c r="J158" t="s">
        <v>748</v>
      </c>
      <c r="K158" t="s">
        <v>749</v>
      </c>
      <c r="L158">
        <v>1368</v>
      </c>
      <c r="N158">
        <v>1011</v>
      </c>
      <c r="O158" t="s">
        <v>690</v>
      </c>
      <c r="P158" t="s">
        <v>690</v>
      </c>
      <c r="Q158">
        <v>1</v>
      </c>
      <c r="W158">
        <v>0</v>
      </c>
      <c r="X158">
        <v>-1325543980</v>
      </c>
      <c r="Y158">
        <f t="shared" si="57"/>
        <v>4.7300000000000004</v>
      </c>
      <c r="AA158">
        <v>0</v>
      </c>
      <c r="AB158">
        <v>31.14</v>
      </c>
      <c r="AC158">
        <v>10.06</v>
      </c>
      <c r="AD158">
        <v>0</v>
      </c>
      <c r="AE158">
        <v>0</v>
      </c>
      <c r="AF158">
        <v>31.14</v>
      </c>
      <c r="AG158">
        <v>10.06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4.7300000000000004</v>
      </c>
      <c r="AU158" t="s">
        <v>3</v>
      </c>
      <c r="AV158">
        <v>0</v>
      </c>
      <c r="AW158">
        <v>2</v>
      </c>
      <c r="AX158">
        <v>64992998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ROUND(Y158*Source!I45*DO158,7)</f>
        <v>0</v>
      </c>
      <c r="CX158">
        <f>ROUND(Y158*Source!I45,7)</f>
        <v>70.95</v>
      </c>
      <c r="CY158">
        <f t="shared" si="83"/>
        <v>31.14</v>
      </c>
      <c r="CZ158">
        <f t="shared" si="84"/>
        <v>31.14</v>
      </c>
      <c r="DA158">
        <f t="shared" si="85"/>
        <v>1</v>
      </c>
      <c r="DB158">
        <f t="shared" si="58"/>
        <v>147.29</v>
      </c>
      <c r="DC158">
        <f t="shared" si="59"/>
        <v>47.58</v>
      </c>
      <c r="DD158" t="s">
        <v>3</v>
      </c>
      <c r="DE158" t="s">
        <v>3</v>
      </c>
      <c r="DF158">
        <f t="shared" si="82"/>
        <v>0</v>
      </c>
      <c r="DG158">
        <f t="shared" si="80"/>
        <v>2209.38</v>
      </c>
      <c r="DH158">
        <f t="shared" si="81"/>
        <v>713.76</v>
      </c>
      <c r="DI158">
        <f t="shared" si="66"/>
        <v>0</v>
      </c>
      <c r="DJ158">
        <f t="shared" si="86"/>
        <v>2209.38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ROW(Source!A45)</f>
        <v>45</v>
      </c>
      <c r="B159">
        <v>64992411</v>
      </c>
      <c r="C159">
        <v>64992983</v>
      </c>
      <c r="D159">
        <v>38121983</v>
      </c>
      <c r="E159">
        <v>1</v>
      </c>
      <c r="F159">
        <v>1</v>
      </c>
      <c r="G159">
        <v>1</v>
      </c>
      <c r="H159">
        <v>2</v>
      </c>
      <c r="I159" t="s">
        <v>750</v>
      </c>
      <c r="J159" t="s">
        <v>751</v>
      </c>
      <c r="K159" t="s">
        <v>752</v>
      </c>
      <c r="L159">
        <v>1368</v>
      </c>
      <c r="N159">
        <v>1011</v>
      </c>
      <c r="O159" t="s">
        <v>690</v>
      </c>
      <c r="P159" t="s">
        <v>690</v>
      </c>
      <c r="Q159">
        <v>1</v>
      </c>
      <c r="W159">
        <v>0</v>
      </c>
      <c r="X159">
        <v>-1755967326</v>
      </c>
      <c r="Y159">
        <f t="shared" ref="Y159:Y184" si="87">AT159</f>
        <v>35.659999999999997</v>
      </c>
      <c r="AA159">
        <v>0</v>
      </c>
      <c r="AB159">
        <v>102</v>
      </c>
      <c r="AC159">
        <v>0</v>
      </c>
      <c r="AD159">
        <v>0</v>
      </c>
      <c r="AE159">
        <v>0</v>
      </c>
      <c r="AF159">
        <v>102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35.659999999999997</v>
      </c>
      <c r="AU159" t="s">
        <v>3</v>
      </c>
      <c r="AV159">
        <v>0</v>
      </c>
      <c r="AW159">
        <v>2</v>
      </c>
      <c r="AX159">
        <v>64992999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ROUND(Y159*Source!I45*DO159,7)</f>
        <v>0</v>
      </c>
      <c r="CX159">
        <f>ROUND(Y159*Source!I45,7)</f>
        <v>534.9</v>
      </c>
      <c r="CY159">
        <f t="shared" si="83"/>
        <v>102</v>
      </c>
      <c r="CZ159">
        <f t="shared" si="84"/>
        <v>102</v>
      </c>
      <c r="DA159">
        <f t="shared" si="85"/>
        <v>1</v>
      </c>
      <c r="DB159">
        <f t="shared" ref="DB159:DB184" si="88">ROUND(ROUND(AT159*CZ159,2),2)</f>
        <v>3637.32</v>
      </c>
      <c r="DC159">
        <f t="shared" ref="DC159:DC184" si="89">ROUND(ROUND(AT159*AG159,2),2)</f>
        <v>0</v>
      </c>
      <c r="DD159" t="s">
        <v>3</v>
      </c>
      <c r="DE159" t="s">
        <v>3</v>
      </c>
      <c r="DF159">
        <f t="shared" si="82"/>
        <v>0</v>
      </c>
      <c r="DG159">
        <f t="shared" si="80"/>
        <v>54559.8</v>
      </c>
      <c r="DH159">
        <f t="shared" si="81"/>
        <v>0</v>
      </c>
      <c r="DI159">
        <f t="shared" si="66"/>
        <v>0</v>
      </c>
      <c r="DJ159">
        <f t="shared" si="86"/>
        <v>54559.8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ROW(Source!A45)</f>
        <v>45</v>
      </c>
      <c r="B160">
        <v>64992411</v>
      </c>
      <c r="C160">
        <v>64992983</v>
      </c>
      <c r="D160">
        <v>29174915</v>
      </c>
      <c r="E160">
        <v>1</v>
      </c>
      <c r="F160">
        <v>1</v>
      </c>
      <c r="G160">
        <v>1</v>
      </c>
      <c r="H160">
        <v>2</v>
      </c>
      <c r="I160" t="s">
        <v>753</v>
      </c>
      <c r="J160" t="s">
        <v>754</v>
      </c>
      <c r="K160" t="s">
        <v>755</v>
      </c>
      <c r="L160">
        <v>1368</v>
      </c>
      <c r="N160">
        <v>1011</v>
      </c>
      <c r="O160" t="s">
        <v>690</v>
      </c>
      <c r="P160" t="s">
        <v>690</v>
      </c>
      <c r="Q160">
        <v>1</v>
      </c>
      <c r="W160">
        <v>0</v>
      </c>
      <c r="X160">
        <v>1477308748</v>
      </c>
      <c r="Y160">
        <f t="shared" si="87"/>
        <v>0.04</v>
      </c>
      <c r="AA160">
        <v>0</v>
      </c>
      <c r="AB160">
        <v>107.3</v>
      </c>
      <c r="AC160">
        <v>13.5</v>
      </c>
      <c r="AD160">
        <v>0</v>
      </c>
      <c r="AE160">
        <v>0</v>
      </c>
      <c r="AF160">
        <v>107.3</v>
      </c>
      <c r="AG160">
        <v>13.5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0.04</v>
      </c>
      <c r="AU160" t="s">
        <v>3</v>
      </c>
      <c r="AV160">
        <v>0</v>
      </c>
      <c r="AW160">
        <v>2</v>
      </c>
      <c r="AX160">
        <v>64993000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ROUND(Y160*Source!I45*DO160,7)</f>
        <v>0</v>
      </c>
      <c r="CX160">
        <f>ROUND(Y160*Source!I45,7)</f>
        <v>0.6</v>
      </c>
      <c r="CY160">
        <f t="shared" si="83"/>
        <v>107.3</v>
      </c>
      <c r="CZ160">
        <f t="shared" si="84"/>
        <v>107.3</v>
      </c>
      <c r="DA160">
        <f t="shared" si="85"/>
        <v>1</v>
      </c>
      <c r="DB160">
        <f t="shared" si="88"/>
        <v>4.29</v>
      </c>
      <c r="DC160">
        <f t="shared" si="89"/>
        <v>0.54</v>
      </c>
      <c r="DD160" t="s">
        <v>3</v>
      </c>
      <c r="DE160" t="s">
        <v>3</v>
      </c>
      <c r="DF160">
        <f t="shared" si="82"/>
        <v>0</v>
      </c>
      <c r="DG160">
        <f t="shared" si="80"/>
        <v>64.38</v>
      </c>
      <c r="DH160">
        <f t="shared" si="81"/>
        <v>8.1</v>
      </c>
      <c r="DI160">
        <f t="shared" si="66"/>
        <v>0</v>
      </c>
      <c r="DJ160">
        <f t="shared" si="86"/>
        <v>64.38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ROW(Source!A45)</f>
        <v>45</v>
      </c>
      <c r="B161">
        <v>64992411</v>
      </c>
      <c r="C161">
        <v>64992983</v>
      </c>
      <c r="D161">
        <v>29171808</v>
      </c>
      <c r="E161">
        <v>1</v>
      </c>
      <c r="F161">
        <v>1</v>
      </c>
      <c r="G161">
        <v>1</v>
      </c>
      <c r="H161">
        <v>3</v>
      </c>
      <c r="I161" t="s">
        <v>712</v>
      </c>
      <c r="J161" t="s">
        <v>713</v>
      </c>
      <c r="K161" t="s">
        <v>714</v>
      </c>
      <c r="L161">
        <v>1374</v>
      </c>
      <c r="N161">
        <v>1013</v>
      </c>
      <c r="O161" t="s">
        <v>715</v>
      </c>
      <c r="P161" t="s">
        <v>715</v>
      </c>
      <c r="Q161">
        <v>1</v>
      </c>
      <c r="W161">
        <v>0</v>
      </c>
      <c r="X161">
        <v>-915781824</v>
      </c>
      <c r="Y161">
        <f t="shared" si="87"/>
        <v>12.53</v>
      </c>
      <c r="AA161">
        <v>1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12.53</v>
      </c>
      <c r="AU161" t="s">
        <v>3</v>
      </c>
      <c r="AV161">
        <v>0</v>
      </c>
      <c r="AW161">
        <v>2</v>
      </c>
      <c r="AX161">
        <v>64993001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ROUND(Y161*Source!I45,7)</f>
        <v>187.95</v>
      </c>
      <c r="CY161">
        <f>AA161</f>
        <v>1</v>
      </c>
      <c r="CZ161">
        <f>AE161</f>
        <v>1</v>
      </c>
      <c r="DA161">
        <f>AI161</f>
        <v>1</v>
      </c>
      <c r="DB161">
        <f t="shared" si="88"/>
        <v>12.53</v>
      </c>
      <c r="DC161">
        <f t="shared" si="89"/>
        <v>0</v>
      </c>
      <c r="DD161" t="s">
        <v>3</v>
      </c>
      <c r="DE161" t="s">
        <v>3</v>
      </c>
      <c r="DF161">
        <f t="shared" si="82"/>
        <v>187.95</v>
      </c>
      <c r="DG161">
        <f t="shared" si="80"/>
        <v>0</v>
      </c>
      <c r="DH161">
        <f t="shared" si="81"/>
        <v>0</v>
      </c>
      <c r="DI161">
        <f t="shared" si="66"/>
        <v>0</v>
      </c>
      <c r="DJ161">
        <f>DF161</f>
        <v>187.95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ROW(Source!A46)</f>
        <v>46</v>
      </c>
      <c r="B162">
        <v>64992409</v>
      </c>
      <c r="C162">
        <v>64992983</v>
      </c>
      <c r="D162">
        <v>29410471</v>
      </c>
      <c r="E162">
        <v>1</v>
      </c>
      <c r="F162">
        <v>1</v>
      </c>
      <c r="G162">
        <v>1</v>
      </c>
      <c r="H162">
        <v>1</v>
      </c>
      <c r="I162" t="s">
        <v>742</v>
      </c>
      <c r="J162" t="s">
        <v>3</v>
      </c>
      <c r="K162" t="s">
        <v>743</v>
      </c>
      <c r="L162">
        <v>1369</v>
      </c>
      <c r="N162">
        <v>1013</v>
      </c>
      <c r="O162" t="s">
        <v>684</v>
      </c>
      <c r="P162" t="s">
        <v>684</v>
      </c>
      <c r="Q162">
        <v>1</v>
      </c>
      <c r="W162">
        <v>0</v>
      </c>
      <c r="X162">
        <v>187740225</v>
      </c>
      <c r="Y162">
        <f t="shared" si="87"/>
        <v>48.51</v>
      </c>
      <c r="AA162">
        <v>0</v>
      </c>
      <c r="AB162">
        <v>0</v>
      </c>
      <c r="AC162">
        <v>0</v>
      </c>
      <c r="AD162">
        <v>12.92</v>
      </c>
      <c r="AE162">
        <v>0</v>
      </c>
      <c r="AF162">
        <v>0</v>
      </c>
      <c r="AG162">
        <v>0</v>
      </c>
      <c r="AH162">
        <v>12.92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48.51</v>
      </c>
      <c r="AU162" t="s">
        <v>3</v>
      </c>
      <c r="AV162">
        <v>1</v>
      </c>
      <c r="AW162">
        <v>2</v>
      </c>
      <c r="AX162">
        <v>64992993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ROUND(AT162*Source!I46*AH162*AL162,2)</f>
        <v>9401.24</v>
      </c>
      <c r="CV162">
        <f>ROUND(Y162*Source!I46,7)</f>
        <v>727.65</v>
      </c>
      <c r="CW162">
        <v>0</v>
      </c>
      <c r="CX162">
        <f>ROUND(Y162*Source!I46,7)</f>
        <v>727.65</v>
      </c>
      <c r="CY162">
        <f>AD162</f>
        <v>12.92</v>
      </c>
      <c r="CZ162">
        <f>AH162</f>
        <v>12.92</v>
      </c>
      <c r="DA162">
        <f>AL162</f>
        <v>1</v>
      </c>
      <c r="DB162">
        <f t="shared" si="88"/>
        <v>626.75</v>
      </c>
      <c r="DC162">
        <f t="shared" si="89"/>
        <v>0</v>
      </c>
      <c r="DD162" t="s">
        <v>3</v>
      </c>
      <c r="DE162" t="s">
        <v>3</v>
      </c>
      <c r="DF162">
        <f t="shared" si="82"/>
        <v>0</v>
      </c>
      <c r="DG162">
        <f t="shared" si="80"/>
        <v>0</v>
      </c>
      <c r="DH162">
        <f t="shared" si="81"/>
        <v>0</v>
      </c>
      <c r="DI162">
        <f t="shared" si="66"/>
        <v>9401.24</v>
      </c>
      <c r="DJ162">
        <f>DI162</f>
        <v>9401.24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ROW(Source!A46)</f>
        <v>46</v>
      </c>
      <c r="B163">
        <v>64992409</v>
      </c>
      <c r="C163">
        <v>64992983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34</v>
      </c>
      <c r="J163" t="s">
        <v>3</v>
      </c>
      <c r="K163" t="s">
        <v>685</v>
      </c>
      <c r="L163">
        <v>608254</v>
      </c>
      <c r="N163">
        <v>1013</v>
      </c>
      <c r="O163" t="s">
        <v>686</v>
      </c>
      <c r="P163" t="s">
        <v>686</v>
      </c>
      <c r="Q163">
        <v>1</v>
      </c>
      <c r="W163">
        <v>0</v>
      </c>
      <c r="X163">
        <v>-185737400</v>
      </c>
      <c r="Y163">
        <f t="shared" si="87"/>
        <v>4.79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5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4.79</v>
      </c>
      <c r="AU163" t="s">
        <v>3</v>
      </c>
      <c r="AV163">
        <v>2</v>
      </c>
      <c r="AW163">
        <v>2</v>
      </c>
      <c r="AX163">
        <v>64992994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ROUND(Y163*Source!I46,7)</f>
        <v>71.849999999999994</v>
      </c>
      <c r="CY163">
        <f>AD163</f>
        <v>0</v>
      </c>
      <c r="CZ163">
        <f>AH163</f>
        <v>0</v>
      </c>
      <c r="DA163">
        <f>AL163</f>
        <v>1</v>
      </c>
      <c r="DB163">
        <f t="shared" si="88"/>
        <v>0</v>
      </c>
      <c r="DC163">
        <f t="shared" si="89"/>
        <v>0</v>
      </c>
      <c r="DD163" t="s">
        <v>3</v>
      </c>
      <c r="DE163" t="s">
        <v>3</v>
      </c>
      <c r="DF163">
        <f t="shared" si="82"/>
        <v>0</v>
      </c>
      <c r="DG163">
        <f t="shared" si="80"/>
        <v>0</v>
      </c>
      <c r="DH163">
        <f t="shared" si="81"/>
        <v>0</v>
      </c>
      <c r="DI163">
        <f t="shared" si="66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ROW(Source!A46)</f>
        <v>46</v>
      </c>
      <c r="B164">
        <v>64992409</v>
      </c>
      <c r="C164">
        <v>64992983</v>
      </c>
      <c r="D164">
        <v>29172357</v>
      </c>
      <c r="E164">
        <v>1</v>
      </c>
      <c r="F164">
        <v>1</v>
      </c>
      <c r="G164">
        <v>1</v>
      </c>
      <c r="H164">
        <v>2</v>
      </c>
      <c r="I164" t="s">
        <v>718</v>
      </c>
      <c r="J164" t="s">
        <v>719</v>
      </c>
      <c r="K164" t="s">
        <v>720</v>
      </c>
      <c r="L164">
        <v>1368</v>
      </c>
      <c r="N164">
        <v>1011</v>
      </c>
      <c r="O164" t="s">
        <v>690</v>
      </c>
      <c r="P164" t="s">
        <v>690</v>
      </c>
      <c r="Q164">
        <v>1</v>
      </c>
      <c r="W164">
        <v>0</v>
      </c>
      <c r="X164">
        <v>25996006</v>
      </c>
      <c r="Y164">
        <f t="shared" si="87"/>
        <v>0.94</v>
      </c>
      <c r="AA164">
        <v>0</v>
      </c>
      <c r="AB164">
        <v>43</v>
      </c>
      <c r="AC164">
        <v>0</v>
      </c>
      <c r="AD164">
        <v>0</v>
      </c>
      <c r="AE164">
        <v>0</v>
      </c>
      <c r="AF164">
        <v>5.25</v>
      </c>
      <c r="AG164">
        <v>0</v>
      </c>
      <c r="AH164">
        <v>0</v>
      </c>
      <c r="AI164">
        <v>1</v>
      </c>
      <c r="AJ164">
        <v>8.19</v>
      </c>
      <c r="AK164">
        <v>50.93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0.94</v>
      </c>
      <c r="AU164" t="s">
        <v>3</v>
      </c>
      <c r="AV164">
        <v>0</v>
      </c>
      <c r="AW164">
        <v>2</v>
      </c>
      <c r="AX164">
        <v>64992995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ROUND(Y164*Source!I46*DO164,7)</f>
        <v>0</v>
      </c>
      <c r="CX164">
        <f>ROUND(Y164*Source!I46,7)</f>
        <v>14.1</v>
      </c>
      <c r="CY164">
        <f t="shared" ref="CY164:CY169" si="90">AB164</f>
        <v>43</v>
      </c>
      <c r="CZ164">
        <f t="shared" ref="CZ164:CZ169" si="91">AF164</f>
        <v>5.25</v>
      </c>
      <c r="DA164">
        <f t="shared" ref="DA164:DA169" si="92">AJ164</f>
        <v>8.19</v>
      </c>
      <c r="DB164">
        <f t="shared" si="88"/>
        <v>4.9400000000000004</v>
      </c>
      <c r="DC164">
        <f t="shared" si="89"/>
        <v>0</v>
      </c>
      <c r="DD164" t="s">
        <v>3</v>
      </c>
      <c r="DE164" t="s">
        <v>3</v>
      </c>
      <c r="DF164">
        <f t="shared" si="82"/>
        <v>0</v>
      </c>
      <c r="DG164">
        <f t="shared" ref="DG164:DG169" si="93">ROUND(ROUND(AF164*AJ164,2)*CX164,2)</f>
        <v>606.29999999999995</v>
      </c>
      <c r="DH164">
        <f t="shared" ref="DH164:DH169" si="94">ROUND(ROUND(AG164*AK164,2)*CX164,2)</f>
        <v>0</v>
      </c>
      <c r="DI164">
        <f t="shared" si="66"/>
        <v>0</v>
      </c>
      <c r="DJ164">
        <f t="shared" ref="DJ164:DJ169" si="95">DG164</f>
        <v>606.29999999999995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ROW(Source!A46)</f>
        <v>46</v>
      </c>
      <c r="B165">
        <v>64992409</v>
      </c>
      <c r="C165">
        <v>64992983</v>
      </c>
      <c r="D165">
        <v>29172380</v>
      </c>
      <c r="E165">
        <v>1</v>
      </c>
      <c r="F165">
        <v>1</v>
      </c>
      <c r="G165">
        <v>1</v>
      </c>
      <c r="H165">
        <v>2</v>
      </c>
      <c r="I165" t="s">
        <v>744</v>
      </c>
      <c r="J165" t="s">
        <v>745</v>
      </c>
      <c r="K165" t="s">
        <v>746</v>
      </c>
      <c r="L165">
        <v>1368</v>
      </c>
      <c r="N165">
        <v>1011</v>
      </c>
      <c r="O165" t="s">
        <v>690</v>
      </c>
      <c r="P165" t="s">
        <v>690</v>
      </c>
      <c r="Q165">
        <v>1</v>
      </c>
      <c r="W165">
        <v>0</v>
      </c>
      <c r="X165">
        <v>2028712688</v>
      </c>
      <c r="Y165">
        <f t="shared" si="87"/>
        <v>0.03</v>
      </c>
      <c r="AA165">
        <v>0</v>
      </c>
      <c r="AB165">
        <v>1857.25</v>
      </c>
      <c r="AC165">
        <v>687.56</v>
      </c>
      <c r="AD165">
        <v>0</v>
      </c>
      <c r="AE165">
        <v>0</v>
      </c>
      <c r="AF165">
        <v>163.49</v>
      </c>
      <c r="AG165">
        <v>13.5</v>
      </c>
      <c r="AH165">
        <v>0</v>
      </c>
      <c r="AI165">
        <v>1</v>
      </c>
      <c r="AJ165">
        <v>11.36</v>
      </c>
      <c r="AK165">
        <v>50.93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0.03</v>
      </c>
      <c r="AU165" t="s">
        <v>3</v>
      </c>
      <c r="AV165">
        <v>0</v>
      </c>
      <c r="AW165">
        <v>2</v>
      </c>
      <c r="AX165">
        <v>64992996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ROUND(Y165*Source!I46*DO165,7)</f>
        <v>0</v>
      </c>
      <c r="CX165">
        <f>ROUND(Y165*Source!I46,7)</f>
        <v>0.45</v>
      </c>
      <c r="CY165">
        <f t="shared" si="90"/>
        <v>1857.25</v>
      </c>
      <c r="CZ165">
        <f t="shared" si="91"/>
        <v>163.49</v>
      </c>
      <c r="DA165">
        <f t="shared" si="92"/>
        <v>11.36</v>
      </c>
      <c r="DB165">
        <f t="shared" si="88"/>
        <v>4.9000000000000004</v>
      </c>
      <c r="DC165">
        <f t="shared" si="89"/>
        <v>0.41</v>
      </c>
      <c r="DD165" t="s">
        <v>3</v>
      </c>
      <c r="DE165" t="s">
        <v>3</v>
      </c>
      <c r="DF165">
        <f t="shared" si="82"/>
        <v>0</v>
      </c>
      <c r="DG165">
        <f t="shared" si="93"/>
        <v>835.76</v>
      </c>
      <c r="DH165">
        <f t="shared" si="94"/>
        <v>309.39999999999998</v>
      </c>
      <c r="DI165">
        <f t="shared" si="66"/>
        <v>0</v>
      </c>
      <c r="DJ165">
        <f t="shared" si="95"/>
        <v>835.76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ROW(Source!A46)</f>
        <v>46</v>
      </c>
      <c r="B166">
        <v>64992409</v>
      </c>
      <c r="C166">
        <v>64992983</v>
      </c>
      <c r="D166">
        <v>29172486</v>
      </c>
      <c r="E166">
        <v>1</v>
      </c>
      <c r="F166">
        <v>1</v>
      </c>
      <c r="G166">
        <v>1</v>
      </c>
      <c r="H166">
        <v>2</v>
      </c>
      <c r="I166" t="s">
        <v>721</v>
      </c>
      <c r="J166" t="s">
        <v>722</v>
      </c>
      <c r="K166" t="s">
        <v>723</v>
      </c>
      <c r="L166">
        <v>1368</v>
      </c>
      <c r="N166">
        <v>1011</v>
      </c>
      <c r="O166" t="s">
        <v>690</v>
      </c>
      <c r="P166" t="s">
        <v>690</v>
      </c>
      <c r="Q166">
        <v>1</v>
      </c>
      <c r="W166">
        <v>0</v>
      </c>
      <c r="X166">
        <v>-1113410245</v>
      </c>
      <c r="Y166">
        <f t="shared" si="87"/>
        <v>0.03</v>
      </c>
      <c r="AA166">
        <v>0</v>
      </c>
      <c r="AB166">
        <v>1554.29</v>
      </c>
      <c r="AC166">
        <v>512.36</v>
      </c>
      <c r="AD166">
        <v>0</v>
      </c>
      <c r="AE166">
        <v>0</v>
      </c>
      <c r="AF166">
        <v>99.89</v>
      </c>
      <c r="AG166">
        <v>10.06</v>
      </c>
      <c r="AH166">
        <v>0</v>
      </c>
      <c r="AI166">
        <v>1</v>
      </c>
      <c r="AJ166">
        <v>15.56</v>
      </c>
      <c r="AK166">
        <v>50.93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0.03</v>
      </c>
      <c r="AU166" t="s">
        <v>3</v>
      </c>
      <c r="AV166">
        <v>0</v>
      </c>
      <c r="AW166">
        <v>2</v>
      </c>
      <c r="AX166">
        <v>64992997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ROUND(Y166*Source!I46*DO166,7)</f>
        <v>0</v>
      </c>
      <c r="CX166">
        <f>ROUND(Y166*Source!I46,7)</f>
        <v>0.45</v>
      </c>
      <c r="CY166">
        <f t="shared" si="90"/>
        <v>1554.29</v>
      </c>
      <c r="CZ166">
        <f t="shared" si="91"/>
        <v>99.89</v>
      </c>
      <c r="DA166">
        <f t="shared" si="92"/>
        <v>15.56</v>
      </c>
      <c r="DB166">
        <f t="shared" si="88"/>
        <v>3</v>
      </c>
      <c r="DC166">
        <f t="shared" si="89"/>
        <v>0.3</v>
      </c>
      <c r="DD166" t="s">
        <v>3</v>
      </c>
      <c r="DE166" t="s">
        <v>3</v>
      </c>
      <c r="DF166">
        <f t="shared" si="82"/>
        <v>0</v>
      </c>
      <c r="DG166">
        <f t="shared" si="93"/>
        <v>699.43</v>
      </c>
      <c r="DH166">
        <f t="shared" si="94"/>
        <v>230.56</v>
      </c>
      <c r="DI166">
        <f t="shared" si="66"/>
        <v>0</v>
      </c>
      <c r="DJ166">
        <f t="shared" si="95"/>
        <v>699.43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ROW(Source!A46)</f>
        <v>46</v>
      </c>
      <c r="B167">
        <v>64992409</v>
      </c>
      <c r="C167">
        <v>64992983</v>
      </c>
      <c r="D167">
        <v>29172548</v>
      </c>
      <c r="E167">
        <v>1</v>
      </c>
      <c r="F167">
        <v>1</v>
      </c>
      <c r="G167">
        <v>1</v>
      </c>
      <c r="H167">
        <v>2</v>
      </c>
      <c r="I167" t="s">
        <v>747</v>
      </c>
      <c r="J167" t="s">
        <v>748</v>
      </c>
      <c r="K167" t="s">
        <v>749</v>
      </c>
      <c r="L167">
        <v>1368</v>
      </c>
      <c r="N167">
        <v>1011</v>
      </c>
      <c r="O167" t="s">
        <v>690</v>
      </c>
      <c r="P167" t="s">
        <v>690</v>
      </c>
      <c r="Q167">
        <v>1</v>
      </c>
      <c r="W167">
        <v>0</v>
      </c>
      <c r="X167">
        <v>-1325543980</v>
      </c>
      <c r="Y167">
        <f t="shared" si="87"/>
        <v>4.7300000000000004</v>
      </c>
      <c r="AA167">
        <v>0</v>
      </c>
      <c r="AB167">
        <v>650.51</v>
      </c>
      <c r="AC167">
        <v>512.36</v>
      </c>
      <c r="AD167">
        <v>0</v>
      </c>
      <c r="AE167">
        <v>0</v>
      </c>
      <c r="AF167">
        <v>31.14</v>
      </c>
      <c r="AG167">
        <v>10.06</v>
      </c>
      <c r="AH167">
        <v>0</v>
      </c>
      <c r="AI167">
        <v>1</v>
      </c>
      <c r="AJ167">
        <v>20.89</v>
      </c>
      <c r="AK167">
        <v>50.93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4.7300000000000004</v>
      </c>
      <c r="AU167" t="s">
        <v>3</v>
      </c>
      <c r="AV167">
        <v>0</v>
      </c>
      <c r="AW167">
        <v>2</v>
      </c>
      <c r="AX167">
        <v>64992998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ROUND(Y167*Source!I46*DO167,7)</f>
        <v>0</v>
      </c>
      <c r="CX167">
        <f>ROUND(Y167*Source!I46,7)</f>
        <v>70.95</v>
      </c>
      <c r="CY167">
        <f t="shared" si="90"/>
        <v>650.51</v>
      </c>
      <c r="CZ167">
        <f t="shared" si="91"/>
        <v>31.14</v>
      </c>
      <c r="DA167">
        <f t="shared" si="92"/>
        <v>20.89</v>
      </c>
      <c r="DB167">
        <f t="shared" si="88"/>
        <v>147.29</v>
      </c>
      <c r="DC167">
        <f t="shared" si="89"/>
        <v>47.58</v>
      </c>
      <c r="DD167" t="s">
        <v>3</v>
      </c>
      <c r="DE167" t="s">
        <v>3</v>
      </c>
      <c r="DF167">
        <f t="shared" si="82"/>
        <v>0</v>
      </c>
      <c r="DG167">
        <f t="shared" si="93"/>
        <v>46153.68</v>
      </c>
      <c r="DH167">
        <f t="shared" si="94"/>
        <v>36351.94</v>
      </c>
      <c r="DI167">
        <f t="shared" si="66"/>
        <v>0</v>
      </c>
      <c r="DJ167">
        <f t="shared" si="95"/>
        <v>46153.68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ROW(Source!A46)</f>
        <v>46</v>
      </c>
      <c r="B168">
        <v>64992409</v>
      </c>
      <c r="C168">
        <v>64992983</v>
      </c>
      <c r="D168">
        <v>38121983</v>
      </c>
      <c r="E168">
        <v>1</v>
      </c>
      <c r="F168">
        <v>1</v>
      </c>
      <c r="G168">
        <v>1</v>
      </c>
      <c r="H168">
        <v>2</v>
      </c>
      <c r="I168" t="s">
        <v>750</v>
      </c>
      <c r="J168" t="s">
        <v>751</v>
      </c>
      <c r="K168" t="s">
        <v>752</v>
      </c>
      <c r="L168">
        <v>1368</v>
      </c>
      <c r="N168">
        <v>1011</v>
      </c>
      <c r="O168" t="s">
        <v>690</v>
      </c>
      <c r="P168" t="s">
        <v>690</v>
      </c>
      <c r="Q168">
        <v>1</v>
      </c>
      <c r="W168">
        <v>0</v>
      </c>
      <c r="X168">
        <v>-1755967326</v>
      </c>
      <c r="Y168">
        <f t="shared" si="87"/>
        <v>35.659999999999997</v>
      </c>
      <c r="AA168">
        <v>0</v>
      </c>
      <c r="AB168">
        <v>133.62</v>
      </c>
      <c r="AC168">
        <v>0</v>
      </c>
      <c r="AD168">
        <v>0</v>
      </c>
      <c r="AE168">
        <v>0</v>
      </c>
      <c r="AF168">
        <v>102</v>
      </c>
      <c r="AG168">
        <v>0</v>
      </c>
      <c r="AH168">
        <v>0</v>
      </c>
      <c r="AI168">
        <v>1</v>
      </c>
      <c r="AJ168">
        <v>1.31</v>
      </c>
      <c r="AK168">
        <v>50.93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35.659999999999997</v>
      </c>
      <c r="AU168" t="s">
        <v>3</v>
      </c>
      <c r="AV168">
        <v>0</v>
      </c>
      <c r="AW168">
        <v>2</v>
      </c>
      <c r="AX168">
        <v>64992999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ROUND(Y168*Source!I46*DO168,7)</f>
        <v>0</v>
      </c>
      <c r="CX168">
        <f>ROUND(Y168*Source!I46,7)</f>
        <v>534.9</v>
      </c>
      <c r="CY168">
        <f t="shared" si="90"/>
        <v>133.62</v>
      </c>
      <c r="CZ168">
        <f t="shared" si="91"/>
        <v>102</v>
      </c>
      <c r="DA168">
        <f t="shared" si="92"/>
        <v>1.31</v>
      </c>
      <c r="DB168">
        <f t="shared" si="88"/>
        <v>3637.32</v>
      </c>
      <c r="DC168">
        <f t="shared" si="89"/>
        <v>0</v>
      </c>
      <c r="DD168" t="s">
        <v>3</v>
      </c>
      <c r="DE168" t="s">
        <v>3</v>
      </c>
      <c r="DF168">
        <f t="shared" si="82"/>
        <v>0</v>
      </c>
      <c r="DG168">
        <f t="shared" si="93"/>
        <v>71473.34</v>
      </c>
      <c r="DH168">
        <f t="shared" si="94"/>
        <v>0</v>
      </c>
      <c r="DI168">
        <f t="shared" si="66"/>
        <v>0</v>
      </c>
      <c r="DJ168">
        <f t="shared" si="95"/>
        <v>71473.34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ROW(Source!A46)</f>
        <v>46</v>
      </c>
      <c r="B169">
        <v>64992409</v>
      </c>
      <c r="C169">
        <v>64992983</v>
      </c>
      <c r="D169">
        <v>29174915</v>
      </c>
      <c r="E169">
        <v>1</v>
      </c>
      <c r="F169">
        <v>1</v>
      </c>
      <c r="G169">
        <v>1</v>
      </c>
      <c r="H169">
        <v>2</v>
      </c>
      <c r="I169" t="s">
        <v>753</v>
      </c>
      <c r="J169" t="s">
        <v>754</v>
      </c>
      <c r="K169" t="s">
        <v>755</v>
      </c>
      <c r="L169">
        <v>1368</v>
      </c>
      <c r="N169">
        <v>1011</v>
      </c>
      <c r="O169" t="s">
        <v>690</v>
      </c>
      <c r="P169" t="s">
        <v>690</v>
      </c>
      <c r="Q169">
        <v>1</v>
      </c>
      <c r="W169">
        <v>0</v>
      </c>
      <c r="X169">
        <v>1477308748</v>
      </c>
      <c r="Y169">
        <f t="shared" si="87"/>
        <v>0.04</v>
      </c>
      <c r="AA169">
        <v>0</v>
      </c>
      <c r="AB169">
        <v>2479.6999999999998</v>
      </c>
      <c r="AC169">
        <v>687.56</v>
      </c>
      <c r="AD169">
        <v>0</v>
      </c>
      <c r="AE169">
        <v>0</v>
      </c>
      <c r="AF169">
        <v>107.3</v>
      </c>
      <c r="AG169">
        <v>13.5</v>
      </c>
      <c r="AH169">
        <v>0</v>
      </c>
      <c r="AI169">
        <v>1</v>
      </c>
      <c r="AJ169">
        <v>23.11</v>
      </c>
      <c r="AK169">
        <v>50.93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0.04</v>
      </c>
      <c r="AU169" t="s">
        <v>3</v>
      </c>
      <c r="AV169">
        <v>0</v>
      </c>
      <c r="AW169">
        <v>2</v>
      </c>
      <c r="AX169">
        <v>64993000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ROUND(Y169*Source!I46*DO169,7)</f>
        <v>0</v>
      </c>
      <c r="CX169">
        <f>ROUND(Y169*Source!I46,7)</f>
        <v>0.6</v>
      </c>
      <c r="CY169">
        <f t="shared" si="90"/>
        <v>2479.6999999999998</v>
      </c>
      <c r="CZ169">
        <f t="shared" si="91"/>
        <v>107.3</v>
      </c>
      <c r="DA169">
        <f t="shared" si="92"/>
        <v>23.11</v>
      </c>
      <c r="DB169">
        <f t="shared" si="88"/>
        <v>4.29</v>
      </c>
      <c r="DC169">
        <f t="shared" si="89"/>
        <v>0.54</v>
      </c>
      <c r="DD169" t="s">
        <v>3</v>
      </c>
      <c r="DE169" t="s">
        <v>3</v>
      </c>
      <c r="DF169">
        <f t="shared" si="82"/>
        <v>0</v>
      </c>
      <c r="DG169">
        <f t="shared" si="93"/>
        <v>1487.82</v>
      </c>
      <c r="DH169">
        <f t="shared" si="94"/>
        <v>412.54</v>
      </c>
      <c r="DI169">
        <f t="shared" si="66"/>
        <v>0</v>
      </c>
      <c r="DJ169">
        <f t="shared" si="95"/>
        <v>1487.82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ROW(Source!A46)</f>
        <v>46</v>
      </c>
      <c r="B170">
        <v>64992409</v>
      </c>
      <c r="C170">
        <v>64992983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712</v>
      </c>
      <c r="J170" t="s">
        <v>713</v>
      </c>
      <c r="K170" t="s">
        <v>714</v>
      </c>
      <c r="L170">
        <v>1374</v>
      </c>
      <c r="N170">
        <v>1013</v>
      </c>
      <c r="O170" t="s">
        <v>715</v>
      </c>
      <c r="P170" t="s">
        <v>715</v>
      </c>
      <c r="Q170">
        <v>1</v>
      </c>
      <c r="W170">
        <v>0</v>
      </c>
      <c r="X170">
        <v>-915781824</v>
      </c>
      <c r="Y170">
        <f t="shared" si="87"/>
        <v>12.53</v>
      </c>
      <c r="AA170">
        <v>9.66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9.66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12.53</v>
      </c>
      <c r="AU170" t="s">
        <v>3</v>
      </c>
      <c r="AV170">
        <v>0</v>
      </c>
      <c r="AW170">
        <v>2</v>
      </c>
      <c r="AX170">
        <v>64993001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ROUND(Y170*Source!I46,7)</f>
        <v>187.95</v>
      </c>
      <c r="CY170">
        <f>AA170</f>
        <v>9.66</v>
      </c>
      <c r="CZ170">
        <f>AE170</f>
        <v>1</v>
      </c>
      <c r="DA170">
        <f>AI170</f>
        <v>9.66</v>
      </c>
      <c r="DB170">
        <f t="shared" si="88"/>
        <v>12.53</v>
      </c>
      <c r="DC170">
        <f t="shared" si="89"/>
        <v>0</v>
      </c>
      <c r="DD170" t="s">
        <v>3</v>
      </c>
      <c r="DE170" t="s">
        <v>3</v>
      </c>
      <c r="DF170">
        <f>ROUND(ROUND(AE170*AI170,2)*CX170,2)</f>
        <v>1815.6</v>
      </c>
      <c r="DG170">
        <f t="shared" ref="DG170:DG179" si="96">ROUND(ROUND(AF170,2)*CX170,2)</f>
        <v>0</v>
      </c>
      <c r="DH170">
        <f t="shared" ref="DH170:DH179" si="97">ROUND(ROUND(AG170,2)*CX170,2)</f>
        <v>0</v>
      </c>
      <c r="DI170">
        <f t="shared" si="66"/>
        <v>0</v>
      </c>
      <c r="DJ170">
        <f>DF170</f>
        <v>1815.6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ROW(Source!A47)</f>
        <v>47</v>
      </c>
      <c r="B171">
        <v>64992411</v>
      </c>
      <c r="C171">
        <v>64993002</v>
      </c>
      <c r="D171">
        <v>29364679</v>
      </c>
      <c r="E171">
        <v>1</v>
      </c>
      <c r="F171">
        <v>1</v>
      </c>
      <c r="G171">
        <v>1</v>
      </c>
      <c r="H171">
        <v>1</v>
      </c>
      <c r="I171" t="s">
        <v>756</v>
      </c>
      <c r="J171" t="s">
        <v>3</v>
      </c>
      <c r="K171" t="s">
        <v>757</v>
      </c>
      <c r="L171">
        <v>1369</v>
      </c>
      <c r="N171">
        <v>1013</v>
      </c>
      <c r="O171" t="s">
        <v>684</v>
      </c>
      <c r="P171" t="s">
        <v>684</v>
      </c>
      <c r="Q171">
        <v>1</v>
      </c>
      <c r="W171">
        <v>0</v>
      </c>
      <c r="X171">
        <v>931378261</v>
      </c>
      <c r="Y171">
        <f t="shared" si="87"/>
        <v>2.3199999999999998</v>
      </c>
      <c r="AA171">
        <v>0</v>
      </c>
      <c r="AB171">
        <v>0</v>
      </c>
      <c r="AC171">
        <v>0</v>
      </c>
      <c r="AD171">
        <v>9.92</v>
      </c>
      <c r="AE171">
        <v>0</v>
      </c>
      <c r="AF171">
        <v>0</v>
      </c>
      <c r="AG171">
        <v>0</v>
      </c>
      <c r="AH171">
        <v>9.92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2.3199999999999998</v>
      </c>
      <c r="AU171" t="s">
        <v>3</v>
      </c>
      <c r="AV171">
        <v>1</v>
      </c>
      <c r="AW171">
        <v>2</v>
      </c>
      <c r="AX171">
        <v>64993010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ROUND(AT171*Source!I47*AH171*AL171,2)</f>
        <v>23.01</v>
      </c>
      <c r="CV171">
        <f>ROUND(Y171*Source!I47,7)</f>
        <v>2.3199999999999998</v>
      </c>
      <c r="CW171">
        <v>0</v>
      </c>
      <c r="CX171">
        <f>ROUND(Y171*Source!I47,7)</f>
        <v>2.3199999999999998</v>
      </c>
      <c r="CY171">
        <f>AD171</f>
        <v>9.92</v>
      </c>
      <c r="CZ171">
        <f>AH171</f>
        <v>9.92</v>
      </c>
      <c r="DA171">
        <f>AL171</f>
        <v>1</v>
      </c>
      <c r="DB171">
        <f t="shared" si="88"/>
        <v>23.01</v>
      </c>
      <c r="DC171">
        <f t="shared" si="89"/>
        <v>0</v>
      </c>
      <c r="DD171" t="s">
        <v>3</v>
      </c>
      <c r="DE171" t="s">
        <v>3</v>
      </c>
      <c r="DF171">
        <f t="shared" ref="DF171:DF181" si="98">ROUND(ROUND(AE171,2)*CX171,2)</f>
        <v>0</v>
      </c>
      <c r="DG171">
        <f t="shared" si="96"/>
        <v>0</v>
      </c>
      <c r="DH171">
        <f t="shared" si="97"/>
        <v>0</v>
      </c>
      <c r="DI171">
        <f t="shared" si="66"/>
        <v>23.01</v>
      </c>
      <c r="DJ171">
        <f>DI171</f>
        <v>23.01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ROW(Source!A47)</f>
        <v>47</v>
      </c>
      <c r="B172">
        <v>64992411</v>
      </c>
      <c r="C172">
        <v>64993002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34</v>
      </c>
      <c r="J172" t="s">
        <v>3</v>
      </c>
      <c r="K172" t="s">
        <v>685</v>
      </c>
      <c r="L172">
        <v>608254</v>
      </c>
      <c r="N172">
        <v>1013</v>
      </c>
      <c r="O172" t="s">
        <v>686</v>
      </c>
      <c r="P172" t="s">
        <v>686</v>
      </c>
      <c r="Q172">
        <v>1</v>
      </c>
      <c r="W172">
        <v>0</v>
      </c>
      <c r="X172">
        <v>-185737400</v>
      </c>
      <c r="Y172">
        <f t="shared" si="87"/>
        <v>0.12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0.12</v>
      </c>
      <c r="AU172" t="s">
        <v>3</v>
      </c>
      <c r="AV172">
        <v>2</v>
      </c>
      <c r="AW172">
        <v>2</v>
      </c>
      <c r="AX172">
        <v>64993011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ROUND(Y172*Source!I47,7)</f>
        <v>0.12</v>
      </c>
      <c r="CY172">
        <f>AD172</f>
        <v>0</v>
      </c>
      <c r="CZ172">
        <f>AH172</f>
        <v>0</v>
      </c>
      <c r="DA172">
        <f>AL172</f>
        <v>1</v>
      </c>
      <c r="DB172">
        <f t="shared" si="88"/>
        <v>0</v>
      </c>
      <c r="DC172">
        <f t="shared" si="89"/>
        <v>0</v>
      </c>
      <c r="DD172" t="s">
        <v>3</v>
      </c>
      <c r="DE172" t="s">
        <v>3</v>
      </c>
      <c r="DF172">
        <f t="shared" si="98"/>
        <v>0</v>
      </c>
      <c r="DG172">
        <f t="shared" si="96"/>
        <v>0</v>
      </c>
      <c r="DH172">
        <f t="shared" si="97"/>
        <v>0</v>
      </c>
      <c r="DI172">
        <f t="shared" si="66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ROW(Source!A47)</f>
        <v>47</v>
      </c>
      <c r="B173">
        <v>64992411</v>
      </c>
      <c r="C173">
        <v>64993002</v>
      </c>
      <c r="D173">
        <v>29172362</v>
      </c>
      <c r="E173">
        <v>1</v>
      </c>
      <c r="F173">
        <v>1</v>
      </c>
      <c r="G173">
        <v>1</v>
      </c>
      <c r="H173">
        <v>2</v>
      </c>
      <c r="I173" t="s">
        <v>687</v>
      </c>
      <c r="J173" t="s">
        <v>688</v>
      </c>
      <c r="K173" t="s">
        <v>689</v>
      </c>
      <c r="L173">
        <v>1368</v>
      </c>
      <c r="N173">
        <v>1011</v>
      </c>
      <c r="O173" t="s">
        <v>690</v>
      </c>
      <c r="P173" t="s">
        <v>690</v>
      </c>
      <c r="Q173">
        <v>1</v>
      </c>
      <c r="W173">
        <v>0</v>
      </c>
      <c r="X173">
        <v>783836208</v>
      </c>
      <c r="Y173">
        <f t="shared" si="87"/>
        <v>0.12</v>
      </c>
      <c r="AA173">
        <v>0</v>
      </c>
      <c r="AB173">
        <v>134.65</v>
      </c>
      <c r="AC173">
        <v>13.5</v>
      </c>
      <c r="AD173">
        <v>0</v>
      </c>
      <c r="AE173">
        <v>0</v>
      </c>
      <c r="AF173">
        <v>134.65</v>
      </c>
      <c r="AG173">
        <v>13.5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0.12</v>
      </c>
      <c r="AU173" t="s">
        <v>3</v>
      </c>
      <c r="AV173">
        <v>0</v>
      </c>
      <c r="AW173">
        <v>2</v>
      </c>
      <c r="AX173">
        <v>64993012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ROUND(Y173*Source!I47*DO173,7)</f>
        <v>0</v>
      </c>
      <c r="CX173">
        <f>ROUND(Y173*Source!I47,7)</f>
        <v>0.12</v>
      </c>
      <c r="CY173">
        <f>AB173</f>
        <v>134.65</v>
      </c>
      <c r="CZ173">
        <f>AF173</f>
        <v>134.65</v>
      </c>
      <c r="DA173">
        <f>AJ173</f>
        <v>1</v>
      </c>
      <c r="DB173">
        <f t="shared" si="88"/>
        <v>16.16</v>
      </c>
      <c r="DC173">
        <f t="shared" si="89"/>
        <v>1.62</v>
      </c>
      <c r="DD173" t="s">
        <v>3</v>
      </c>
      <c r="DE173" t="s">
        <v>3</v>
      </c>
      <c r="DF173">
        <f t="shared" si="98"/>
        <v>0</v>
      </c>
      <c r="DG173">
        <f t="shared" si="96"/>
        <v>16.16</v>
      </c>
      <c r="DH173">
        <f t="shared" si="97"/>
        <v>1.62</v>
      </c>
      <c r="DI173">
        <f t="shared" si="66"/>
        <v>0</v>
      </c>
      <c r="DJ173">
        <f>DG173</f>
        <v>16.16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ROW(Source!A47)</f>
        <v>47</v>
      </c>
      <c r="B174">
        <v>64992411</v>
      </c>
      <c r="C174">
        <v>64993002</v>
      </c>
      <c r="D174">
        <v>29174913</v>
      </c>
      <c r="E174">
        <v>1</v>
      </c>
      <c r="F174">
        <v>1</v>
      </c>
      <c r="G174">
        <v>1</v>
      </c>
      <c r="H174">
        <v>2</v>
      </c>
      <c r="I174" t="s">
        <v>697</v>
      </c>
      <c r="J174" t="s">
        <v>698</v>
      </c>
      <c r="K174" t="s">
        <v>699</v>
      </c>
      <c r="L174">
        <v>1368</v>
      </c>
      <c r="N174">
        <v>1011</v>
      </c>
      <c r="O174" t="s">
        <v>690</v>
      </c>
      <c r="P174" t="s">
        <v>690</v>
      </c>
      <c r="Q174">
        <v>1</v>
      </c>
      <c r="W174">
        <v>0</v>
      </c>
      <c r="X174">
        <v>1230759911</v>
      </c>
      <c r="Y174">
        <f t="shared" si="87"/>
        <v>0.12</v>
      </c>
      <c r="AA174">
        <v>0</v>
      </c>
      <c r="AB174">
        <v>87.17</v>
      </c>
      <c r="AC174">
        <v>11.6</v>
      </c>
      <c r="AD174">
        <v>0</v>
      </c>
      <c r="AE174">
        <v>0</v>
      </c>
      <c r="AF174">
        <v>87.17</v>
      </c>
      <c r="AG174">
        <v>11.6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0.12</v>
      </c>
      <c r="AU174" t="s">
        <v>3</v>
      </c>
      <c r="AV174">
        <v>0</v>
      </c>
      <c r="AW174">
        <v>2</v>
      </c>
      <c r="AX174">
        <v>64993013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ROUND(Y174*Source!I47*DO174,7)</f>
        <v>0</v>
      </c>
      <c r="CX174">
        <f>ROUND(Y174*Source!I47,7)</f>
        <v>0.12</v>
      </c>
      <c r="CY174">
        <f>AB174</f>
        <v>87.17</v>
      </c>
      <c r="CZ174">
        <f>AF174</f>
        <v>87.17</v>
      </c>
      <c r="DA174">
        <f>AJ174</f>
        <v>1</v>
      </c>
      <c r="DB174">
        <f t="shared" si="88"/>
        <v>10.46</v>
      </c>
      <c r="DC174">
        <f t="shared" si="89"/>
        <v>1.39</v>
      </c>
      <c r="DD174" t="s">
        <v>3</v>
      </c>
      <c r="DE174" t="s">
        <v>3</v>
      </c>
      <c r="DF174">
        <f t="shared" si="98"/>
        <v>0</v>
      </c>
      <c r="DG174">
        <f t="shared" si="96"/>
        <v>10.46</v>
      </c>
      <c r="DH174">
        <f t="shared" si="97"/>
        <v>1.39</v>
      </c>
      <c r="DI174">
        <f t="shared" si="66"/>
        <v>0</v>
      </c>
      <c r="DJ174">
        <f>DG174</f>
        <v>10.46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ROW(Source!A47)</f>
        <v>47</v>
      </c>
      <c r="B175">
        <v>64992411</v>
      </c>
      <c r="C175">
        <v>64993002</v>
      </c>
      <c r="D175">
        <v>29114246</v>
      </c>
      <c r="E175">
        <v>1</v>
      </c>
      <c r="F175">
        <v>1</v>
      </c>
      <c r="G175">
        <v>1</v>
      </c>
      <c r="H175">
        <v>3</v>
      </c>
      <c r="I175" t="s">
        <v>706</v>
      </c>
      <c r="J175" t="s">
        <v>707</v>
      </c>
      <c r="K175" t="s">
        <v>708</v>
      </c>
      <c r="L175">
        <v>1346</v>
      </c>
      <c r="N175">
        <v>1009</v>
      </c>
      <c r="O175" t="s">
        <v>547</v>
      </c>
      <c r="P175" t="s">
        <v>547</v>
      </c>
      <c r="Q175">
        <v>1</v>
      </c>
      <c r="W175">
        <v>0</v>
      </c>
      <c r="X175">
        <v>30920770</v>
      </c>
      <c r="Y175">
        <f t="shared" si="87"/>
        <v>0.17</v>
      </c>
      <c r="AA175">
        <v>9.0399999999999991</v>
      </c>
      <c r="AB175">
        <v>0</v>
      </c>
      <c r="AC175">
        <v>0</v>
      </c>
      <c r="AD175">
        <v>0</v>
      </c>
      <c r="AE175">
        <v>9.0399999999999991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0.17</v>
      </c>
      <c r="AU175" t="s">
        <v>3</v>
      </c>
      <c r="AV175">
        <v>0</v>
      </c>
      <c r="AW175">
        <v>2</v>
      </c>
      <c r="AX175">
        <v>64993014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ROUND(Y175*Source!I47,7)</f>
        <v>0.17</v>
      </c>
      <c r="CY175">
        <f>AA175</f>
        <v>9.0399999999999991</v>
      </c>
      <c r="CZ175">
        <f>AE175</f>
        <v>9.0399999999999991</v>
      </c>
      <c r="DA175">
        <f>AI175</f>
        <v>1</v>
      </c>
      <c r="DB175">
        <f t="shared" si="88"/>
        <v>1.54</v>
      </c>
      <c r="DC175">
        <f t="shared" si="89"/>
        <v>0</v>
      </c>
      <c r="DD175" t="s">
        <v>3</v>
      </c>
      <c r="DE175" t="s">
        <v>3</v>
      </c>
      <c r="DF175">
        <f t="shared" si="98"/>
        <v>1.54</v>
      </c>
      <c r="DG175">
        <f t="shared" si="96"/>
        <v>0</v>
      </c>
      <c r="DH175">
        <f t="shared" si="97"/>
        <v>0</v>
      </c>
      <c r="DI175">
        <f t="shared" si="66"/>
        <v>0</v>
      </c>
      <c r="DJ175">
        <f>DF175</f>
        <v>1.54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ROW(Source!A47)</f>
        <v>47</v>
      </c>
      <c r="B176">
        <v>64992411</v>
      </c>
      <c r="C176">
        <v>64993002</v>
      </c>
      <c r="D176">
        <v>29110426</v>
      </c>
      <c r="E176">
        <v>1</v>
      </c>
      <c r="F176">
        <v>1</v>
      </c>
      <c r="G176">
        <v>1</v>
      </c>
      <c r="H176">
        <v>3</v>
      </c>
      <c r="I176" t="s">
        <v>709</v>
      </c>
      <c r="J176" t="s">
        <v>710</v>
      </c>
      <c r="K176" t="s">
        <v>711</v>
      </c>
      <c r="L176">
        <v>1346</v>
      </c>
      <c r="N176">
        <v>1009</v>
      </c>
      <c r="O176" t="s">
        <v>547</v>
      </c>
      <c r="P176" t="s">
        <v>547</v>
      </c>
      <c r="Q176">
        <v>1</v>
      </c>
      <c r="W176">
        <v>0</v>
      </c>
      <c r="X176">
        <v>-1768004575</v>
      </c>
      <c r="Y176">
        <f t="shared" si="87"/>
        <v>0.03</v>
      </c>
      <c r="AA176">
        <v>28.67</v>
      </c>
      <c r="AB176">
        <v>0</v>
      </c>
      <c r="AC176">
        <v>0</v>
      </c>
      <c r="AD176">
        <v>0</v>
      </c>
      <c r="AE176">
        <v>28.67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0.03</v>
      </c>
      <c r="AU176" t="s">
        <v>3</v>
      </c>
      <c r="AV176">
        <v>0</v>
      </c>
      <c r="AW176">
        <v>2</v>
      </c>
      <c r="AX176">
        <v>64993015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ROUND(Y176*Source!I47,7)</f>
        <v>0.03</v>
      </c>
      <c r="CY176">
        <f>AA176</f>
        <v>28.67</v>
      </c>
      <c r="CZ176">
        <f>AE176</f>
        <v>28.67</v>
      </c>
      <c r="DA176">
        <f>AI176</f>
        <v>1</v>
      </c>
      <c r="DB176">
        <f t="shared" si="88"/>
        <v>0.86</v>
      </c>
      <c r="DC176">
        <f t="shared" si="89"/>
        <v>0</v>
      </c>
      <c r="DD176" t="s">
        <v>3</v>
      </c>
      <c r="DE176" t="s">
        <v>3</v>
      </c>
      <c r="DF176">
        <f t="shared" si="98"/>
        <v>0.86</v>
      </c>
      <c r="DG176">
        <f t="shared" si="96"/>
        <v>0</v>
      </c>
      <c r="DH176">
        <f t="shared" si="97"/>
        <v>0</v>
      </c>
      <c r="DI176">
        <f t="shared" si="66"/>
        <v>0</v>
      </c>
      <c r="DJ176">
        <f>DF176</f>
        <v>0.86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ROW(Source!A47)</f>
        <v>47</v>
      </c>
      <c r="B177">
        <v>64992411</v>
      </c>
      <c r="C177">
        <v>64993002</v>
      </c>
      <c r="D177">
        <v>29171808</v>
      </c>
      <c r="E177">
        <v>1</v>
      </c>
      <c r="F177">
        <v>1</v>
      </c>
      <c r="G177">
        <v>1</v>
      </c>
      <c r="H177">
        <v>3</v>
      </c>
      <c r="I177" t="s">
        <v>712</v>
      </c>
      <c r="J177" t="s">
        <v>713</v>
      </c>
      <c r="K177" t="s">
        <v>714</v>
      </c>
      <c r="L177">
        <v>1374</v>
      </c>
      <c r="N177">
        <v>1013</v>
      </c>
      <c r="O177" t="s">
        <v>715</v>
      </c>
      <c r="P177" t="s">
        <v>715</v>
      </c>
      <c r="Q177">
        <v>1</v>
      </c>
      <c r="W177">
        <v>0</v>
      </c>
      <c r="X177">
        <v>-915781824</v>
      </c>
      <c r="Y177">
        <f t="shared" si="87"/>
        <v>0.46</v>
      </c>
      <c r="AA177">
        <v>1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0.46</v>
      </c>
      <c r="AU177" t="s">
        <v>3</v>
      </c>
      <c r="AV177">
        <v>0</v>
      </c>
      <c r="AW177">
        <v>2</v>
      </c>
      <c r="AX177">
        <v>64993016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ROUND(Y177*Source!I47,7)</f>
        <v>0.46</v>
      </c>
      <c r="CY177">
        <f>AA177</f>
        <v>1</v>
      </c>
      <c r="CZ177">
        <f>AE177</f>
        <v>1</v>
      </c>
      <c r="DA177">
        <f>AI177</f>
        <v>1</v>
      </c>
      <c r="DB177">
        <f t="shared" si="88"/>
        <v>0.46</v>
      </c>
      <c r="DC177">
        <f t="shared" si="89"/>
        <v>0</v>
      </c>
      <c r="DD177" t="s">
        <v>3</v>
      </c>
      <c r="DE177" t="s">
        <v>3</v>
      </c>
      <c r="DF177">
        <f t="shared" si="98"/>
        <v>0.46</v>
      </c>
      <c r="DG177">
        <f t="shared" si="96"/>
        <v>0</v>
      </c>
      <c r="DH177">
        <f t="shared" si="97"/>
        <v>0</v>
      </c>
      <c r="DI177">
        <f t="shared" si="66"/>
        <v>0</v>
      </c>
      <c r="DJ177">
        <f>DF177</f>
        <v>0.46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ROW(Source!A48)</f>
        <v>48</v>
      </c>
      <c r="B178">
        <v>64992409</v>
      </c>
      <c r="C178">
        <v>64993002</v>
      </c>
      <c r="D178">
        <v>29364679</v>
      </c>
      <c r="E178">
        <v>1</v>
      </c>
      <c r="F178">
        <v>1</v>
      </c>
      <c r="G178">
        <v>1</v>
      </c>
      <c r="H178">
        <v>1</v>
      </c>
      <c r="I178" t="s">
        <v>756</v>
      </c>
      <c r="J178" t="s">
        <v>3</v>
      </c>
      <c r="K178" t="s">
        <v>757</v>
      </c>
      <c r="L178">
        <v>1369</v>
      </c>
      <c r="N178">
        <v>1013</v>
      </c>
      <c r="O178" t="s">
        <v>684</v>
      </c>
      <c r="P178" t="s">
        <v>684</v>
      </c>
      <c r="Q178">
        <v>1</v>
      </c>
      <c r="W178">
        <v>0</v>
      </c>
      <c r="X178">
        <v>931378261</v>
      </c>
      <c r="Y178">
        <f t="shared" si="87"/>
        <v>2.3199999999999998</v>
      </c>
      <c r="AA178">
        <v>0</v>
      </c>
      <c r="AB178">
        <v>0</v>
      </c>
      <c r="AC178">
        <v>0</v>
      </c>
      <c r="AD178">
        <v>9.92</v>
      </c>
      <c r="AE178">
        <v>0</v>
      </c>
      <c r="AF178">
        <v>0</v>
      </c>
      <c r="AG178">
        <v>0</v>
      </c>
      <c r="AH178">
        <v>9.92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2.3199999999999998</v>
      </c>
      <c r="AU178" t="s">
        <v>3</v>
      </c>
      <c r="AV178">
        <v>1</v>
      </c>
      <c r="AW178">
        <v>2</v>
      </c>
      <c r="AX178">
        <v>64993010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ROUND(AT178*Source!I48*AH178*AL178,2)</f>
        <v>23.01</v>
      </c>
      <c r="CV178">
        <f>ROUND(Y178*Source!I48,7)</f>
        <v>2.3199999999999998</v>
      </c>
      <c r="CW178">
        <v>0</v>
      </c>
      <c r="CX178">
        <f>ROUND(Y178*Source!I48,7)</f>
        <v>2.3199999999999998</v>
      </c>
      <c r="CY178">
        <f>AD178</f>
        <v>9.92</v>
      </c>
      <c r="CZ178">
        <f>AH178</f>
        <v>9.92</v>
      </c>
      <c r="DA178">
        <f>AL178</f>
        <v>1</v>
      </c>
      <c r="DB178">
        <f t="shared" si="88"/>
        <v>23.01</v>
      </c>
      <c r="DC178">
        <f t="shared" si="89"/>
        <v>0</v>
      </c>
      <c r="DD178" t="s">
        <v>3</v>
      </c>
      <c r="DE178" t="s">
        <v>3</v>
      </c>
      <c r="DF178">
        <f t="shared" si="98"/>
        <v>0</v>
      </c>
      <c r="DG178">
        <f t="shared" si="96"/>
        <v>0</v>
      </c>
      <c r="DH178">
        <f t="shared" si="97"/>
        <v>0</v>
      </c>
      <c r="DI178">
        <f t="shared" si="66"/>
        <v>23.01</v>
      </c>
      <c r="DJ178">
        <f>DI178</f>
        <v>23.01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ROW(Source!A48)</f>
        <v>48</v>
      </c>
      <c r="B179">
        <v>64992409</v>
      </c>
      <c r="C179">
        <v>64993002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34</v>
      </c>
      <c r="J179" t="s">
        <v>3</v>
      </c>
      <c r="K179" t="s">
        <v>685</v>
      </c>
      <c r="L179">
        <v>608254</v>
      </c>
      <c r="N179">
        <v>1013</v>
      </c>
      <c r="O179" t="s">
        <v>686</v>
      </c>
      <c r="P179" t="s">
        <v>686</v>
      </c>
      <c r="Q179">
        <v>1</v>
      </c>
      <c r="W179">
        <v>0</v>
      </c>
      <c r="X179">
        <v>-185737400</v>
      </c>
      <c r="Y179">
        <f t="shared" si="87"/>
        <v>0.12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5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0.12</v>
      </c>
      <c r="AU179" t="s">
        <v>3</v>
      </c>
      <c r="AV179">
        <v>2</v>
      </c>
      <c r="AW179">
        <v>2</v>
      </c>
      <c r="AX179">
        <v>64993011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ROUND(Y179*Source!I48,7)</f>
        <v>0.12</v>
      </c>
      <c r="CY179">
        <f>AD179</f>
        <v>0</v>
      </c>
      <c r="CZ179">
        <f>AH179</f>
        <v>0</v>
      </c>
      <c r="DA179">
        <f>AL179</f>
        <v>1</v>
      </c>
      <c r="DB179">
        <f t="shared" si="88"/>
        <v>0</v>
      </c>
      <c r="DC179">
        <f t="shared" si="89"/>
        <v>0</v>
      </c>
      <c r="DD179" t="s">
        <v>3</v>
      </c>
      <c r="DE179" t="s">
        <v>3</v>
      </c>
      <c r="DF179">
        <f t="shared" si="98"/>
        <v>0</v>
      </c>
      <c r="DG179">
        <f t="shared" si="96"/>
        <v>0</v>
      </c>
      <c r="DH179">
        <f t="shared" si="97"/>
        <v>0</v>
      </c>
      <c r="DI179">
        <f t="shared" si="6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ROW(Source!A48)</f>
        <v>48</v>
      </c>
      <c r="B180">
        <v>64992409</v>
      </c>
      <c r="C180">
        <v>64993002</v>
      </c>
      <c r="D180">
        <v>29172362</v>
      </c>
      <c r="E180">
        <v>1</v>
      </c>
      <c r="F180">
        <v>1</v>
      </c>
      <c r="G180">
        <v>1</v>
      </c>
      <c r="H180">
        <v>2</v>
      </c>
      <c r="I180" t="s">
        <v>687</v>
      </c>
      <c r="J180" t="s">
        <v>688</v>
      </c>
      <c r="K180" t="s">
        <v>689</v>
      </c>
      <c r="L180">
        <v>1368</v>
      </c>
      <c r="N180">
        <v>1011</v>
      </c>
      <c r="O180" t="s">
        <v>690</v>
      </c>
      <c r="P180" t="s">
        <v>690</v>
      </c>
      <c r="Q180">
        <v>1</v>
      </c>
      <c r="W180">
        <v>0</v>
      </c>
      <c r="X180">
        <v>783836208</v>
      </c>
      <c r="Y180">
        <f t="shared" si="87"/>
        <v>0.12</v>
      </c>
      <c r="AA180">
        <v>0</v>
      </c>
      <c r="AB180">
        <v>1485.19</v>
      </c>
      <c r="AC180">
        <v>687.56</v>
      </c>
      <c r="AD180">
        <v>0</v>
      </c>
      <c r="AE180">
        <v>0</v>
      </c>
      <c r="AF180">
        <v>134.65</v>
      </c>
      <c r="AG180">
        <v>13.5</v>
      </c>
      <c r="AH180">
        <v>0</v>
      </c>
      <c r="AI180">
        <v>1</v>
      </c>
      <c r="AJ180">
        <v>11.03</v>
      </c>
      <c r="AK180">
        <v>50.93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0.12</v>
      </c>
      <c r="AU180" t="s">
        <v>3</v>
      </c>
      <c r="AV180">
        <v>0</v>
      </c>
      <c r="AW180">
        <v>2</v>
      </c>
      <c r="AX180">
        <v>64993012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ROUND(Y180*Source!I48*DO180,7)</f>
        <v>0</v>
      </c>
      <c r="CX180">
        <f>ROUND(Y180*Source!I48,7)</f>
        <v>0.12</v>
      </c>
      <c r="CY180">
        <f>AB180</f>
        <v>1485.19</v>
      </c>
      <c r="CZ180">
        <f>AF180</f>
        <v>134.65</v>
      </c>
      <c r="DA180">
        <f>AJ180</f>
        <v>11.03</v>
      </c>
      <c r="DB180">
        <f t="shared" si="88"/>
        <v>16.16</v>
      </c>
      <c r="DC180">
        <f t="shared" si="89"/>
        <v>1.62</v>
      </c>
      <c r="DD180" t="s">
        <v>3</v>
      </c>
      <c r="DE180" t="s">
        <v>3</v>
      </c>
      <c r="DF180">
        <f t="shared" si="98"/>
        <v>0</v>
      </c>
      <c r="DG180">
        <f>ROUND(ROUND(AF180*AJ180,2)*CX180,2)</f>
        <v>178.22</v>
      </c>
      <c r="DH180">
        <f>ROUND(ROUND(AG180*AK180,2)*CX180,2)</f>
        <v>82.51</v>
      </c>
      <c r="DI180">
        <f t="shared" si="66"/>
        <v>0</v>
      </c>
      <c r="DJ180">
        <f>DG180</f>
        <v>178.22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ROW(Source!A48)</f>
        <v>48</v>
      </c>
      <c r="B181">
        <v>64992409</v>
      </c>
      <c r="C181">
        <v>64993002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697</v>
      </c>
      <c r="J181" t="s">
        <v>698</v>
      </c>
      <c r="K181" t="s">
        <v>699</v>
      </c>
      <c r="L181">
        <v>1368</v>
      </c>
      <c r="N181">
        <v>1011</v>
      </c>
      <c r="O181" t="s">
        <v>690</v>
      </c>
      <c r="P181" t="s">
        <v>690</v>
      </c>
      <c r="Q181">
        <v>1</v>
      </c>
      <c r="W181">
        <v>0</v>
      </c>
      <c r="X181">
        <v>1230759911</v>
      </c>
      <c r="Y181">
        <f t="shared" si="87"/>
        <v>0.12</v>
      </c>
      <c r="AA181">
        <v>0</v>
      </c>
      <c r="AB181">
        <v>2113</v>
      </c>
      <c r="AC181">
        <v>590.79</v>
      </c>
      <c r="AD181">
        <v>0</v>
      </c>
      <c r="AE181">
        <v>0</v>
      </c>
      <c r="AF181">
        <v>87.17</v>
      </c>
      <c r="AG181">
        <v>11.6</v>
      </c>
      <c r="AH181">
        <v>0</v>
      </c>
      <c r="AI181">
        <v>1</v>
      </c>
      <c r="AJ181">
        <v>24.24</v>
      </c>
      <c r="AK181">
        <v>50.93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0.12</v>
      </c>
      <c r="AU181" t="s">
        <v>3</v>
      </c>
      <c r="AV181">
        <v>0</v>
      </c>
      <c r="AW181">
        <v>2</v>
      </c>
      <c r="AX181">
        <v>64993013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ROUND(Y181*Source!I48*DO181,7)</f>
        <v>0</v>
      </c>
      <c r="CX181">
        <f>ROUND(Y181*Source!I48,7)</f>
        <v>0.12</v>
      </c>
      <c r="CY181">
        <f>AB181</f>
        <v>2113</v>
      </c>
      <c r="CZ181">
        <f>AF181</f>
        <v>87.17</v>
      </c>
      <c r="DA181">
        <f>AJ181</f>
        <v>24.24</v>
      </c>
      <c r="DB181">
        <f t="shared" si="88"/>
        <v>10.46</v>
      </c>
      <c r="DC181">
        <f t="shared" si="89"/>
        <v>1.39</v>
      </c>
      <c r="DD181" t="s">
        <v>3</v>
      </c>
      <c r="DE181" t="s">
        <v>3</v>
      </c>
      <c r="DF181">
        <f t="shared" si="98"/>
        <v>0</v>
      </c>
      <c r="DG181">
        <f>ROUND(ROUND(AF181*AJ181,2)*CX181,2)</f>
        <v>253.56</v>
      </c>
      <c r="DH181">
        <f>ROUND(ROUND(AG181*AK181,2)*CX181,2)</f>
        <v>70.89</v>
      </c>
      <c r="DI181">
        <f t="shared" si="66"/>
        <v>0</v>
      </c>
      <c r="DJ181">
        <f>DG181</f>
        <v>253.56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ROW(Source!A48)</f>
        <v>48</v>
      </c>
      <c r="B182">
        <v>64992409</v>
      </c>
      <c r="C182">
        <v>64993002</v>
      </c>
      <c r="D182">
        <v>29114246</v>
      </c>
      <c r="E182">
        <v>1</v>
      </c>
      <c r="F182">
        <v>1</v>
      </c>
      <c r="G182">
        <v>1</v>
      </c>
      <c r="H182">
        <v>3</v>
      </c>
      <c r="I182" t="s">
        <v>706</v>
      </c>
      <c r="J182" t="s">
        <v>707</v>
      </c>
      <c r="K182" t="s">
        <v>708</v>
      </c>
      <c r="L182">
        <v>1346</v>
      </c>
      <c r="N182">
        <v>1009</v>
      </c>
      <c r="O182" t="s">
        <v>547</v>
      </c>
      <c r="P182" t="s">
        <v>547</v>
      </c>
      <c r="Q182">
        <v>1</v>
      </c>
      <c r="W182">
        <v>0</v>
      </c>
      <c r="X182">
        <v>30920770</v>
      </c>
      <c r="Y182">
        <f t="shared" si="87"/>
        <v>0.17</v>
      </c>
      <c r="AA182">
        <v>151.87</v>
      </c>
      <c r="AB182">
        <v>0</v>
      </c>
      <c r="AC182">
        <v>0</v>
      </c>
      <c r="AD182">
        <v>0</v>
      </c>
      <c r="AE182">
        <v>9.0399999999999991</v>
      </c>
      <c r="AF182">
        <v>0</v>
      </c>
      <c r="AG182">
        <v>0</v>
      </c>
      <c r="AH182">
        <v>0</v>
      </c>
      <c r="AI182">
        <v>16.8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0.17</v>
      </c>
      <c r="AU182" t="s">
        <v>3</v>
      </c>
      <c r="AV182">
        <v>0</v>
      </c>
      <c r="AW182">
        <v>2</v>
      </c>
      <c r="AX182">
        <v>64993014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ROUND(Y182*Source!I48,7)</f>
        <v>0.17</v>
      </c>
      <c r="CY182">
        <f>AA182</f>
        <v>151.87</v>
      </c>
      <c r="CZ182">
        <f>AE182</f>
        <v>9.0399999999999991</v>
      </c>
      <c r="DA182">
        <f>AI182</f>
        <v>16.8</v>
      </c>
      <c r="DB182">
        <f t="shared" si="88"/>
        <v>1.54</v>
      </c>
      <c r="DC182">
        <f t="shared" si="89"/>
        <v>0</v>
      </c>
      <c r="DD182" t="s">
        <v>3</v>
      </c>
      <c r="DE182" t="s">
        <v>3</v>
      </c>
      <c r="DF182">
        <f>ROUND(ROUND(AE182*AI182,2)*CX182,2)</f>
        <v>25.82</v>
      </c>
      <c r="DG182">
        <f t="shared" ref="DG182:DG199" si="99">ROUND(ROUND(AF182,2)*CX182,2)</f>
        <v>0</v>
      </c>
      <c r="DH182">
        <f t="shared" ref="DH182:DH199" si="100">ROUND(ROUND(AG182,2)*CX182,2)</f>
        <v>0</v>
      </c>
      <c r="DI182">
        <f t="shared" si="66"/>
        <v>0</v>
      </c>
      <c r="DJ182">
        <f>DF182</f>
        <v>25.82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ROW(Source!A48)</f>
        <v>48</v>
      </c>
      <c r="B183">
        <v>64992409</v>
      </c>
      <c r="C183">
        <v>64993002</v>
      </c>
      <c r="D183">
        <v>29110426</v>
      </c>
      <c r="E183">
        <v>1</v>
      </c>
      <c r="F183">
        <v>1</v>
      </c>
      <c r="G183">
        <v>1</v>
      </c>
      <c r="H183">
        <v>3</v>
      </c>
      <c r="I183" t="s">
        <v>709</v>
      </c>
      <c r="J183" t="s">
        <v>710</v>
      </c>
      <c r="K183" t="s">
        <v>711</v>
      </c>
      <c r="L183">
        <v>1346</v>
      </c>
      <c r="N183">
        <v>1009</v>
      </c>
      <c r="O183" t="s">
        <v>547</v>
      </c>
      <c r="P183" t="s">
        <v>547</v>
      </c>
      <c r="Q183">
        <v>1</v>
      </c>
      <c r="W183">
        <v>0</v>
      </c>
      <c r="X183">
        <v>-1768004575</v>
      </c>
      <c r="Y183">
        <f t="shared" si="87"/>
        <v>0.03</v>
      </c>
      <c r="AA183">
        <v>76.84</v>
      </c>
      <c r="AB183">
        <v>0</v>
      </c>
      <c r="AC183">
        <v>0</v>
      </c>
      <c r="AD183">
        <v>0</v>
      </c>
      <c r="AE183">
        <v>28.67</v>
      </c>
      <c r="AF183">
        <v>0</v>
      </c>
      <c r="AG183">
        <v>0</v>
      </c>
      <c r="AH183">
        <v>0</v>
      </c>
      <c r="AI183">
        <v>2.68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0.03</v>
      </c>
      <c r="AU183" t="s">
        <v>3</v>
      </c>
      <c r="AV183">
        <v>0</v>
      </c>
      <c r="AW183">
        <v>2</v>
      </c>
      <c r="AX183">
        <v>64993015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ROUND(Y183*Source!I48,7)</f>
        <v>0.03</v>
      </c>
      <c r="CY183">
        <f>AA183</f>
        <v>76.84</v>
      </c>
      <c r="CZ183">
        <f>AE183</f>
        <v>28.67</v>
      </c>
      <c r="DA183">
        <f>AI183</f>
        <v>2.68</v>
      </c>
      <c r="DB183">
        <f t="shared" si="88"/>
        <v>0.86</v>
      </c>
      <c r="DC183">
        <f t="shared" si="89"/>
        <v>0</v>
      </c>
      <c r="DD183" t="s">
        <v>3</v>
      </c>
      <c r="DE183" t="s">
        <v>3</v>
      </c>
      <c r="DF183">
        <f>ROUND(ROUND(AE183*AI183,2)*CX183,2)</f>
        <v>2.31</v>
      </c>
      <c r="DG183">
        <f t="shared" si="99"/>
        <v>0</v>
      </c>
      <c r="DH183">
        <f t="shared" si="100"/>
        <v>0</v>
      </c>
      <c r="DI183">
        <f t="shared" si="66"/>
        <v>0</v>
      </c>
      <c r="DJ183">
        <f>DF183</f>
        <v>2.31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ROW(Source!A48)</f>
        <v>48</v>
      </c>
      <c r="B184">
        <v>64992409</v>
      </c>
      <c r="C184">
        <v>64993002</v>
      </c>
      <c r="D184">
        <v>29171808</v>
      </c>
      <c r="E184">
        <v>1</v>
      </c>
      <c r="F184">
        <v>1</v>
      </c>
      <c r="G184">
        <v>1</v>
      </c>
      <c r="H184">
        <v>3</v>
      </c>
      <c r="I184" t="s">
        <v>712</v>
      </c>
      <c r="J184" t="s">
        <v>713</v>
      </c>
      <c r="K184" t="s">
        <v>714</v>
      </c>
      <c r="L184">
        <v>1374</v>
      </c>
      <c r="N184">
        <v>1013</v>
      </c>
      <c r="O184" t="s">
        <v>715</v>
      </c>
      <c r="P184" t="s">
        <v>715</v>
      </c>
      <c r="Q184">
        <v>1</v>
      </c>
      <c r="W184">
        <v>0</v>
      </c>
      <c r="X184">
        <v>-915781824</v>
      </c>
      <c r="Y184">
        <f t="shared" si="87"/>
        <v>0.46</v>
      </c>
      <c r="AA184">
        <v>9.66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9.66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0.46</v>
      </c>
      <c r="AU184" t="s">
        <v>3</v>
      </c>
      <c r="AV184">
        <v>0</v>
      </c>
      <c r="AW184">
        <v>2</v>
      </c>
      <c r="AX184">
        <v>64993016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ROUND(Y184*Source!I48,7)</f>
        <v>0.46</v>
      </c>
      <c r="CY184">
        <f>AA184</f>
        <v>9.66</v>
      </c>
      <c r="CZ184">
        <f>AE184</f>
        <v>1</v>
      </c>
      <c r="DA184">
        <f>AI184</f>
        <v>9.66</v>
      </c>
      <c r="DB184">
        <f t="shared" si="88"/>
        <v>0.46</v>
      </c>
      <c r="DC184">
        <f t="shared" si="89"/>
        <v>0</v>
      </c>
      <c r="DD184" t="s">
        <v>3</v>
      </c>
      <c r="DE184" t="s">
        <v>3</v>
      </c>
      <c r="DF184">
        <f>ROUND(ROUND(AE184*AI184,2)*CX184,2)</f>
        <v>4.4400000000000004</v>
      </c>
      <c r="DG184">
        <f t="shared" si="99"/>
        <v>0</v>
      </c>
      <c r="DH184">
        <f t="shared" si="100"/>
        <v>0</v>
      </c>
      <c r="DI184">
        <f t="shared" si="66"/>
        <v>0</v>
      </c>
      <c r="DJ184">
        <f>DF184</f>
        <v>4.4400000000000004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ROW(Source!A50)</f>
        <v>50</v>
      </c>
      <c r="B185">
        <v>64992411</v>
      </c>
      <c r="C185">
        <v>64993018</v>
      </c>
      <c r="D185">
        <v>29362762</v>
      </c>
      <c r="E185">
        <v>1</v>
      </c>
      <c r="F185">
        <v>1</v>
      </c>
      <c r="G185">
        <v>1</v>
      </c>
      <c r="H185">
        <v>1</v>
      </c>
      <c r="I185" t="s">
        <v>682</v>
      </c>
      <c r="J185" t="s">
        <v>3</v>
      </c>
      <c r="K185" t="s">
        <v>683</v>
      </c>
      <c r="L185">
        <v>1369</v>
      </c>
      <c r="N185">
        <v>1013</v>
      </c>
      <c r="O185" t="s">
        <v>684</v>
      </c>
      <c r="P185" t="s">
        <v>684</v>
      </c>
      <c r="Q185">
        <v>1</v>
      </c>
      <c r="W185">
        <v>0</v>
      </c>
      <c r="X185">
        <v>604758886</v>
      </c>
      <c r="Y185">
        <f>(AT185*ROUND(1.05,7))</f>
        <v>14.805</v>
      </c>
      <c r="AA185">
        <v>0</v>
      </c>
      <c r="AB185">
        <v>0</v>
      </c>
      <c r="AC185">
        <v>0</v>
      </c>
      <c r="AD185">
        <v>9.6199999999999992</v>
      </c>
      <c r="AE185">
        <v>0</v>
      </c>
      <c r="AF185">
        <v>0</v>
      </c>
      <c r="AG185">
        <v>0</v>
      </c>
      <c r="AH185">
        <v>9.6199999999999992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14.1</v>
      </c>
      <c r="AU185" t="s">
        <v>66</v>
      </c>
      <c r="AV185">
        <v>1</v>
      </c>
      <c r="AW185">
        <v>2</v>
      </c>
      <c r="AX185">
        <v>64993032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ROUND(AT185*Source!I50*AH185*AL185,2)</f>
        <v>271.27999999999997</v>
      </c>
      <c r="CV185">
        <f>ROUND(Y185*Source!I50,7)</f>
        <v>29.61</v>
      </c>
      <c r="CW185">
        <v>0</v>
      </c>
      <c r="CX185">
        <f>ROUND(Y185*Source!I50,7)</f>
        <v>29.61</v>
      </c>
      <c r="CY185">
        <f>AD185</f>
        <v>9.6199999999999992</v>
      </c>
      <c r="CZ185">
        <f>AH185</f>
        <v>9.6199999999999992</v>
      </c>
      <c r="DA185">
        <f>AL185</f>
        <v>1</v>
      </c>
      <c r="DB185">
        <f>ROUND((ROUND(AT185*CZ185,2)*ROUND(1.05,7)),2)</f>
        <v>142.41999999999999</v>
      </c>
      <c r="DC185">
        <f>ROUND((ROUND(AT185*AG185,2)*ROUND(1.05,7)),2)</f>
        <v>0</v>
      </c>
      <c r="DD185" t="s">
        <v>3</v>
      </c>
      <c r="DE185" t="s">
        <v>3</v>
      </c>
      <c r="DF185">
        <f t="shared" ref="DF185:DF203" si="101">ROUND(ROUND(AE185,2)*CX185,2)</f>
        <v>0</v>
      </c>
      <c r="DG185">
        <f t="shared" si="99"/>
        <v>0</v>
      </c>
      <c r="DH185">
        <f t="shared" si="100"/>
        <v>0</v>
      </c>
      <c r="DI185">
        <f t="shared" si="66"/>
        <v>284.85000000000002</v>
      </c>
      <c r="DJ185">
        <f>DI185</f>
        <v>284.85000000000002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ROW(Source!A50)</f>
        <v>50</v>
      </c>
      <c r="B186">
        <v>64992411</v>
      </c>
      <c r="C186">
        <v>64993018</v>
      </c>
      <c r="D186">
        <v>121548</v>
      </c>
      <c r="E186">
        <v>1</v>
      </c>
      <c r="F186">
        <v>1</v>
      </c>
      <c r="G186">
        <v>1</v>
      </c>
      <c r="H186">
        <v>1</v>
      </c>
      <c r="I186" t="s">
        <v>34</v>
      </c>
      <c r="J186" t="s">
        <v>3</v>
      </c>
      <c r="K186" t="s">
        <v>685</v>
      </c>
      <c r="L186">
        <v>608254</v>
      </c>
      <c r="N186">
        <v>1013</v>
      </c>
      <c r="O186" t="s">
        <v>686</v>
      </c>
      <c r="P186" t="s">
        <v>686</v>
      </c>
      <c r="Q186">
        <v>1</v>
      </c>
      <c r="W186">
        <v>0</v>
      </c>
      <c r="X186">
        <v>-185737400</v>
      </c>
      <c r="Y186">
        <f t="shared" ref="Y186:Y197" si="102">AT186</f>
        <v>4.43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4.43</v>
      </c>
      <c r="AU186" t="s">
        <v>3</v>
      </c>
      <c r="AV186">
        <v>2</v>
      </c>
      <c r="AW186">
        <v>2</v>
      </c>
      <c r="AX186">
        <v>64993033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ROUND(Y186*Source!I50,7)</f>
        <v>8.86</v>
      </c>
      <c r="CY186">
        <f>AD186</f>
        <v>0</v>
      </c>
      <c r="CZ186">
        <f>AH186</f>
        <v>0</v>
      </c>
      <c r="DA186">
        <f>AL186</f>
        <v>1</v>
      </c>
      <c r="DB186">
        <f t="shared" ref="DB186:DB197" si="103">ROUND(ROUND(AT186*CZ186,2),2)</f>
        <v>0</v>
      </c>
      <c r="DC186">
        <f t="shared" ref="DC186:DC197" si="104">ROUND(ROUND(AT186*AG186,2),2)</f>
        <v>0</v>
      </c>
      <c r="DD186" t="s">
        <v>3</v>
      </c>
      <c r="DE186" t="s">
        <v>3</v>
      </c>
      <c r="DF186">
        <f t="shared" si="101"/>
        <v>0</v>
      </c>
      <c r="DG186">
        <f t="shared" si="99"/>
        <v>0</v>
      </c>
      <c r="DH186">
        <f t="shared" si="100"/>
        <v>0</v>
      </c>
      <c r="DI186">
        <f t="shared" si="66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ROW(Source!A50)</f>
        <v>50</v>
      </c>
      <c r="B187">
        <v>64992411</v>
      </c>
      <c r="C187">
        <v>64993018</v>
      </c>
      <c r="D187">
        <v>29172362</v>
      </c>
      <c r="E187">
        <v>1</v>
      </c>
      <c r="F187">
        <v>1</v>
      </c>
      <c r="G187">
        <v>1</v>
      </c>
      <c r="H187">
        <v>2</v>
      </c>
      <c r="I187" t="s">
        <v>687</v>
      </c>
      <c r="J187" t="s">
        <v>688</v>
      </c>
      <c r="K187" t="s">
        <v>689</v>
      </c>
      <c r="L187">
        <v>1368</v>
      </c>
      <c r="N187">
        <v>1011</v>
      </c>
      <c r="O187" t="s">
        <v>690</v>
      </c>
      <c r="P187" t="s">
        <v>690</v>
      </c>
      <c r="Q187">
        <v>1</v>
      </c>
      <c r="W187">
        <v>0</v>
      </c>
      <c r="X187">
        <v>783836208</v>
      </c>
      <c r="Y187">
        <f t="shared" si="102"/>
        <v>2.9</v>
      </c>
      <c r="AA187">
        <v>0</v>
      </c>
      <c r="AB187">
        <v>134.65</v>
      </c>
      <c r="AC187">
        <v>13.5</v>
      </c>
      <c r="AD187">
        <v>0</v>
      </c>
      <c r="AE187">
        <v>0</v>
      </c>
      <c r="AF187">
        <v>134.65</v>
      </c>
      <c r="AG187">
        <v>13.5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2.9</v>
      </c>
      <c r="AU187" t="s">
        <v>3</v>
      </c>
      <c r="AV187">
        <v>0</v>
      </c>
      <c r="AW187">
        <v>2</v>
      </c>
      <c r="AX187">
        <v>64993034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ROUND(Y187*Source!I50*DO187,7)</f>
        <v>0</v>
      </c>
      <c r="CX187">
        <f>ROUND(Y187*Source!I50,7)</f>
        <v>5.8</v>
      </c>
      <c r="CY187">
        <f>AB187</f>
        <v>134.65</v>
      </c>
      <c r="CZ187">
        <f>AF187</f>
        <v>134.65</v>
      </c>
      <c r="DA187">
        <f>AJ187</f>
        <v>1</v>
      </c>
      <c r="DB187">
        <f t="shared" si="103"/>
        <v>390.49</v>
      </c>
      <c r="DC187">
        <f t="shared" si="104"/>
        <v>39.15</v>
      </c>
      <c r="DD187" t="s">
        <v>3</v>
      </c>
      <c r="DE187" t="s">
        <v>3</v>
      </c>
      <c r="DF187">
        <f t="shared" si="101"/>
        <v>0</v>
      </c>
      <c r="DG187">
        <f t="shared" si="99"/>
        <v>780.97</v>
      </c>
      <c r="DH187">
        <f t="shared" si="100"/>
        <v>78.3</v>
      </c>
      <c r="DI187">
        <f t="shared" si="66"/>
        <v>0</v>
      </c>
      <c r="DJ187">
        <f>DG187</f>
        <v>780.97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ROW(Source!A50)</f>
        <v>50</v>
      </c>
      <c r="B188">
        <v>64992411</v>
      </c>
      <c r="C188">
        <v>64993018</v>
      </c>
      <c r="D188">
        <v>29172548</v>
      </c>
      <c r="E188">
        <v>1</v>
      </c>
      <c r="F188">
        <v>1</v>
      </c>
      <c r="G188">
        <v>1</v>
      </c>
      <c r="H188">
        <v>2</v>
      </c>
      <c r="I188" t="s">
        <v>747</v>
      </c>
      <c r="J188" t="s">
        <v>748</v>
      </c>
      <c r="K188" t="s">
        <v>749</v>
      </c>
      <c r="L188">
        <v>1368</v>
      </c>
      <c r="N188">
        <v>1011</v>
      </c>
      <c r="O188" t="s">
        <v>690</v>
      </c>
      <c r="P188" t="s">
        <v>690</v>
      </c>
      <c r="Q188">
        <v>1</v>
      </c>
      <c r="W188">
        <v>0</v>
      </c>
      <c r="X188">
        <v>-1325543980</v>
      </c>
      <c r="Y188">
        <f t="shared" si="102"/>
        <v>1.53</v>
      </c>
      <c r="AA188">
        <v>0</v>
      </c>
      <c r="AB188">
        <v>31.14</v>
      </c>
      <c r="AC188">
        <v>10.06</v>
      </c>
      <c r="AD188">
        <v>0</v>
      </c>
      <c r="AE188">
        <v>0</v>
      </c>
      <c r="AF188">
        <v>31.14</v>
      </c>
      <c r="AG188">
        <v>10.06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1.53</v>
      </c>
      <c r="AU188" t="s">
        <v>3</v>
      </c>
      <c r="AV188">
        <v>0</v>
      </c>
      <c r="AW188">
        <v>2</v>
      </c>
      <c r="AX188">
        <v>64993035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ROUND(Y188*Source!I50*DO188,7)</f>
        <v>0</v>
      </c>
      <c r="CX188">
        <f>ROUND(Y188*Source!I50,7)</f>
        <v>3.06</v>
      </c>
      <c r="CY188">
        <f>AB188</f>
        <v>31.14</v>
      </c>
      <c r="CZ188">
        <f>AF188</f>
        <v>31.14</v>
      </c>
      <c r="DA188">
        <f>AJ188</f>
        <v>1</v>
      </c>
      <c r="DB188">
        <f t="shared" si="103"/>
        <v>47.64</v>
      </c>
      <c r="DC188">
        <f t="shared" si="104"/>
        <v>15.39</v>
      </c>
      <c r="DD188" t="s">
        <v>3</v>
      </c>
      <c r="DE188" t="s">
        <v>3</v>
      </c>
      <c r="DF188">
        <f t="shared" si="101"/>
        <v>0</v>
      </c>
      <c r="DG188">
        <f t="shared" si="99"/>
        <v>95.29</v>
      </c>
      <c r="DH188">
        <f t="shared" si="100"/>
        <v>30.78</v>
      </c>
      <c r="DI188">
        <f t="shared" si="66"/>
        <v>0</v>
      </c>
      <c r="DJ188">
        <f>DG188</f>
        <v>95.29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ROW(Source!A50)</f>
        <v>50</v>
      </c>
      <c r="B189">
        <v>64992411</v>
      </c>
      <c r="C189">
        <v>64993018</v>
      </c>
      <c r="D189">
        <v>29172657</v>
      </c>
      <c r="E189">
        <v>1</v>
      </c>
      <c r="F189">
        <v>1</v>
      </c>
      <c r="G189">
        <v>1</v>
      </c>
      <c r="H189">
        <v>2</v>
      </c>
      <c r="I189" t="s">
        <v>694</v>
      </c>
      <c r="J189" t="s">
        <v>695</v>
      </c>
      <c r="K189" t="s">
        <v>696</v>
      </c>
      <c r="L189">
        <v>1368</v>
      </c>
      <c r="N189">
        <v>1011</v>
      </c>
      <c r="O189" t="s">
        <v>690</v>
      </c>
      <c r="P189" t="s">
        <v>690</v>
      </c>
      <c r="Q189">
        <v>1</v>
      </c>
      <c r="W189">
        <v>0</v>
      </c>
      <c r="X189">
        <v>1474986261</v>
      </c>
      <c r="Y189">
        <f t="shared" si="102"/>
        <v>2.74</v>
      </c>
      <c r="AA189">
        <v>0</v>
      </c>
      <c r="AB189">
        <v>8.1</v>
      </c>
      <c r="AC189">
        <v>0</v>
      </c>
      <c r="AD189">
        <v>0</v>
      </c>
      <c r="AE189">
        <v>0</v>
      </c>
      <c r="AF189">
        <v>8.1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2.74</v>
      </c>
      <c r="AU189" t="s">
        <v>3</v>
      </c>
      <c r="AV189">
        <v>0</v>
      </c>
      <c r="AW189">
        <v>2</v>
      </c>
      <c r="AX189">
        <v>64993036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ROUND(Y189*Source!I50*DO189,7)</f>
        <v>0</v>
      </c>
      <c r="CX189">
        <f>ROUND(Y189*Source!I50,7)</f>
        <v>5.48</v>
      </c>
      <c r="CY189">
        <f>AB189</f>
        <v>8.1</v>
      </c>
      <c r="CZ189">
        <f>AF189</f>
        <v>8.1</v>
      </c>
      <c r="DA189">
        <f>AJ189</f>
        <v>1</v>
      </c>
      <c r="DB189">
        <f t="shared" si="103"/>
        <v>22.19</v>
      </c>
      <c r="DC189">
        <f t="shared" si="104"/>
        <v>0</v>
      </c>
      <c r="DD189" t="s">
        <v>3</v>
      </c>
      <c r="DE189" t="s">
        <v>3</v>
      </c>
      <c r="DF189">
        <f t="shared" si="101"/>
        <v>0</v>
      </c>
      <c r="DG189">
        <f t="shared" si="99"/>
        <v>44.39</v>
      </c>
      <c r="DH189">
        <f t="shared" si="100"/>
        <v>0</v>
      </c>
      <c r="DI189">
        <f t="shared" si="66"/>
        <v>0</v>
      </c>
      <c r="DJ189">
        <f>DG189</f>
        <v>44.39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ROW(Source!A50)</f>
        <v>50</v>
      </c>
      <c r="B190">
        <v>64992411</v>
      </c>
      <c r="C190">
        <v>64993018</v>
      </c>
      <c r="D190">
        <v>29174913</v>
      </c>
      <c r="E190">
        <v>1</v>
      </c>
      <c r="F190">
        <v>1</v>
      </c>
      <c r="G190">
        <v>1</v>
      </c>
      <c r="H190">
        <v>2</v>
      </c>
      <c r="I190" t="s">
        <v>697</v>
      </c>
      <c r="J190" t="s">
        <v>698</v>
      </c>
      <c r="K190" t="s">
        <v>699</v>
      </c>
      <c r="L190">
        <v>1368</v>
      </c>
      <c r="N190">
        <v>1011</v>
      </c>
      <c r="O190" t="s">
        <v>690</v>
      </c>
      <c r="P190" t="s">
        <v>690</v>
      </c>
      <c r="Q190">
        <v>1</v>
      </c>
      <c r="W190">
        <v>0</v>
      </c>
      <c r="X190">
        <v>1230759911</v>
      </c>
      <c r="Y190">
        <f t="shared" si="102"/>
        <v>0.4</v>
      </c>
      <c r="AA190">
        <v>0</v>
      </c>
      <c r="AB190">
        <v>87.17</v>
      </c>
      <c r="AC190">
        <v>11.6</v>
      </c>
      <c r="AD190">
        <v>0</v>
      </c>
      <c r="AE190">
        <v>0</v>
      </c>
      <c r="AF190">
        <v>87.17</v>
      </c>
      <c r="AG190">
        <v>11.6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0.4</v>
      </c>
      <c r="AU190" t="s">
        <v>3</v>
      </c>
      <c r="AV190">
        <v>0</v>
      </c>
      <c r="AW190">
        <v>2</v>
      </c>
      <c r="AX190">
        <v>64993037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ROUND(Y190*Source!I50*DO190,7)</f>
        <v>0</v>
      </c>
      <c r="CX190">
        <f>ROUND(Y190*Source!I50,7)</f>
        <v>0.8</v>
      </c>
      <c r="CY190">
        <f>AB190</f>
        <v>87.17</v>
      </c>
      <c r="CZ190">
        <f>AF190</f>
        <v>87.17</v>
      </c>
      <c r="DA190">
        <f>AJ190</f>
        <v>1</v>
      </c>
      <c r="DB190">
        <f t="shared" si="103"/>
        <v>34.869999999999997</v>
      </c>
      <c r="DC190">
        <f t="shared" si="104"/>
        <v>4.6399999999999997</v>
      </c>
      <c r="DD190" t="s">
        <v>3</v>
      </c>
      <c r="DE190" t="s">
        <v>3</v>
      </c>
      <c r="DF190">
        <f t="shared" si="101"/>
        <v>0</v>
      </c>
      <c r="DG190">
        <f t="shared" si="99"/>
        <v>69.739999999999995</v>
      </c>
      <c r="DH190">
        <f t="shared" si="100"/>
        <v>9.2799999999999994</v>
      </c>
      <c r="DI190">
        <f t="shared" si="66"/>
        <v>0</v>
      </c>
      <c r="DJ190">
        <f>DG190</f>
        <v>69.739999999999995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ROW(Source!A50)</f>
        <v>50</v>
      </c>
      <c r="B191">
        <v>64992411</v>
      </c>
      <c r="C191">
        <v>64993018</v>
      </c>
      <c r="D191">
        <v>29108284</v>
      </c>
      <c r="E191">
        <v>1</v>
      </c>
      <c r="F191">
        <v>1</v>
      </c>
      <c r="G191">
        <v>1</v>
      </c>
      <c r="H191">
        <v>3</v>
      </c>
      <c r="I191" t="s">
        <v>758</v>
      </c>
      <c r="J191" t="s">
        <v>759</v>
      </c>
      <c r="K191" t="s">
        <v>760</v>
      </c>
      <c r="L191">
        <v>1330</v>
      </c>
      <c r="N191">
        <v>1005</v>
      </c>
      <c r="O191" t="s">
        <v>761</v>
      </c>
      <c r="P191" t="s">
        <v>761</v>
      </c>
      <c r="Q191">
        <v>10</v>
      </c>
      <c r="W191">
        <v>0</v>
      </c>
      <c r="X191">
        <v>-497579280</v>
      </c>
      <c r="Y191">
        <f t="shared" si="102"/>
        <v>6.3E-2</v>
      </c>
      <c r="AA191">
        <v>79.099999999999994</v>
      </c>
      <c r="AB191">
        <v>0</v>
      </c>
      <c r="AC191">
        <v>0</v>
      </c>
      <c r="AD191">
        <v>0</v>
      </c>
      <c r="AE191">
        <v>79.099999999999994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6.3E-2</v>
      </c>
      <c r="AU191" t="s">
        <v>3</v>
      </c>
      <c r="AV191">
        <v>0</v>
      </c>
      <c r="AW191">
        <v>2</v>
      </c>
      <c r="AX191">
        <v>64993038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ROUND(Y191*Source!I50,7)</f>
        <v>0.126</v>
      </c>
      <c r="CY191">
        <f t="shared" ref="CY191:CY197" si="105">AA191</f>
        <v>79.099999999999994</v>
      </c>
      <c r="CZ191">
        <f t="shared" ref="CZ191:CZ197" si="106">AE191</f>
        <v>79.099999999999994</v>
      </c>
      <c r="DA191">
        <f t="shared" ref="DA191:DA197" si="107">AI191</f>
        <v>1</v>
      </c>
      <c r="DB191">
        <f t="shared" si="103"/>
        <v>4.9800000000000004</v>
      </c>
      <c r="DC191">
        <f t="shared" si="104"/>
        <v>0</v>
      </c>
      <c r="DD191" t="s">
        <v>3</v>
      </c>
      <c r="DE191" t="s">
        <v>3</v>
      </c>
      <c r="DF191">
        <f t="shared" si="101"/>
        <v>9.9700000000000006</v>
      </c>
      <c r="DG191">
        <f t="shared" si="99"/>
        <v>0</v>
      </c>
      <c r="DH191">
        <f t="shared" si="100"/>
        <v>0</v>
      </c>
      <c r="DI191">
        <f t="shared" si="66"/>
        <v>0</v>
      </c>
      <c r="DJ191">
        <f t="shared" ref="DJ191:DJ197" si="108">DF191</f>
        <v>9.9700000000000006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ROW(Source!A50)</f>
        <v>50</v>
      </c>
      <c r="B192">
        <v>64992411</v>
      </c>
      <c r="C192">
        <v>64993018</v>
      </c>
      <c r="D192">
        <v>29113386</v>
      </c>
      <c r="E192">
        <v>1</v>
      </c>
      <c r="F192">
        <v>1</v>
      </c>
      <c r="G192">
        <v>1</v>
      </c>
      <c r="H192">
        <v>3</v>
      </c>
      <c r="I192" t="s">
        <v>700</v>
      </c>
      <c r="J192" t="s">
        <v>701</v>
      </c>
      <c r="K192" t="s">
        <v>702</v>
      </c>
      <c r="L192">
        <v>1348</v>
      </c>
      <c r="N192">
        <v>1009</v>
      </c>
      <c r="O192" t="s">
        <v>252</v>
      </c>
      <c r="P192" t="s">
        <v>252</v>
      </c>
      <c r="Q192">
        <v>1000</v>
      </c>
      <c r="W192">
        <v>0</v>
      </c>
      <c r="X192">
        <v>-1452013394</v>
      </c>
      <c r="Y192">
        <f t="shared" si="102"/>
        <v>1.0999999999999999E-2</v>
      </c>
      <c r="AA192">
        <v>5000.01</v>
      </c>
      <c r="AB192">
        <v>0</v>
      </c>
      <c r="AC192">
        <v>0</v>
      </c>
      <c r="AD192">
        <v>0</v>
      </c>
      <c r="AE192">
        <v>5000.01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1.0999999999999999E-2</v>
      </c>
      <c r="AU192" t="s">
        <v>3</v>
      </c>
      <c r="AV192">
        <v>0</v>
      </c>
      <c r="AW192">
        <v>2</v>
      </c>
      <c r="AX192">
        <v>64993039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ROUND(Y192*Source!I50,7)</f>
        <v>2.1999999999999999E-2</v>
      </c>
      <c r="CY192">
        <f t="shared" si="105"/>
        <v>5000.01</v>
      </c>
      <c r="CZ192">
        <f t="shared" si="106"/>
        <v>5000.01</v>
      </c>
      <c r="DA192">
        <f t="shared" si="107"/>
        <v>1</v>
      </c>
      <c r="DB192">
        <f t="shared" si="103"/>
        <v>55</v>
      </c>
      <c r="DC192">
        <f t="shared" si="104"/>
        <v>0</v>
      </c>
      <c r="DD192" t="s">
        <v>3</v>
      </c>
      <c r="DE192" t="s">
        <v>3</v>
      </c>
      <c r="DF192">
        <f t="shared" si="101"/>
        <v>110</v>
      </c>
      <c r="DG192">
        <f t="shared" si="99"/>
        <v>0</v>
      </c>
      <c r="DH192">
        <f t="shared" si="100"/>
        <v>0</v>
      </c>
      <c r="DI192">
        <f t="shared" si="66"/>
        <v>0</v>
      </c>
      <c r="DJ192">
        <f t="shared" si="108"/>
        <v>110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ROW(Source!A50)</f>
        <v>50</v>
      </c>
      <c r="B193">
        <v>64992411</v>
      </c>
      <c r="C193">
        <v>64993018</v>
      </c>
      <c r="D193">
        <v>29113980</v>
      </c>
      <c r="E193">
        <v>1</v>
      </c>
      <c r="F193">
        <v>1</v>
      </c>
      <c r="G193">
        <v>1</v>
      </c>
      <c r="H193">
        <v>3</v>
      </c>
      <c r="I193" t="s">
        <v>703</v>
      </c>
      <c r="J193" t="s">
        <v>704</v>
      </c>
      <c r="K193" t="s">
        <v>705</v>
      </c>
      <c r="L193">
        <v>1346</v>
      </c>
      <c r="N193">
        <v>1009</v>
      </c>
      <c r="O193" t="s">
        <v>547</v>
      </c>
      <c r="P193" t="s">
        <v>547</v>
      </c>
      <c r="Q193">
        <v>1</v>
      </c>
      <c r="W193">
        <v>0</v>
      </c>
      <c r="X193">
        <v>-1805966371</v>
      </c>
      <c r="Y193">
        <f t="shared" si="102"/>
        <v>2.2000000000000002</v>
      </c>
      <c r="AA193">
        <v>14.31</v>
      </c>
      <c r="AB193">
        <v>0</v>
      </c>
      <c r="AC193">
        <v>0</v>
      </c>
      <c r="AD193">
        <v>0</v>
      </c>
      <c r="AE193">
        <v>14.31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2.2000000000000002</v>
      </c>
      <c r="AU193" t="s">
        <v>3</v>
      </c>
      <c r="AV193">
        <v>0</v>
      </c>
      <c r="AW193">
        <v>2</v>
      </c>
      <c r="AX193">
        <v>64993040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ROUND(Y193*Source!I50,7)</f>
        <v>4.4000000000000004</v>
      </c>
      <c r="CY193">
        <f t="shared" si="105"/>
        <v>14.31</v>
      </c>
      <c r="CZ193">
        <f t="shared" si="106"/>
        <v>14.31</v>
      </c>
      <c r="DA193">
        <f t="shared" si="107"/>
        <v>1</v>
      </c>
      <c r="DB193">
        <f t="shared" si="103"/>
        <v>31.48</v>
      </c>
      <c r="DC193">
        <f t="shared" si="104"/>
        <v>0</v>
      </c>
      <c r="DD193" t="s">
        <v>3</v>
      </c>
      <c r="DE193" t="s">
        <v>3</v>
      </c>
      <c r="DF193">
        <f t="shared" si="101"/>
        <v>62.96</v>
      </c>
      <c r="DG193">
        <f t="shared" si="99"/>
        <v>0</v>
      </c>
      <c r="DH193">
        <f t="shared" si="100"/>
        <v>0</v>
      </c>
      <c r="DI193">
        <f t="shared" ref="DI193:DI256" si="109">ROUND(ROUND(AH193,2)*CX193,2)</f>
        <v>0</v>
      </c>
      <c r="DJ193">
        <f t="shared" si="108"/>
        <v>62.96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ROW(Source!A50)</f>
        <v>50</v>
      </c>
      <c r="B194">
        <v>64992411</v>
      </c>
      <c r="C194">
        <v>64993018</v>
      </c>
      <c r="D194">
        <v>29114246</v>
      </c>
      <c r="E194">
        <v>1</v>
      </c>
      <c r="F194">
        <v>1</v>
      </c>
      <c r="G194">
        <v>1</v>
      </c>
      <c r="H194">
        <v>3</v>
      </c>
      <c r="I194" t="s">
        <v>706</v>
      </c>
      <c r="J194" t="s">
        <v>707</v>
      </c>
      <c r="K194" t="s">
        <v>708</v>
      </c>
      <c r="L194">
        <v>1346</v>
      </c>
      <c r="N194">
        <v>1009</v>
      </c>
      <c r="O194" t="s">
        <v>547</v>
      </c>
      <c r="P194" t="s">
        <v>547</v>
      </c>
      <c r="Q194">
        <v>1</v>
      </c>
      <c r="W194">
        <v>0</v>
      </c>
      <c r="X194">
        <v>30920770</v>
      </c>
      <c r="Y194">
        <f t="shared" si="102"/>
        <v>8.1</v>
      </c>
      <c r="AA194">
        <v>9.0399999999999991</v>
      </c>
      <c r="AB194">
        <v>0</v>
      </c>
      <c r="AC194">
        <v>0</v>
      </c>
      <c r="AD194">
        <v>0</v>
      </c>
      <c r="AE194">
        <v>9.0399999999999991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8.1</v>
      </c>
      <c r="AU194" t="s">
        <v>3</v>
      </c>
      <c r="AV194">
        <v>0</v>
      </c>
      <c r="AW194">
        <v>2</v>
      </c>
      <c r="AX194">
        <v>64993041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ROUND(Y194*Source!I50,7)</f>
        <v>16.2</v>
      </c>
      <c r="CY194">
        <f t="shared" si="105"/>
        <v>9.0399999999999991</v>
      </c>
      <c r="CZ194">
        <f t="shared" si="106"/>
        <v>9.0399999999999991</v>
      </c>
      <c r="DA194">
        <f t="shared" si="107"/>
        <v>1</v>
      </c>
      <c r="DB194">
        <f t="shared" si="103"/>
        <v>73.22</v>
      </c>
      <c r="DC194">
        <f t="shared" si="104"/>
        <v>0</v>
      </c>
      <c r="DD194" t="s">
        <v>3</v>
      </c>
      <c r="DE194" t="s">
        <v>3</v>
      </c>
      <c r="DF194">
        <f t="shared" si="101"/>
        <v>146.44999999999999</v>
      </c>
      <c r="DG194">
        <f t="shared" si="99"/>
        <v>0</v>
      </c>
      <c r="DH194">
        <f t="shared" si="100"/>
        <v>0</v>
      </c>
      <c r="DI194">
        <f t="shared" si="109"/>
        <v>0</v>
      </c>
      <c r="DJ194">
        <f t="shared" si="108"/>
        <v>146.44999999999999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ROW(Source!A50)</f>
        <v>50</v>
      </c>
      <c r="B195">
        <v>64992411</v>
      </c>
      <c r="C195">
        <v>64993018</v>
      </c>
      <c r="D195">
        <v>29110426</v>
      </c>
      <c r="E195">
        <v>1</v>
      </c>
      <c r="F195">
        <v>1</v>
      </c>
      <c r="G195">
        <v>1</v>
      </c>
      <c r="H195">
        <v>3</v>
      </c>
      <c r="I195" t="s">
        <v>709</v>
      </c>
      <c r="J195" t="s">
        <v>710</v>
      </c>
      <c r="K195" t="s">
        <v>711</v>
      </c>
      <c r="L195">
        <v>1346</v>
      </c>
      <c r="N195">
        <v>1009</v>
      </c>
      <c r="O195" t="s">
        <v>547</v>
      </c>
      <c r="P195" t="s">
        <v>547</v>
      </c>
      <c r="Q195">
        <v>1</v>
      </c>
      <c r="W195">
        <v>0</v>
      </c>
      <c r="X195">
        <v>-1768004575</v>
      </c>
      <c r="Y195">
        <f t="shared" si="102"/>
        <v>0.11</v>
      </c>
      <c r="AA195">
        <v>28.67</v>
      </c>
      <c r="AB195">
        <v>0</v>
      </c>
      <c r="AC195">
        <v>0</v>
      </c>
      <c r="AD195">
        <v>0</v>
      </c>
      <c r="AE195">
        <v>28.67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0.11</v>
      </c>
      <c r="AU195" t="s">
        <v>3</v>
      </c>
      <c r="AV195">
        <v>0</v>
      </c>
      <c r="AW195">
        <v>2</v>
      </c>
      <c r="AX195">
        <v>64993042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ROUND(Y195*Source!I50,7)</f>
        <v>0.22</v>
      </c>
      <c r="CY195">
        <f t="shared" si="105"/>
        <v>28.67</v>
      </c>
      <c r="CZ195">
        <f t="shared" si="106"/>
        <v>28.67</v>
      </c>
      <c r="DA195">
        <f t="shared" si="107"/>
        <v>1</v>
      </c>
      <c r="DB195">
        <f t="shared" si="103"/>
        <v>3.15</v>
      </c>
      <c r="DC195">
        <f t="shared" si="104"/>
        <v>0</v>
      </c>
      <c r="DD195" t="s">
        <v>3</v>
      </c>
      <c r="DE195" t="s">
        <v>3</v>
      </c>
      <c r="DF195">
        <f t="shared" si="101"/>
        <v>6.31</v>
      </c>
      <c r="DG195">
        <f t="shared" si="99"/>
        <v>0</v>
      </c>
      <c r="DH195">
        <f t="shared" si="100"/>
        <v>0</v>
      </c>
      <c r="DI195">
        <f t="shared" si="109"/>
        <v>0</v>
      </c>
      <c r="DJ195">
        <f t="shared" si="108"/>
        <v>6.31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ROW(Source!A50)</f>
        <v>50</v>
      </c>
      <c r="B196">
        <v>64992411</v>
      </c>
      <c r="C196">
        <v>64993018</v>
      </c>
      <c r="D196">
        <v>29107778</v>
      </c>
      <c r="E196">
        <v>1</v>
      </c>
      <c r="F196">
        <v>1</v>
      </c>
      <c r="G196">
        <v>1</v>
      </c>
      <c r="H196">
        <v>3</v>
      </c>
      <c r="I196" t="s">
        <v>762</v>
      </c>
      <c r="J196" t="s">
        <v>763</v>
      </c>
      <c r="K196" t="s">
        <v>764</v>
      </c>
      <c r="L196">
        <v>1044</v>
      </c>
      <c r="N196">
        <v>1013</v>
      </c>
      <c r="O196" t="s">
        <v>765</v>
      </c>
      <c r="P196" t="s">
        <v>765</v>
      </c>
      <c r="Q196">
        <v>1</v>
      </c>
      <c r="W196">
        <v>0</v>
      </c>
      <c r="X196">
        <v>-711377392</v>
      </c>
      <c r="Y196">
        <f t="shared" si="102"/>
        <v>0.01</v>
      </c>
      <c r="AA196">
        <v>32.21</v>
      </c>
      <c r="AB196">
        <v>0</v>
      </c>
      <c r="AC196">
        <v>0</v>
      </c>
      <c r="AD196">
        <v>0</v>
      </c>
      <c r="AE196">
        <v>32.21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0.01</v>
      </c>
      <c r="AU196" t="s">
        <v>3</v>
      </c>
      <c r="AV196">
        <v>0</v>
      </c>
      <c r="AW196">
        <v>2</v>
      </c>
      <c r="AX196">
        <v>64993043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ROUND(Y196*Source!I50,7)</f>
        <v>0.02</v>
      </c>
      <c r="CY196">
        <f t="shared" si="105"/>
        <v>32.21</v>
      </c>
      <c r="CZ196">
        <f t="shared" si="106"/>
        <v>32.21</v>
      </c>
      <c r="DA196">
        <f t="shared" si="107"/>
        <v>1</v>
      </c>
      <c r="DB196">
        <f t="shared" si="103"/>
        <v>0.32</v>
      </c>
      <c r="DC196">
        <f t="shared" si="104"/>
        <v>0</v>
      </c>
      <c r="DD196" t="s">
        <v>3</v>
      </c>
      <c r="DE196" t="s">
        <v>3</v>
      </c>
      <c r="DF196">
        <f t="shared" si="101"/>
        <v>0.64</v>
      </c>
      <c r="DG196">
        <f t="shared" si="99"/>
        <v>0</v>
      </c>
      <c r="DH196">
        <f t="shared" si="100"/>
        <v>0</v>
      </c>
      <c r="DI196">
        <f t="shared" si="109"/>
        <v>0</v>
      </c>
      <c r="DJ196">
        <f t="shared" si="108"/>
        <v>0.64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ROW(Source!A50)</f>
        <v>50</v>
      </c>
      <c r="B197">
        <v>64992411</v>
      </c>
      <c r="C197">
        <v>64993018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712</v>
      </c>
      <c r="J197" t="s">
        <v>713</v>
      </c>
      <c r="K197" t="s">
        <v>714</v>
      </c>
      <c r="L197">
        <v>1374</v>
      </c>
      <c r="N197">
        <v>1013</v>
      </c>
      <c r="O197" t="s">
        <v>715</v>
      </c>
      <c r="P197" t="s">
        <v>715</v>
      </c>
      <c r="Q197">
        <v>1</v>
      </c>
      <c r="W197">
        <v>0</v>
      </c>
      <c r="X197">
        <v>-915781824</v>
      </c>
      <c r="Y197">
        <f t="shared" si="102"/>
        <v>2.71</v>
      </c>
      <c r="AA197">
        <v>1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2.71</v>
      </c>
      <c r="AU197" t="s">
        <v>3</v>
      </c>
      <c r="AV197">
        <v>0</v>
      </c>
      <c r="AW197">
        <v>2</v>
      </c>
      <c r="AX197">
        <v>64993044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ROUND(Y197*Source!I50,7)</f>
        <v>5.42</v>
      </c>
      <c r="CY197">
        <f t="shared" si="105"/>
        <v>1</v>
      </c>
      <c r="CZ197">
        <f t="shared" si="106"/>
        <v>1</v>
      </c>
      <c r="DA197">
        <f t="shared" si="107"/>
        <v>1</v>
      </c>
      <c r="DB197">
        <f t="shared" si="103"/>
        <v>2.71</v>
      </c>
      <c r="DC197">
        <f t="shared" si="104"/>
        <v>0</v>
      </c>
      <c r="DD197" t="s">
        <v>3</v>
      </c>
      <c r="DE197" t="s">
        <v>3</v>
      </c>
      <c r="DF197">
        <f t="shared" si="101"/>
        <v>5.42</v>
      </c>
      <c r="DG197">
        <f t="shared" si="99"/>
        <v>0</v>
      </c>
      <c r="DH197">
        <f t="shared" si="100"/>
        <v>0</v>
      </c>
      <c r="DI197">
        <f t="shared" si="109"/>
        <v>0</v>
      </c>
      <c r="DJ197">
        <f t="shared" si="108"/>
        <v>5.42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ROW(Source!A51)</f>
        <v>51</v>
      </c>
      <c r="B198">
        <v>64992409</v>
      </c>
      <c r="C198">
        <v>64993018</v>
      </c>
      <c r="D198">
        <v>29362762</v>
      </c>
      <c r="E198">
        <v>1</v>
      </c>
      <c r="F198">
        <v>1</v>
      </c>
      <c r="G198">
        <v>1</v>
      </c>
      <c r="H198">
        <v>1</v>
      </c>
      <c r="I198" t="s">
        <v>682</v>
      </c>
      <c r="J198" t="s">
        <v>3</v>
      </c>
      <c r="K198" t="s">
        <v>683</v>
      </c>
      <c r="L198">
        <v>1369</v>
      </c>
      <c r="N198">
        <v>1013</v>
      </c>
      <c r="O198" t="s">
        <v>684</v>
      </c>
      <c r="P198" t="s">
        <v>684</v>
      </c>
      <c r="Q198">
        <v>1</v>
      </c>
      <c r="W198">
        <v>0</v>
      </c>
      <c r="X198">
        <v>604758886</v>
      </c>
      <c r="Y198">
        <f>(AT198*ROUND(1.05,7))</f>
        <v>14.805</v>
      </c>
      <c r="AA198">
        <v>0</v>
      </c>
      <c r="AB198">
        <v>0</v>
      </c>
      <c r="AC198">
        <v>0</v>
      </c>
      <c r="AD198">
        <v>9.6199999999999992</v>
      </c>
      <c r="AE198">
        <v>0</v>
      </c>
      <c r="AF198">
        <v>0</v>
      </c>
      <c r="AG198">
        <v>0</v>
      </c>
      <c r="AH198">
        <v>9.6199999999999992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14.1</v>
      </c>
      <c r="AU198" t="s">
        <v>66</v>
      </c>
      <c r="AV198">
        <v>1</v>
      </c>
      <c r="AW198">
        <v>2</v>
      </c>
      <c r="AX198">
        <v>64993032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ROUND(AT198*Source!I51*AH198*AL198,2)</f>
        <v>271.27999999999997</v>
      </c>
      <c r="CV198">
        <f>ROUND(Y198*Source!I51,7)</f>
        <v>29.61</v>
      </c>
      <c r="CW198">
        <v>0</v>
      </c>
      <c r="CX198">
        <f>ROUND(Y198*Source!I51,7)</f>
        <v>29.61</v>
      </c>
      <c r="CY198">
        <f>AD198</f>
        <v>9.6199999999999992</v>
      </c>
      <c r="CZ198">
        <f>AH198</f>
        <v>9.6199999999999992</v>
      </c>
      <c r="DA198">
        <f>AL198</f>
        <v>1</v>
      </c>
      <c r="DB198">
        <f>ROUND((ROUND(AT198*CZ198,2)*ROUND(1.05,7)),2)</f>
        <v>142.41999999999999</v>
      </c>
      <c r="DC198">
        <f>ROUND((ROUND(AT198*AG198,2)*ROUND(1.05,7)),2)</f>
        <v>0</v>
      </c>
      <c r="DD198" t="s">
        <v>3</v>
      </c>
      <c r="DE198" t="s">
        <v>3</v>
      </c>
      <c r="DF198">
        <f t="shared" si="101"/>
        <v>0</v>
      </c>
      <c r="DG198">
        <f t="shared" si="99"/>
        <v>0</v>
      </c>
      <c r="DH198">
        <f t="shared" si="100"/>
        <v>0</v>
      </c>
      <c r="DI198">
        <f t="shared" si="109"/>
        <v>284.85000000000002</v>
      </c>
      <c r="DJ198">
        <f>DI198</f>
        <v>284.85000000000002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ROW(Source!A51)</f>
        <v>51</v>
      </c>
      <c r="B199">
        <v>64992409</v>
      </c>
      <c r="C199">
        <v>64993018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34</v>
      </c>
      <c r="J199" t="s">
        <v>3</v>
      </c>
      <c r="K199" t="s">
        <v>685</v>
      </c>
      <c r="L199">
        <v>608254</v>
      </c>
      <c r="N199">
        <v>1013</v>
      </c>
      <c r="O199" t="s">
        <v>686</v>
      </c>
      <c r="P199" t="s">
        <v>686</v>
      </c>
      <c r="Q199">
        <v>1</v>
      </c>
      <c r="W199">
        <v>0</v>
      </c>
      <c r="X199">
        <v>-185737400</v>
      </c>
      <c r="Y199">
        <f t="shared" ref="Y199:Y210" si="110">AT199</f>
        <v>4.43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5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4.43</v>
      </c>
      <c r="AU199" t="s">
        <v>3</v>
      </c>
      <c r="AV199">
        <v>2</v>
      </c>
      <c r="AW199">
        <v>2</v>
      </c>
      <c r="AX199">
        <v>64993033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ROUND(Y199*Source!I51,7)</f>
        <v>8.86</v>
      </c>
      <c r="CY199">
        <f>AD199</f>
        <v>0</v>
      </c>
      <c r="CZ199">
        <f>AH199</f>
        <v>0</v>
      </c>
      <c r="DA199">
        <f>AL199</f>
        <v>1</v>
      </c>
      <c r="DB199">
        <f t="shared" ref="DB199:DB210" si="111">ROUND(ROUND(AT199*CZ199,2),2)</f>
        <v>0</v>
      </c>
      <c r="DC199">
        <f t="shared" ref="DC199:DC210" si="112">ROUND(ROUND(AT199*AG199,2),2)</f>
        <v>0</v>
      </c>
      <c r="DD199" t="s">
        <v>3</v>
      </c>
      <c r="DE199" t="s">
        <v>3</v>
      </c>
      <c r="DF199">
        <f t="shared" si="101"/>
        <v>0</v>
      </c>
      <c r="DG199">
        <f t="shared" si="99"/>
        <v>0</v>
      </c>
      <c r="DH199">
        <f t="shared" si="100"/>
        <v>0</v>
      </c>
      <c r="DI199">
        <f t="shared" si="10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ROW(Source!A51)</f>
        <v>51</v>
      </c>
      <c r="B200">
        <v>64992409</v>
      </c>
      <c r="C200">
        <v>64993018</v>
      </c>
      <c r="D200">
        <v>29172362</v>
      </c>
      <c r="E200">
        <v>1</v>
      </c>
      <c r="F200">
        <v>1</v>
      </c>
      <c r="G200">
        <v>1</v>
      </c>
      <c r="H200">
        <v>2</v>
      </c>
      <c r="I200" t="s">
        <v>687</v>
      </c>
      <c r="J200" t="s">
        <v>688</v>
      </c>
      <c r="K200" t="s">
        <v>689</v>
      </c>
      <c r="L200">
        <v>1368</v>
      </c>
      <c r="N200">
        <v>1011</v>
      </c>
      <c r="O200" t="s">
        <v>690</v>
      </c>
      <c r="P200" t="s">
        <v>690</v>
      </c>
      <c r="Q200">
        <v>1</v>
      </c>
      <c r="W200">
        <v>0</v>
      </c>
      <c r="X200">
        <v>783836208</v>
      </c>
      <c r="Y200">
        <f t="shared" si="110"/>
        <v>2.9</v>
      </c>
      <c r="AA200">
        <v>0</v>
      </c>
      <c r="AB200">
        <v>1485.19</v>
      </c>
      <c r="AC200">
        <v>687.56</v>
      </c>
      <c r="AD200">
        <v>0</v>
      </c>
      <c r="AE200">
        <v>0</v>
      </c>
      <c r="AF200">
        <v>134.65</v>
      </c>
      <c r="AG200">
        <v>13.5</v>
      </c>
      <c r="AH200">
        <v>0</v>
      </c>
      <c r="AI200">
        <v>1</v>
      </c>
      <c r="AJ200">
        <v>11.03</v>
      </c>
      <c r="AK200">
        <v>50.93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2.9</v>
      </c>
      <c r="AU200" t="s">
        <v>3</v>
      </c>
      <c r="AV200">
        <v>0</v>
      </c>
      <c r="AW200">
        <v>2</v>
      </c>
      <c r="AX200">
        <v>64993034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ROUND(Y200*Source!I51*DO200,7)</f>
        <v>0</v>
      </c>
      <c r="CX200">
        <f>ROUND(Y200*Source!I51,7)</f>
        <v>5.8</v>
      </c>
      <c r="CY200">
        <f>AB200</f>
        <v>1485.19</v>
      </c>
      <c r="CZ200">
        <f>AF200</f>
        <v>134.65</v>
      </c>
      <c r="DA200">
        <f>AJ200</f>
        <v>11.03</v>
      </c>
      <c r="DB200">
        <f t="shared" si="111"/>
        <v>390.49</v>
      </c>
      <c r="DC200">
        <f t="shared" si="112"/>
        <v>39.15</v>
      </c>
      <c r="DD200" t="s">
        <v>3</v>
      </c>
      <c r="DE200" t="s">
        <v>3</v>
      </c>
      <c r="DF200">
        <f t="shared" si="101"/>
        <v>0</v>
      </c>
      <c r="DG200">
        <f>ROUND(ROUND(AF200*AJ200,2)*CX200,2)</f>
        <v>8614.1</v>
      </c>
      <c r="DH200">
        <f>ROUND(ROUND(AG200*AK200,2)*CX200,2)</f>
        <v>3987.85</v>
      </c>
      <c r="DI200">
        <f t="shared" si="109"/>
        <v>0</v>
      </c>
      <c r="DJ200">
        <f>DG200</f>
        <v>8614.1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ROW(Source!A51)</f>
        <v>51</v>
      </c>
      <c r="B201">
        <v>64992409</v>
      </c>
      <c r="C201">
        <v>64993018</v>
      </c>
      <c r="D201">
        <v>29172548</v>
      </c>
      <c r="E201">
        <v>1</v>
      </c>
      <c r="F201">
        <v>1</v>
      </c>
      <c r="G201">
        <v>1</v>
      </c>
      <c r="H201">
        <v>2</v>
      </c>
      <c r="I201" t="s">
        <v>747</v>
      </c>
      <c r="J201" t="s">
        <v>748</v>
      </c>
      <c r="K201" t="s">
        <v>749</v>
      </c>
      <c r="L201">
        <v>1368</v>
      </c>
      <c r="N201">
        <v>1011</v>
      </c>
      <c r="O201" t="s">
        <v>690</v>
      </c>
      <c r="P201" t="s">
        <v>690</v>
      </c>
      <c r="Q201">
        <v>1</v>
      </c>
      <c r="W201">
        <v>0</v>
      </c>
      <c r="X201">
        <v>-1325543980</v>
      </c>
      <c r="Y201">
        <f t="shared" si="110"/>
        <v>1.53</v>
      </c>
      <c r="AA201">
        <v>0</v>
      </c>
      <c r="AB201">
        <v>650.51</v>
      </c>
      <c r="AC201">
        <v>512.36</v>
      </c>
      <c r="AD201">
        <v>0</v>
      </c>
      <c r="AE201">
        <v>0</v>
      </c>
      <c r="AF201">
        <v>31.14</v>
      </c>
      <c r="AG201">
        <v>10.06</v>
      </c>
      <c r="AH201">
        <v>0</v>
      </c>
      <c r="AI201">
        <v>1</v>
      </c>
      <c r="AJ201">
        <v>20.89</v>
      </c>
      <c r="AK201">
        <v>50.93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1.53</v>
      </c>
      <c r="AU201" t="s">
        <v>3</v>
      </c>
      <c r="AV201">
        <v>0</v>
      </c>
      <c r="AW201">
        <v>2</v>
      </c>
      <c r="AX201">
        <v>64993035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ROUND(Y201*Source!I51*DO201,7)</f>
        <v>0</v>
      </c>
      <c r="CX201">
        <f>ROUND(Y201*Source!I51,7)</f>
        <v>3.06</v>
      </c>
      <c r="CY201">
        <f>AB201</f>
        <v>650.51</v>
      </c>
      <c r="CZ201">
        <f>AF201</f>
        <v>31.14</v>
      </c>
      <c r="DA201">
        <f>AJ201</f>
        <v>20.89</v>
      </c>
      <c r="DB201">
        <f t="shared" si="111"/>
        <v>47.64</v>
      </c>
      <c r="DC201">
        <f t="shared" si="112"/>
        <v>15.39</v>
      </c>
      <c r="DD201" t="s">
        <v>3</v>
      </c>
      <c r="DE201" t="s">
        <v>3</v>
      </c>
      <c r="DF201">
        <f t="shared" si="101"/>
        <v>0</v>
      </c>
      <c r="DG201">
        <f>ROUND(ROUND(AF201*AJ201,2)*CX201,2)</f>
        <v>1990.56</v>
      </c>
      <c r="DH201">
        <f>ROUND(ROUND(AG201*AK201,2)*CX201,2)</f>
        <v>1567.82</v>
      </c>
      <c r="DI201">
        <f t="shared" si="109"/>
        <v>0</v>
      </c>
      <c r="DJ201">
        <f>DG201</f>
        <v>1990.56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ROW(Source!A51)</f>
        <v>51</v>
      </c>
      <c r="B202">
        <v>64992409</v>
      </c>
      <c r="C202">
        <v>64993018</v>
      </c>
      <c r="D202">
        <v>29172657</v>
      </c>
      <c r="E202">
        <v>1</v>
      </c>
      <c r="F202">
        <v>1</v>
      </c>
      <c r="G202">
        <v>1</v>
      </c>
      <c r="H202">
        <v>2</v>
      </c>
      <c r="I202" t="s">
        <v>694</v>
      </c>
      <c r="J202" t="s">
        <v>695</v>
      </c>
      <c r="K202" t="s">
        <v>696</v>
      </c>
      <c r="L202">
        <v>1368</v>
      </c>
      <c r="N202">
        <v>1011</v>
      </c>
      <c r="O202" t="s">
        <v>690</v>
      </c>
      <c r="P202" t="s">
        <v>690</v>
      </c>
      <c r="Q202">
        <v>1</v>
      </c>
      <c r="W202">
        <v>0</v>
      </c>
      <c r="X202">
        <v>1474986261</v>
      </c>
      <c r="Y202">
        <f t="shared" si="110"/>
        <v>2.74</v>
      </c>
      <c r="AA202">
        <v>0</v>
      </c>
      <c r="AB202">
        <v>67.150000000000006</v>
      </c>
      <c r="AC202">
        <v>0</v>
      </c>
      <c r="AD202">
        <v>0</v>
      </c>
      <c r="AE202">
        <v>0</v>
      </c>
      <c r="AF202">
        <v>8.1</v>
      </c>
      <c r="AG202">
        <v>0</v>
      </c>
      <c r="AH202">
        <v>0</v>
      </c>
      <c r="AI202">
        <v>1</v>
      </c>
      <c r="AJ202">
        <v>8.2899999999999991</v>
      </c>
      <c r="AK202">
        <v>50.93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2.74</v>
      </c>
      <c r="AU202" t="s">
        <v>3</v>
      </c>
      <c r="AV202">
        <v>0</v>
      </c>
      <c r="AW202">
        <v>2</v>
      </c>
      <c r="AX202">
        <v>64993036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ROUND(Y202*Source!I51*DO202,7)</f>
        <v>0</v>
      </c>
      <c r="CX202">
        <f>ROUND(Y202*Source!I51,7)</f>
        <v>5.48</v>
      </c>
      <c r="CY202">
        <f>AB202</f>
        <v>67.150000000000006</v>
      </c>
      <c r="CZ202">
        <f>AF202</f>
        <v>8.1</v>
      </c>
      <c r="DA202">
        <f>AJ202</f>
        <v>8.2899999999999991</v>
      </c>
      <c r="DB202">
        <f t="shared" si="111"/>
        <v>22.19</v>
      </c>
      <c r="DC202">
        <f t="shared" si="112"/>
        <v>0</v>
      </c>
      <c r="DD202" t="s">
        <v>3</v>
      </c>
      <c r="DE202" t="s">
        <v>3</v>
      </c>
      <c r="DF202">
        <f t="shared" si="101"/>
        <v>0</v>
      </c>
      <c r="DG202">
        <f>ROUND(ROUND(AF202*AJ202,2)*CX202,2)</f>
        <v>367.98</v>
      </c>
      <c r="DH202">
        <f>ROUND(ROUND(AG202*AK202,2)*CX202,2)</f>
        <v>0</v>
      </c>
      <c r="DI202">
        <f t="shared" si="109"/>
        <v>0</v>
      </c>
      <c r="DJ202">
        <f>DG202</f>
        <v>367.98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ROW(Source!A51)</f>
        <v>51</v>
      </c>
      <c r="B203">
        <v>64992409</v>
      </c>
      <c r="C203">
        <v>64993018</v>
      </c>
      <c r="D203">
        <v>29174913</v>
      </c>
      <c r="E203">
        <v>1</v>
      </c>
      <c r="F203">
        <v>1</v>
      </c>
      <c r="G203">
        <v>1</v>
      </c>
      <c r="H203">
        <v>2</v>
      </c>
      <c r="I203" t="s">
        <v>697</v>
      </c>
      <c r="J203" t="s">
        <v>698</v>
      </c>
      <c r="K203" t="s">
        <v>699</v>
      </c>
      <c r="L203">
        <v>1368</v>
      </c>
      <c r="N203">
        <v>1011</v>
      </c>
      <c r="O203" t="s">
        <v>690</v>
      </c>
      <c r="P203" t="s">
        <v>690</v>
      </c>
      <c r="Q203">
        <v>1</v>
      </c>
      <c r="W203">
        <v>0</v>
      </c>
      <c r="X203">
        <v>1230759911</v>
      </c>
      <c r="Y203">
        <f t="shared" si="110"/>
        <v>0.4</v>
      </c>
      <c r="AA203">
        <v>0</v>
      </c>
      <c r="AB203">
        <v>2113</v>
      </c>
      <c r="AC203">
        <v>590.79</v>
      </c>
      <c r="AD203">
        <v>0</v>
      </c>
      <c r="AE203">
        <v>0</v>
      </c>
      <c r="AF203">
        <v>87.17</v>
      </c>
      <c r="AG203">
        <v>11.6</v>
      </c>
      <c r="AH203">
        <v>0</v>
      </c>
      <c r="AI203">
        <v>1</v>
      </c>
      <c r="AJ203">
        <v>24.24</v>
      </c>
      <c r="AK203">
        <v>50.93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0.4</v>
      </c>
      <c r="AU203" t="s">
        <v>3</v>
      </c>
      <c r="AV203">
        <v>0</v>
      </c>
      <c r="AW203">
        <v>2</v>
      </c>
      <c r="AX203">
        <v>64993037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ROUND(Y203*Source!I51*DO203,7)</f>
        <v>0</v>
      </c>
      <c r="CX203">
        <f>ROUND(Y203*Source!I51,7)</f>
        <v>0.8</v>
      </c>
      <c r="CY203">
        <f>AB203</f>
        <v>2113</v>
      </c>
      <c r="CZ203">
        <f>AF203</f>
        <v>87.17</v>
      </c>
      <c r="DA203">
        <f>AJ203</f>
        <v>24.24</v>
      </c>
      <c r="DB203">
        <f t="shared" si="111"/>
        <v>34.869999999999997</v>
      </c>
      <c r="DC203">
        <f t="shared" si="112"/>
        <v>4.6399999999999997</v>
      </c>
      <c r="DD203" t="s">
        <v>3</v>
      </c>
      <c r="DE203" t="s">
        <v>3</v>
      </c>
      <c r="DF203">
        <f t="shared" si="101"/>
        <v>0</v>
      </c>
      <c r="DG203">
        <f>ROUND(ROUND(AF203*AJ203,2)*CX203,2)</f>
        <v>1690.4</v>
      </c>
      <c r="DH203">
        <f>ROUND(ROUND(AG203*AK203,2)*CX203,2)</f>
        <v>472.63</v>
      </c>
      <c r="DI203">
        <f t="shared" si="109"/>
        <v>0</v>
      </c>
      <c r="DJ203">
        <f>DG203</f>
        <v>1690.4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ROW(Source!A51)</f>
        <v>51</v>
      </c>
      <c r="B204">
        <v>64992409</v>
      </c>
      <c r="C204">
        <v>64993018</v>
      </c>
      <c r="D204">
        <v>29108284</v>
      </c>
      <c r="E204">
        <v>1</v>
      </c>
      <c r="F204">
        <v>1</v>
      </c>
      <c r="G204">
        <v>1</v>
      </c>
      <c r="H204">
        <v>3</v>
      </c>
      <c r="I204" t="s">
        <v>758</v>
      </c>
      <c r="J204" t="s">
        <v>759</v>
      </c>
      <c r="K204" t="s">
        <v>760</v>
      </c>
      <c r="L204">
        <v>1330</v>
      </c>
      <c r="N204">
        <v>1005</v>
      </c>
      <c r="O204" t="s">
        <v>761</v>
      </c>
      <c r="P204" t="s">
        <v>761</v>
      </c>
      <c r="Q204">
        <v>10</v>
      </c>
      <c r="W204">
        <v>0</v>
      </c>
      <c r="X204">
        <v>-497579280</v>
      </c>
      <c r="Y204">
        <f t="shared" si="110"/>
        <v>6.3E-2</v>
      </c>
      <c r="AA204">
        <v>620.94000000000005</v>
      </c>
      <c r="AB204">
        <v>0</v>
      </c>
      <c r="AC204">
        <v>0</v>
      </c>
      <c r="AD204">
        <v>0</v>
      </c>
      <c r="AE204">
        <v>79.099999999999994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6.3E-2</v>
      </c>
      <c r="AU204" t="s">
        <v>3</v>
      </c>
      <c r="AV204">
        <v>0</v>
      </c>
      <c r="AW204">
        <v>2</v>
      </c>
      <c r="AX204">
        <v>64993038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ROUND(Y204*Source!I51,7)</f>
        <v>0.126</v>
      </c>
      <c r="CY204">
        <f t="shared" ref="CY204:CY210" si="113">AA204</f>
        <v>620.94000000000005</v>
      </c>
      <c r="CZ204">
        <f t="shared" ref="CZ204:CZ210" si="114">AE204</f>
        <v>79.099999999999994</v>
      </c>
      <c r="DA204">
        <f t="shared" ref="DA204:DA210" si="115">AI204</f>
        <v>7.85</v>
      </c>
      <c r="DB204">
        <f t="shared" si="111"/>
        <v>4.9800000000000004</v>
      </c>
      <c r="DC204">
        <f t="shared" si="112"/>
        <v>0</v>
      </c>
      <c r="DD204" t="s">
        <v>3</v>
      </c>
      <c r="DE204" t="s">
        <v>3</v>
      </c>
      <c r="DF204">
        <f t="shared" ref="DF204:DF210" si="116">ROUND(ROUND(AE204*AI204,2)*CX204,2)</f>
        <v>78.239999999999995</v>
      </c>
      <c r="DG204">
        <f t="shared" ref="DG204:DG214" si="117">ROUND(ROUND(AF204,2)*CX204,2)</f>
        <v>0</v>
      </c>
      <c r="DH204">
        <f t="shared" ref="DH204:DH214" si="118">ROUND(ROUND(AG204,2)*CX204,2)</f>
        <v>0</v>
      </c>
      <c r="DI204">
        <f t="shared" si="109"/>
        <v>0</v>
      </c>
      <c r="DJ204">
        <f t="shared" ref="DJ204:DJ210" si="119">DF204</f>
        <v>78.239999999999995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ROW(Source!A51)</f>
        <v>51</v>
      </c>
      <c r="B205">
        <v>64992409</v>
      </c>
      <c r="C205">
        <v>64993018</v>
      </c>
      <c r="D205">
        <v>29113386</v>
      </c>
      <c r="E205">
        <v>1</v>
      </c>
      <c r="F205">
        <v>1</v>
      </c>
      <c r="G205">
        <v>1</v>
      </c>
      <c r="H205">
        <v>3</v>
      </c>
      <c r="I205" t="s">
        <v>700</v>
      </c>
      <c r="J205" t="s">
        <v>701</v>
      </c>
      <c r="K205" t="s">
        <v>702</v>
      </c>
      <c r="L205">
        <v>1348</v>
      </c>
      <c r="N205">
        <v>1009</v>
      </c>
      <c r="O205" t="s">
        <v>252</v>
      </c>
      <c r="P205" t="s">
        <v>252</v>
      </c>
      <c r="Q205">
        <v>1000</v>
      </c>
      <c r="W205">
        <v>0</v>
      </c>
      <c r="X205">
        <v>-1452013394</v>
      </c>
      <c r="Y205">
        <f t="shared" si="110"/>
        <v>1.0999999999999999E-2</v>
      </c>
      <c r="AA205">
        <v>67050.13</v>
      </c>
      <c r="AB205">
        <v>0</v>
      </c>
      <c r="AC205">
        <v>0</v>
      </c>
      <c r="AD205">
        <v>0</v>
      </c>
      <c r="AE205">
        <v>5000.01</v>
      </c>
      <c r="AF205">
        <v>0</v>
      </c>
      <c r="AG205">
        <v>0</v>
      </c>
      <c r="AH205">
        <v>0</v>
      </c>
      <c r="AI205">
        <v>13.41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1.0999999999999999E-2</v>
      </c>
      <c r="AU205" t="s">
        <v>3</v>
      </c>
      <c r="AV205">
        <v>0</v>
      </c>
      <c r="AW205">
        <v>2</v>
      </c>
      <c r="AX205">
        <v>64993039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ROUND(Y205*Source!I51,7)</f>
        <v>2.1999999999999999E-2</v>
      </c>
      <c r="CY205">
        <f t="shared" si="113"/>
        <v>67050.13</v>
      </c>
      <c r="CZ205">
        <f t="shared" si="114"/>
        <v>5000.01</v>
      </c>
      <c r="DA205">
        <f t="shared" si="115"/>
        <v>13.41</v>
      </c>
      <c r="DB205">
        <f t="shared" si="111"/>
        <v>55</v>
      </c>
      <c r="DC205">
        <f t="shared" si="112"/>
        <v>0</v>
      </c>
      <c r="DD205" t="s">
        <v>3</v>
      </c>
      <c r="DE205" t="s">
        <v>3</v>
      </c>
      <c r="DF205">
        <f t="shared" si="116"/>
        <v>1475.1</v>
      </c>
      <c r="DG205">
        <f t="shared" si="117"/>
        <v>0</v>
      </c>
      <c r="DH205">
        <f t="shared" si="118"/>
        <v>0</v>
      </c>
      <c r="DI205">
        <f t="shared" si="109"/>
        <v>0</v>
      </c>
      <c r="DJ205">
        <f t="shared" si="119"/>
        <v>1475.1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ROW(Source!A51)</f>
        <v>51</v>
      </c>
      <c r="B206">
        <v>64992409</v>
      </c>
      <c r="C206">
        <v>64993018</v>
      </c>
      <c r="D206">
        <v>29113980</v>
      </c>
      <c r="E206">
        <v>1</v>
      </c>
      <c r="F206">
        <v>1</v>
      </c>
      <c r="G206">
        <v>1</v>
      </c>
      <c r="H206">
        <v>3</v>
      </c>
      <c r="I206" t="s">
        <v>703</v>
      </c>
      <c r="J206" t="s">
        <v>704</v>
      </c>
      <c r="K206" t="s">
        <v>705</v>
      </c>
      <c r="L206">
        <v>1346</v>
      </c>
      <c r="N206">
        <v>1009</v>
      </c>
      <c r="O206" t="s">
        <v>547</v>
      </c>
      <c r="P206" t="s">
        <v>547</v>
      </c>
      <c r="Q206">
        <v>1</v>
      </c>
      <c r="W206">
        <v>0</v>
      </c>
      <c r="X206">
        <v>-1805966371</v>
      </c>
      <c r="Y206">
        <f t="shared" si="110"/>
        <v>2.2000000000000002</v>
      </c>
      <c r="AA206">
        <v>177.01</v>
      </c>
      <c r="AB206">
        <v>0</v>
      </c>
      <c r="AC206">
        <v>0</v>
      </c>
      <c r="AD206">
        <v>0</v>
      </c>
      <c r="AE206">
        <v>14.31</v>
      </c>
      <c r="AF206">
        <v>0</v>
      </c>
      <c r="AG206">
        <v>0</v>
      </c>
      <c r="AH206">
        <v>0</v>
      </c>
      <c r="AI206">
        <v>12.37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2.2000000000000002</v>
      </c>
      <c r="AU206" t="s">
        <v>3</v>
      </c>
      <c r="AV206">
        <v>0</v>
      </c>
      <c r="AW206">
        <v>2</v>
      </c>
      <c r="AX206">
        <v>64993040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ROUND(Y206*Source!I51,7)</f>
        <v>4.4000000000000004</v>
      </c>
      <c r="CY206">
        <f t="shared" si="113"/>
        <v>177.01</v>
      </c>
      <c r="CZ206">
        <f t="shared" si="114"/>
        <v>14.31</v>
      </c>
      <c r="DA206">
        <f t="shared" si="115"/>
        <v>12.37</v>
      </c>
      <c r="DB206">
        <f t="shared" si="111"/>
        <v>31.48</v>
      </c>
      <c r="DC206">
        <f t="shared" si="112"/>
        <v>0</v>
      </c>
      <c r="DD206" t="s">
        <v>3</v>
      </c>
      <c r="DE206" t="s">
        <v>3</v>
      </c>
      <c r="DF206">
        <f t="shared" si="116"/>
        <v>778.84</v>
      </c>
      <c r="DG206">
        <f t="shared" si="117"/>
        <v>0</v>
      </c>
      <c r="DH206">
        <f t="shared" si="118"/>
        <v>0</v>
      </c>
      <c r="DI206">
        <f t="shared" si="109"/>
        <v>0</v>
      </c>
      <c r="DJ206">
        <f t="shared" si="119"/>
        <v>778.84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ROW(Source!A51)</f>
        <v>51</v>
      </c>
      <c r="B207">
        <v>64992409</v>
      </c>
      <c r="C207">
        <v>64993018</v>
      </c>
      <c r="D207">
        <v>29114246</v>
      </c>
      <c r="E207">
        <v>1</v>
      </c>
      <c r="F207">
        <v>1</v>
      </c>
      <c r="G207">
        <v>1</v>
      </c>
      <c r="H207">
        <v>3</v>
      </c>
      <c r="I207" t="s">
        <v>706</v>
      </c>
      <c r="J207" t="s">
        <v>707</v>
      </c>
      <c r="K207" t="s">
        <v>708</v>
      </c>
      <c r="L207">
        <v>1346</v>
      </c>
      <c r="N207">
        <v>1009</v>
      </c>
      <c r="O207" t="s">
        <v>547</v>
      </c>
      <c r="P207" t="s">
        <v>547</v>
      </c>
      <c r="Q207">
        <v>1</v>
      </c>
      <c r="W207">
        <v>0</v>
      </c>
      <c r="X207">
        <v>30920770</v>
      </c>
      <c r="Y207">
        <f t="shared" si="110"/>
        <v>8.1</v>
      </c>
      <c r="AA207">
        <v>151.87</v>
      </c>
      <c r="AB207">
        <v>0</v>
      </c>
      <c r="AC207">
        <v>0</v>
      </c>
      <c r="AD207">
        <v>0</v>
      </c>
      <c r="AE207">
        <v>9.0399999999999991</v>
      </c>
      <c r="AF207">
        <v>0</v>
      </c>
      <c r="AG207">
        <v>0</v>
      </c>
      <c r="AH207">
        <v>0</v>
      </c>
      <c r="AI207">
        <v>16.8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8.1</v>
      </c>
      <c r="AU207" t="s">
        <v>3</v>
      </c>
      <c r="AV207">
        <v>0</v>
      </c>
      <c r="AW207">
        <v>2</v>
      </c>
      <c r="AX207">
        <v>64993041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ROUND(Y207*Source!I51,7)</f>
        <v>16.2</v>
      </c>
      <c r="CY207">
        <f t="shared" si="113"/>
        <v>151.87</v>
      </c>
      <c r="CZ207">
        <f t="shared" si="114"/>
        <v>9.0399999999999991</v>
      </c>
      <c r="DA207">
        <f t="shared" si="115"/>
        <v>16.8</v>
      </c>
      <c r="DB207">
        <f t="shared" si="111"/>
        <v>73.22</v>
      </c>
      <c r="DC207">
        <f t="shared" si="112"/>
        <v>0</v>
      </c>
      <c r="DD207" t="s">
        <v>3</v>
      </c>
      <c r="DE207" t="s">
        <v>3</v>
      </c>
      <c r="DF207">
        <f t="shared" si="116"/>
        <v>2460.29</v>
      </c>
      <c r="DG207">
        <f t="shared" si="117"/>
        <v>0</v>
      </c>
      <c r="DH207">
        <f t="shared" si="118"/>
        <v>0</v>
      </c>
      <c r="DI207">
        <f t="shared" si="109"/>
        <v>0</v>
      </c>
      <c r="DJ207">
        <f t="shared" si="119"/>
        <v>2460.29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ROW(Source!A51)</f>
        <v>51</v>
      </c>
      <c r="B208">
        <v>64992409</v>
      </c>
      <c r="C208">
        <v>64993018</v>
      </c>
      <c r="D208">
        <v>29110426</v>
      </c>
      <c r="E208">
        <v>1</v>
      </c>
      <c r="F208">
        <v>1</v>
      </c>
      <c r="G208">
        <v>1</v>
      </c>
      <c r="H208">
        <v>3</v>
      </c>
      <c r="I208" t="s">
        <v>709</v>
      </c>
      <c r="J208" t="s">
        <v>710</v>
      </c>
      <c r="K208" t="s">
        <v>711</v>
      </c>
      <c r="L208">
        <v>1346</v>
      </c>
      <c r="N208">
        <v>1009</v>
      </c>
      <c r="O208" t="s">
        <v>547</v>
      </c>
      <c r="P208" t="s">
        <v>547</v>
      </c>
      <c r="Q208">
        <v>1</v>
      </c>
      <c r="W208">
        <v>0</v>
      </c>
      <c r="X208">
        <v>-1768004575</v>
      </c>
      <c r="Y208">
        <f t="shared" si="110"/>
        <v>0.11</v>
      </c>
      <c r="AA208">
        <v>76.84</v>
      </c>
      <c r="AB208">
        <v>0</v>
      </c>
      <c r="AC208">
        <v>0</v>
      </c>
      <c r="AD208">
        <v>0</v>
      </c>
      <c r="AE208">
        <v>28.67</v>
      </c>
      <c r="AF208">
        <v>0</v>
      </c>
      <c r="AG208">
        <v>0</v>
      </c>
      <c r="AH208">
        <v>0</v>
      </c>
      <c r="AI208">
        <v>2.68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0.11</v>
      </c>
      <c r="AU208" t="s">
        <v>3</v>
      </c>
      <c r="AV208">
        <v>0</v>
      </c>
      <c r="AW208">
        <v>2</v>
      </c>
      <c r="AX208">
        <v>64993042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ROUND(Y208*Source!I51,7)</f>
        <v>0.22</v>
      </c>
      <c r="CY208">
        <f t="shared" si="113"/>
        <v>76.84</v>
      </c>
      <c r="CZ208">
        <f t="shared" si="114"/>
        <v>28.67</v>
      </c>
      <c r="DA208">
        <f t="shared" si="115"/>
        <v>2.68</v>
      </c>
      <c r="DB208">
        <f t="shared" si="111"/>
        <v>3.15</v>
      </c>
      <c r="DC208">
        <f t="shared" si="112"/>
        <v>0</v>
      </c>
      <c r="DD208" t="s">
        <v>3</v>
      </c>
      <c r="DE208" t="s">
        <v>3</v>
      </c>
      <c r="DF208">
        <f t="shared" si="116"/>
        <v>16.899999999999999</v>
      </c>
      <c r="DG208">
        <f t="shared" si="117"/>
        <v>0</v>
      </c>
      <c r="DH208">
        <f t="shared" si="118"/>
        <v>0</v>
      </c>
      <c r="DI208">
        <f t="shared" si="109"/>
        <v>0</v>
      </c>
      <c r="DJ208">
        <f t="shared" si="119"/>
        <v>16.899999999999999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ROW(Source!A51)</f>
        <v>51</v>
      </c>
      <c r="B209">
        <v>64992409</v>
      </c>
      <c r="C209">
        <v>64993018</v>
      </c>
      <c r="D209">
        <v>29107778</v>
      </c>
      <c r="E209">
        <v>1</v>
      </c>
      <c r="F209">
        <v>1</v>
      </c>
      <c r="G209">
        <v>1</v>
      </c>
      <c r="H209">
        <v>3</v>
      </c>
      <c r="I209" t="s">
        <v>762</v>
      </c>
      <c r="J209" t="s">
        <v>763</v>
      </c>
      <c r="K209" t="s">
        <v>764</v>
      </c>
      <c r="L209">
        <v>1044</v>
      </c>
      <c r="N209">
        <v>1013</v>
      </c>
      <c r="O209" t="s">
        <v>765</v>
      </c>
      <c r="P209" t="s">
        <v>765</v>
      </c>
      <c r="Q209">
        <v>1</v>
      </c>
      <c r="W209">
        <v>0</v>
      </c>
      <c r="X209">
        <v>-711377392</v>
      </c>
      <c r="Y209">
        <f t="shared" si="110"/>
        <v>0.01</v>
      </c>
      <c r="AA209">
        <v>163.30000000000001</v>
      </c>
      <c r="AB209">
        <v>0</v>
      </c>
      <c r="AC209">
        <v>0</v>
      </c>
      <c r="AD209">
        <v>0</v>
      </c>
      <c r="AE209">
        <v>32.21</v>
      </c>
      <c r="AF209">
        <v>0</v>
      </c>
      <c r="AG209">
        <v>0</v>
      </c>
      <c r="AH209">
        <v>0</v>
      </c>
      <c r="AI209">
        <v>5.07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0.01</v>
      </c>
      <c r="AU209" t="s">
        <v>3</v>
      </c>
      <c r="AV209">
        <v>0</v>
      </c>
      <c r="AW209">
        <v>2</v>
      </c>
      <c r="AX209">
        <v>64993043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ROUND(Y209*Source!I51,7)</f>
        <v>0.02</v>
      </c>
      <c r="CY209">
        <f t="shared" si="113"/>
        <v>163.30000000000001</v>
      </c>
      <c r="CZ209">
        <f t="shared" si="114"/>
        <v>32.21</v>
      </c>
      <c r="DA209">
        <f t="shared" si="115"/>
        <v>5.07</v>
      </c>
      <c r="DB209">
        <f t="shared" si="111"/>
        <v>0.32</v>
      </c>
      <c r="DC209">
        <f t="shared" si="112"/>
        <v>0</v>
      </c>
      <c r="DD209" t="s">
        <v>3</v>
      </c>
      <c r="DE209" t="s">
        <v>3</v>
      </c>
      <c r="DF209">
        <f t="shared" si="116"/>
        <v>3.27</v>
      </c>
      <c r="DG209">
        <f t="shared" si="117"/>
        <v>0</v>
      </c>
      <c r="DH209">
        <f t="shared" si="118"/>
        <v>0</v>
      </c>
      <c r="DI209">
        <f t="shared" si="109"/>
        <v>0</v>
      </c>
      <c r="DJ209">
        <f t="shared" si="119"/>
        <v>3.27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ROW(Source!A51)</f>
        <v>51</v>
      </c>
      <c r="B210">
        <v>64992409</v>
      </c>
      <c r="C210">
        <v>64993018</v>
      </c>
      <c r="D210">
        <v>29171808</v>
      </c>
      <c r="E210">
        <v>1</v>
      </c>
      <c r="F210">
        <v>1</v>
      </c>
      <c r="G210">
        <v>1</v>
      </c>
      <c r="H210">
        <v>3</v>
      </c>
      <c r="I210" t="s">
        <v>712</v>
      </c>
      <c r="J210" t="s">
        <v>713</v>
      </c>
      <c r="K210" t="s">
        <v>714</v>
      </c>
      <c r="L210">
        <v>1374</v>
      </c>
      <c r="N210">
        <v>1013</v>
      </c>
      <c r="O210" t="s">
        <v>715</v>
      </c>
      <c r="P210" t="s">
        <v>715</v>
      </c>
      <c r="Q210">
        <v>1</v>
      </c>
      <c r="W210">
        <v>0</v>
      </c>
      <c r="X210">
        <v>-915781824</v>
      </c>
      <c r="Y210">
        <f t="shared" si="110"/>
        <v>2.71</v>
      </c>
      <c r="AA210">
        <v>9.66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9.66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2.71</v>
      </c>
      <c r="AU210" t="s">
        <v>3</v>
      </c>
      <c r="AV210">
        <v>0</v>
      </c>
      <c r="AW210">
        <v>2</v>
      </c>
      <c r="AX210">
        <v>64993044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ROUND(Y210*Source!I51,7)</f>
        <v>5.42</v>
      </c>
      <c r="CY210">
        <f t="shared" si="113"/>
        <v>9.66</v>
      </c>
      <c r="CZ210">
        <f t="shared" si="114"/>
        <v>1</v>
      </c>
      <c r="DA210">
        <f t="shared" si="115"/>
        <v>9.66</v>
      </c>
      <c r="DB210">
        <f t="shared" si="111"/>
        <v>2.71</v>
      </c>
      <c r="DC210">
        <f t="shared" si="112"/>
        <v>0</v>
      </c>
      <c r="DD210" t="s">
        <v>3</v>
      </c>
      <c r="DE210" t="s">
        <v>3</v>
      </c>
      <c r="DF210">
        <f t="shared" si="116"/>
        <v>52.36</v>
      </c>
      <c r="DG210">
        <f t="shared" si="117"/>
        <v>0</v>
      </c>
      <c r="DH210">
        <f t="shared" si="118"/>
        <v>0</v>
      </c>
      <c r="DI210">
        <f t="shared" si="109"/>
        <v>0</v>
      </c>
      <c r="DJ210">
        <f t="shared" si="119"/>
        <v>52.36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ROW(Source!A52)</f>
        <v>52</v>
      </c>
      <c r="B211">
        <v>64992411</v>
      </c>
      <c r="C211">
        <v>64993045</v>
      </c>
      <c r="D211">
        <v>29365889</v>
      </c>
      <c r="E211">
        <v>1</v>
      </c>
      <c r="F211">
        <v>1</v>
      </c>
      <c r="G211">
        <v>1</v>
      </c>
      <c r="H211">
        <v>1</v>
      </c>
      <c r="I211" t="s">
        <v>766</v>
      </c>
      <c r="J211" t="s">
        <v>3</v>
      </c>
      <c r="K211" t="s">
        <v>767</v>
      </c>
      <c r="L211">
        <v>1369</v>
      </c>
      <c r="N211">
        <v>1013</v>
      </c>
      <c r="O211" t="s">
        <v>684</v>
      </c>
      <c r="P211" t="s">
        <v>684</v>
      </c>
      <c r="Q211">
        <v>1</v>
      </c>
      <c r="W211">
        <v>0</v>
      </c>
      <c r="X211">
        <v>-1492860549</v>
      </c>
      <c r="Y211">
        <f>(AT211*ROUND(1.2,7))</f>
        <v>3.7079999999999997</v>
      </c>
      <c r="AA211">
        <v>0</v>
      </c>
      <c r="AB211">
        <v>0</v>
      </c>
      <c r="AC211">
        <v>0</v>
      </c>
      <c r="AD211">
        <v>8.64</v>
      </c>
      <c r="AE211">
        <v>0</v>
      </c>
      <c r="AF211">
        <v>0</v>
      </c>
      <c r="AG211">
        <v>0</v>
      </c>
      <c r="AH211">
        <v>8.64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3.09</v>
      </c>
      <c r="AU211" t="s">
        <v>45</v>
      </c>
      <c r="AV211">
        <v>1</v>
      </c>
      <c r="AW211">
        <v>2</v>
      </c>
      <c r="AX211">
        <v>64993049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ROUND(AT211*Source!I52*AH211*AL211,2)</f>
        <v>160.19</v>
      </c>
      <c r="CV211">
        <f>ROUND(Y211*Source!I52,7)</f>
        <v>22.248000000000001</v>
      </c>
      <c r="CW211">
        <v>0</v>
      </c>
      <c r="CX211">
        <f>ROUND(Y211*Source!I52,7)</f>
        <v>22.248000000000001</v>
      </c>
      <c r="CY211">
        <f>AD211</f>
        <v>8.64</v>
      </c>
      <c r="CZ211">
        <f>AH211</f>
        <v>8.64</v>
      </c>
      <c r="DA211">
        <f>AL211</f>
        <v>1</v>
      </c>
      <c r="DB211">
        <f>ROUND((ROUND(AT211*CZ211,2)*ROUND(1.2,7)),2)</f>
        <v>32.04</v>
      </c>
      <c r="DC211">
        <f>ROUND((ROUND(AT211*AG211,2)*ROUND(1.2,7)),2)</f>
        <v>0</v>
      </c>
      <c r="DD211" t="s">
        <v>3</v>
      </c>
      <c r="DE211" t="s">
        <v>3</v>
      </c>
      <c r="DF211">
        <f>ROUND(ROUND(AE211,2)*CX211,2)</f>
        <v>0</v>
      </c>
      <c r="DG211">
        <f t="shared" si="117"/>
        <v>0</v>
      </c>
      <c r="DH211">
        <f t="shared" si="118"/>
        <v>0</v>
      </c>
      <c r="DI211">
        <f t="shared" si="109"/>
        <v>192.22</v>
      </c>
      <c r="DJ211">
        <f>DI211</f>
        <v>192.22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ROW(Source!A52)</f>
        <v>52</v>
      </c>
      <c r="B212">
        <v>64992411</v>
      </c>
      <c r="C212">
        <v>64993045</v>
      </c>
      <c r="D212">
        <v>29174913</v>
      </c>
      <c r="E212">
        <v>1</v>
      </c>
      <c r="F212">
        <v>1</v>
      </c>
      <c r="G212">
        <v>1</v>
      </c>
      <c r="H212">
        <v>2</v>
      </c>
      <c r="I212" t="s">
        <v>697</v>
      </c>
      <c r="J212" t="s">
        <v>698</v>
      </c>
      <c r="K212" t="s">
        <v>699</v>
      </c>
      <c r="L212">
        <v>1368</v>
      </c>
      <c r="N212">
        <v>1011</v>
      </c>
      <c r="O212" t="s">
        <v>690</v>
      </c>
      <c r="P212" t="s">
        <v>690</v>
      </c>
      <c r="Q212">
        <v>1</v>
      </c>
      <c r="W212">
        <v>0</v>
      </c>
      <c r="X212">
        <v>1230759911</v>
      </c>
      <c r="Y212">
        <f>(AT212*ROUND(1.2,7))</f>
        <v>3.5999999999999997E-2</v>
      </c>
      <c r="AA212">
        <v>0</v>
      </c>
      <c r="AB212">
        <v>87.17</v>
      </c>
      <c r="AC212">
        <v>11.6</v>
      </c>
      <c r="AD212">
        <v>0</v>
      </c>
      <c r="AE212">
        <v>0</v>
      </c>
      <c r="AF212">
        <v>87.17</v>
      </c>
      <c r="AG212">
        <v>11.6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0.03</v>
      </c>
      <c r="AU212" t="s">
        <v>45</v>
      </c>
      <c r="AV212">
        <v>0</v>
      </c>
      <c r="AW212">
        <v>2</v>
      </c>
      <c r="AX212">
        <v>64993050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ROUND(Y212*Source!I52*DO212,7)</f>
        <v>0</v>
      </c>
      <c r="CX212">
        <f>ROUND(Y212*Source!I52,7)</f>
        <v>0.216</v>
      </c>
      <c r="CY212">
        <f>AB212</f>
        <v>87.17</v>
      </c>
      <c r="CZ212">
        <f>AF212</f>
        <v>87.17</v>
      </c>
      <c r="DA212">
        <f>AJ212</f>
        <v>1</v>
      </c>
      <c r="DB212">
        <f>ROUND((ROUND(AT212*CZ212,2)*ROUND(1.2,7)),2)</f>
        <v>3.14</v>
      </c>
      <c r="DC212">
        <f>ROUND((ROUND(AT212*AG212,2)*ROUND(1.2,7)),2)</f>
        <v>0.42</v>
      </c>
      <c r="DD212" t="s">
        <v>3</v>
      </c>
      <c r="DE212" t="s">
        <v>3</v>
      </c>
      <c r="DF212">
        <f>ROUND(ROUND(AE212,2)*CX212,2)</f>
        <v>0</v>
      </c>
      <c r="DG212">
        <f t="shared" si="117"/>
        <v>18.829999999999998</v>
      </c>
      <c r="DH212">
        <f t="shared" si="118"/>
        <v>2.5099999999999998</v>
      </c>
      <c r="DI212">
        <f t="shared" si="109"/>
        <v>0</v>
      </c>
      <c r="DJ212">
        <f>DG212</f>
        <v>18.829999999999998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ROW(Source!A52)</f>
        <v>52</v>
      </c>
      <c r="B213">
        <v>64992411</v>
      </c>
      <c r="C213">
        <v>64993045</v>
      </c>
      <c r="D213">
        <v>29171808</v>
      </c>
      <c r="E213">
        <v>1</v>
      </c>
      <c r="F213">
        <v>1</v>
      </c>
      <c r="G213">
        <v>1</v>
      </c>
      <c r="H213">
        <v>3</v>
      </c>
      <c r="I213" t="s">
        <v>712</v>
      </c>
      <c r="J213" t="s">
        <v>713</v>
      </c>
      <c r="K213" t="s">
        <v>714</v>
      </c>
      <c r="L213">
        <v>1374</v>
      </c>
      <c r="N213">
        <v>1013</v>
      </c>
      <c r="O213" t="s">
        <v>715</v>
      </c>
      <c r="P213" t="s">
        <v>715</v>
      </c>
      <c r="Q213">
        <v>1</v>
      </c>
      <c r="W213">
        <v>0</v>
      </c>
      <c r="X213">
        <v>-915781824</v>
      </c>
      <c r="Y213">
        <f>AT213</f>
        <v>0.53</v>
      </c>
      <c r="AA213">
        <v>1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0.53</v>
      </c>
      <c r="AU213" t="s">
        <v>3</v>
      </c>
      <c r="AV213">
        <v>0</v>
      </c>
      <c r="AW213">
        <v>2</v>
      </c>
      <c r="AX213">
        <v>64993051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ROUND(Y213*Source!I52,7)</f>
        <v>3.18</v>
      </c>
      <c r="CY213">
        <f>AA213</f>
        <v>1</v>
      </c>
      <c r="CZ213">
        <f>AE213</f>
        <v>1</v>
      </c>
      <c r="DA213">
        <f>AI213</f>
        <v>1</v>
      </c>
      <c r="DB213">
        <f>ROUND(ROUND(AT213*CZ213,2),2)</f>
        <v>0.53</v>
      </c>
      <c r="DC213">
        <f>ROUND(ROUND(AT213*AG213,2),2)</f>
        <v>0</v>
      </c>
      <c r="DD213" t="s">
        <v>3</v>
      </c>
      <c r="DE213" t="s">
        <v>3</v>
      </c>
      <c r="DF213">
        <f>ROUND(ROUND(AE213,2)*CX213,2)</f>
        <v>3.18</v>
      </c>
      <c r="DG213">
        <f t="shared" si="117"/>
        <v>0</v>
      </c>
      <c r="DH213">
        <f t="shared" si="118"/>
        <v>0</v>
      </c>
      <c r="DI213">
        <f t="shared" si="109"/>
        <v>0</v>
      </c>
      <c r="DJ213">
        <f>DF213</f>
        <v>3.18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ROW(Source!A53)</f>
        <v>53</v>
      </c>
      <c r="B214">
        <v>64992409</v>
      </c>
      <c r="C214">
        <v>64993045</v>
      </c>
      <c r="D214">
        <v>29365889</v>
      </c>
      <c r="E214">
        <v>1</v>
      </c>
      <c r="F214">
        <v>1</v>
      </c>
      <c r="G214">
        <v>1</v>
      </c>
      <c r="H214">
        <v>1</v>
      </c>
      <c r="I214" t="s">
        <v>766</v>
      </c>
      <c r="J214" t="s">
        <v>3</v>
      </c>
      <c r="K214" t="s">
        <v>767</v>
      </c>
      <c r="L214">
        <v>1369</v>
      </c>
      <c r="N214">
        <v>1013</v>
      </c>
      <c r="O214" t="s">
        <v>684</v>
      </c>
      <c r="P214" t="s">
        <v>684</v>
      </c>
      <c r="Q214">
        <v>1</v>
      </c>
      <c r="W214">
        <v>0</v>
      </c>
      <c r="X214">
        <v>-1492860549</v>
      </c>
      <c r="Y214">
        <f>(AT214*ROUND(1.2,7))</f>
        <v>3.7079999999999997</v>
      </c>
      <c r="AA214">
        <v>0</v>
      </c>
      <c r="AB214">
        <v>0</v>
      </c>
      <c r="AC214">
        <v>0</v>
      </c>
      <c r="AD214">
        <v>8.64</v>
      </c>
      <c r="AE214">
        <v>0</v>
      </c>
      <c r="AF214">
        <v>0</v>
      </c>
      <c r="AG214">
        <v>0</v>
      </c>
      <c r="AH214">
        <v>8.64</v>
      </c>
      <c r="AI214">
        <v>1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3.09</v>
      </c>
      <c r="AU214" t="s">
        <v>45</v>
      </c>
      <c r="AV214">
        <v>1</v>
      </c>
      <c r="AW214">
        <v>2</v>
      </c>
      <c r="AX214">
        <v>64993049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ROUND(AT214*Source!I53*AH214*AL214,2)</f>
        <v>160.19</v>
      </c>
      <c r="CV214">
        <f>ROUND(Y214*Source!I53,7)</f>
        <v>22.248000000000001</v>
      </c>
      <c r="CW214">
        <v>0</v>
      </c>
      <c r="CX214">
        <f>ROUND(Y214*Source!I53,7)</f>
        <v>22.248000000000001</v>
      </c>
      <c r="CY214">
        <f>AD214</f>
        <v>8.64</v>
      </c>
      <c r="CZ214">
        <f>AH214</f>
        <v>8.64</v>
      </c>
      <c r="DA214">
        <f>AL214</f>
        <v>1</v>
      </c>
      <c r="DB214">
        <f>ROUND((ROUND(AT214*CZ214,2)*ROUND(1.2,7)),2)</f>
        <v>32.04</v>
      </c>
      <c r="DC214">
        <f>ROUND((ROUND(AT214*AG214,2)*ROUND(1.2,7)),2)</f>
        <v>0</v>
      </c>
      <c r="DD214" t="s">
        <v>3</v>
      </c>
      <c r="DE214" t="s">
        <v>3</v>
      </c>
      <c r="DF214">
        <f>ROUND(ROUND(AE214,2)*CX214,2)</f>
        <v>0</v>
      </c>
      <c r="DG214">
        <f t="shared" si="117"/>
        <v>0</v>
      </c>
      <c r="DH214">
        <f t="shared" si="118"/>
        <v>0</v>
      </c>
      <c r="DI214">
        <f t="shared" si="109"/>
        <v>192.22</v>
      </c>
      <c r="DJ214">
        <f>DI214</f>
        <v>192.22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ROW(Source!A53)</f>
        <v>53</v>
      </c>
      <c r="B215">
        <v>64992409</v>
      </c>
      <c r="C215">
        <v>64993045</v>
      </c>
      <c r="D215">
        <v>29174913</v>
      </c>
      <c r="E215">
        <v>1</v>
      </c>
      <c r="F215">
        <v>1</v>
      </c>
      <c r="G215">
        <v>1</v>
      </c>
      <c r="H215">
        <v>2</v>
      </c>
      <c r="I215" t="s">
        <v>697</v>
      </c>
      <c r="J215" t="s">
        <v>698</v>
      </c>
      <c r="K215" t="s">
        <v>699</v>
      </c>
      <c r="L215">
        <v>1368</v>
      </c>
      <c r="N215">
        <v>1011</v>
      </c>
      <c r="O215" t="s">
        <v>690</v>
      </c>
      <c r="P215" t="s">
        <v>690</v>
      </c>
      <c r="Q215">
        <v>1</v>
      </c>
      <c r="W215">
        <v>0</v>
      </c>
      <c r="X215">
        <v>1230759911</v>
      </c>
      <c r="Y215">
        <f>(AT215*ROUND(1.2,7))</f>
        <v>3.5999999999999997E-2</v>
      </c>
      <c r="AA215">
        <v>0</v>
      </c>
      <c r="AB215">
        <v>2113</v>
      </c>
      <c r="AC215">
        <v>590.79</v>
      </c>
      <c r="AD215">
        <v>0</v>
      </c>
      <c r="AE215">
        <v>0</v>
      </c>
      <c r="AF215">
        <v>87.17</v>
      </c>
      <c r="AG215">
        <v>11.6</v>
      </c>
      <c r="AH215">
        <v>0</v>
      </c>
      <c r="AI215">
        <v>1</v>
      </c>
      <c r="AJ215">
        <v>24.24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0.03</v>
      </c>
      <c r="AU215" t="s">
        <v>45</v>
      </c>
      <c r="AV215">
        <v>0</v>
      </c>
      <c r="AW215">
        <v>2</v>
      </c>
      <c r="AX215">
        <v>64993050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ROUND(Y215*Source!I53*DO215,7)</f>
        <v>0</v>
      </c>
      <c r="CX215">
        <f>ROUND(Y215*Source!I53,7)</f>
        <v>0.216</v>
      </c>
      <c r="CY215">
        <f>AB215</f>
        <v>2113</v>
      </c>
      <c r="CZ215">
        <f>AF215</f>
        <v>87.17</v>
      </c>
      <c r="DA215">
        <f>AJ215</f>
        <v>24.24</v>
      </c>
      <c r="DB215">
        <f>ROUND((ROUND(AT215*CZ215,2)*ROUND(1.2,7)),2)</f>
        <v>3.14</v>
      </c>
      <c r="DC215">
        <f>ROUND((ROUND(AT215*AG215,2)*ROUND(1.2,7)),2)</f>
        <v>0.42</v>
      </c>
      <c r="DD215" t="s">
        <v>3</v>
      </c>
      <c r="DE215" t="s">
        <v>3</v>
      </c>
      <c r="DF215">
        <f>ROUND(ROUND(AE215,2)*CX215,2)</f>
        <v>0</v>
      </c>
      <c r="DG215">
        <f>ROUND(ROUND(AF215*AJ215,2)*CX215,2)</f>
        <v>456.41</v>
      </c>
      <c r="DH215">
        <f>ROUND(ROUND(AG215*AK215,2)*CX215,2)</f>
        <v>127.61</v>
      </c>
      <c r="DI215">
        <f t="shared" si="109"/>
        <v>0</v>
      </c>
      <c r="DJ215">
        <f>DG215</f>
        <v>456.41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ROW(Source!A53)</f>
        <v>53</v>
      </c>
      <c r="B216">
        <v>64992409</v>
      </c>
      <c r="C216">
        <v>64993045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712</v>
      </c>
      <c r="J216" t="s">
        <v>713</v>
      </c>
      <c r="K216" t="s">
        <v>714</v>
      </c>
      <c r="L216">
        <v>1374</v>
      </c>
      <c r="N216">
        <v>1013</v>
      </c>
      <c r="O216" t="s">
        <v>715</v>
      </c>
      <c r="P216" t="s">
        <v>715</v>
      </c>
      <c r="Q216">
        <v>1</v>
      </c>
      <c r="W216">
        <v>0</v>
      </c>
      <c r="X216">
        <v>-915781824</v>
      </c>
      <c r="Y216">
        <f>AT216</f>
        <v>0.53</v>
      </c>
      <c r="AA216">
        <v>9.66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9.66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0.53</v>
      </c>
      <c r="AU216" t="s">
        <v>3</v>
      </c>
      <c r="AV216">
        <v>0</v>
      </c>
      <c r="AW216">
        <v>2</v>
      </c>
      <c r="AX216">
        <v>64993051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ROUND(Y216*Source!I53,7)</f>
        <v>3.18</v>
      </c>
      <c r="CY216">
        <f>AA216</f>
        <v>9.66</v>
      </c>
      <c r="CZ216">
        <f>AE216</f>
        <v>1</v>
      </c>
      <c r="DA216">
        <f>AI216</f>
        <v>9.66</v>
      </c>
      <c r="DB216">
        <f>ROUND(ROUND(AT216*CZ216,2),2)</f>
        <v>0.53</v>
      </c>
      <c r="DC216">
        <f>ROUND(ROUND(AT216*AG216,2),2)</f>
        <v>0</v>
      </c>
      <c r="DD216" t="s">
        <v>3</v>
      </c>
      <c r="DE216" t="s">
        <v>3</v>
      </c>
      <c r="DF216">
        <f>ROUND(ROUND(AE216*AI216,2)*CX216,2)</f>
        <v>30.72</v>
      </c>
      <c r="DG216">
        <f t="shared" ref="DG216:DG229" si="120">ROUND(ROUND(AF216,2)*CX216,2)</f>
        <v>0</v>
      </c>
      <c r="DH216">
        <f t="shared" ref="DH216:DH229" si="121">ROUND(ROUND(AG216,2)*CX216,2)</f>
        <v>0</v>
      </c>
      <c r="DI216">
        <f t="shared" si="109"/>
        <v>0</v>
      </c>
      <c r="DJ216">
        <f>DF216</f>
        <v>30.72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ROW(Source!A54)</f>
        <v>54</v>
      </c>
      <c r="B217">
        <v>64992411</v>
      </c>
      <c r="C217">
        <v>64993052</v>
      </c>
      <c r="D217">
        <v>29364679</v>
      </c>
      <c r="E217">
        <v>1</v>
      </c>
      <c r="F217">
        <v>1</v>
      </c>
      <c r="G217">
        <v>1</v>
      </c>
      <c r="H217">
        <v>1</v>
      </c>
      <c r="I217" t="s">
        <v>756</v>
      </c>
      <c r="J217" t="s">
        <v>3</v>
      </c>
      <c r="K217" t="s">
        <v>757</v>
      </c>
      <c r="L217">
        <v>1369</v>
      </c>
      <c r="N217">
        <v>1013</v>
      </c>
      <c r="O217" t="s">
        <v>684</v>
      </c>
      <c r="P217" t="s">
        <v>684</v>
      </c>
      <c r="Q217">
        <v>1</v>
      </c>
      <c r="W217">
        <v>0</v>
      </c>
      <c r="X217">
        <v>931378261</v>
      </c>
      <c r="Y217">
        <f t="shared" ref="Y217:Y223" si="122">(AT217*ROUND(1.2,7))</f>
        <v>2.8439999999999999</v>
      </c>
      <c r="AA217">
        <v>0</v>
      </c>
      <c r="AB217">
        <v>0</v>
      </c>
      <c r="AC217">
        <v>0</v>
      </c>
      <c r="AD217">
        <v>9.92</v>
      </c>
      <c r="AE217">
        <v>0</v>
      </c>
      <c r="AF217">
        <v>0</v>
      </c>
      <c r="AG217">
        <v>0</v>
      </c>
      <c r="AH217">
        <v>9.92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2.37</v>
      </c>
      <c r="AU217" t="s">
        <v>17</v>
      </c>
      <c r="AV217">
        <v>1</v>
      </c>
      <c r="AW217">
        <v>2</v>
      </c>
      <c r="AX217">
        <v>64993064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ROUND(AT217*Source!I54*AH217*AL217,2)</f>
        <v>188.08</v>
      </c>
      <c r="CV217">
        <f>ROUND(Y217*Source!I54,7)</f>
        <v>22.751999999999999</v>
      </c>
      <c r="CW217">
        <v>0</v>
      </c>
      <c r="CX217">
        <f>ROUND(Y217*Source!I54,7)</f>
        <v>22.751999999999999</v>
      </c>
      <c r="CY217">
        <f>AD217</f>
        <v>9.92</v>
      </c>
      <c r="CZ217">
        <f>AH217</f>
        <v>9.92</v>
      </c>
      <c r="DA217">
        <f>AL217</f>
        <v>1</v>
      </c>
      <c r="DB217">
        <f t="shared" ref="DB217:DB223" si="123">ROUND((ROUND(AT217*CZ217,2)*ROUND(1.2,7)),2)</f>
        <v>28.21</v>
      </c>
      <c r="DC217">
        <f t="shared" ref="DC217:DC223" si="124">ROUND((ROUND(AT217*AG217,2)*ROUND(1.2,7)),2)</f>
        <v>0</v>
      </c>
      <c r="DD217" t="s">
        <v>3</v>
      </c>
      <c r="DE217" t="s">
        <v>3</v>
      </c>
      <c r="DF217">
        <f t="shared" ref="DF217:DF234" si="125">ROUND(ROUND(AE217,2)*CX217,2)</f>
        <v>0</v>
      </c>
      <c r="DG217">
        <f t="shared" si="120"/>
        <v>0</v>
      </c>
      <c r="DH217">
        <f t="shared" si="121"/>
        <v>0</v>
      </c>
      <c r="DI217">
        <f t="shared" si="109"/>
        <v>225.7</v>
      </c>
      <c r="DJ217">
        <f>DI217</f>
        <v>225.7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ROW(Source!A54)</f>
        <v>54</v>
      </c>
      <c r="B218">
        <v>64992411</v>
      </c>
      <c r="C218">
        <v>64993052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34</v>
      </c>
      <c r="J218" t="s">
        <v>3</v>
      </c>
      <c r="K218" t="s">
        <v>685</v>
      </c>
      <c r="L218">
        <v>608254</v>
      </c>
      <c r="N218">
        <v>1013</v>
      </c>
      <c r="O218" t="s">
        <v>686</v>
      </c>
      <c r="P218" t="s">
        <v>686</v>
      </c>
      <c r="Q218">
        <v>1</v>
      </c>
      <c r="W218">
        <v>0</v>
      </c>
      <c r="X218">
        <v>-185737400</v>
      </c>
      <c r="Y218">
        <f t="shared" si="122"/>
        <v>0.34799999999999998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0.28999999999999998</v>
      </c>
      <c r="AU218" t="s">
        <v>17</v>
      </c>
      <c r="AV218">
        <v>2</v>
      </c>
      <c r="AW218">
        <v>2</v>
      </c>
      <c r="AX218">
        <v>64993065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ROUND(Y218*Source!I54,7)</f>
        <v>2.7839999999999998</v>
      </c>
      <c r="CY218">
        <f>AD218</f>
        <v>0</v>
      </c>
      <c r="CZ218">
        <f>AH218</f>
        <v>0</v>
      </c>
      <c r="DA218">
        <f>AL218</f>
        <v>1</v>
      </c>
      <c r="DB218">
        <f t="shared" si="123"/>
        <v>0</v>
      </c>
      <c r="DC218">
        <f t="shared" si="124"/>
        <v>0</v>
      </c>
      <c r="DD218" t="s">
        <v>3</v>
      </c>
      <c r="DE218" t="s">
        <v>3</v>
      </c>
      <c r="DF218">
        <f t="shared" si="125"/>
        <v>0</v>
      </c>
      <c r="DG218">
        <f t="shared" si="120"/>
        <v>0</v>
      </c>
      <c r="DH218">
        <f t="shared" si="121"/>
        <v>0</v>
      </c>
      <c r="DI218">
        <f t="shared" si="109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ROW(Source!A54)</f>
        <v>54</v>
      </c>
      <c r="B219">
        <v>64992411</v>
      </c>
      <c r="C219">
        <v>64993052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687</v>
      </c>
      <c r="J219" t="s">
        <v>688</v>
      </c>
      <c r="K219" t="s">
        <v>689</v>
      </c>
      <c r="L219">
        <v>1368</v>
      </c>
      <c r="N219">
        <v>1011</v>
      </c>
      <c r="O219" t="s">
        <v>690</v>
      </c>
      <c r="P219" t="s">
        <v>690</v>
      </c>
      <c r="Q219">
        <v>1</v>
      </c>
      <c r="W219">
        <v>0</v>
      </c>
      <c r="X219">
        <v>783836208</v>
      </c>
      <c r="Y219">
        <f t="shared" si="122"/>
        <v>8.4000000000000005E-2</v>
      </c>
      <c r="AA219">
        <v>0</v>
      </c>
      <c r="AB219">
        <v>134.65</v>
      </c>
      <c r="AC219">
        <v>13.5</v>
      </c>
      <c r="AD219">
        <v>0</v>
      </c>
      <c r="AE219">
        <v>0</v>
      </c>
      <c r="AF219">
        <v>134.65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7.0000000000000007E-2</v>
      </c>
      <c r="AU219" t="s">
        <v>17</v>
      </c>
      <c r="AV219">
        <v>0</v>
      </c>
      <c r="AW219">
        <v>2</v>
      </c>
      <c r="AX219">
        <v>64993066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ROUND(Y219*Source!I54*DO219,7)</f>
        <v>0</v>
      </c>
      <c r="CX219">
        <f>ROUND(Y219*Source!I54,7)</f>
        <v>0.67200000000000004</v>
      </c>
      <c r="CY219">
        <f>AB219</f>
        <v>134.65</v>
      </c>
      <c r="CZ219">
        <f>AF219</f>
        <v>134.65</v>
      </c>
      <c r="DA219">
        <f>AJ219</f>
        <v>1</v>
      </c>
      <c r="DB219">
        <f t="shared" si="123"/>
        <v>11.32</v>
      </c>
      <c r="DC219">
        <f t="shared" si="124"/>
        <v>1.1399999999999999</v>
      </c>
      <c r="DD219" t="s">
        <v>3</v>
      </c>
      <c r="DE219" t="s">
        <v>3</v>
      </c>
      <c r="DF219">
        <f t="shared" si="125"/>
        <v>0</v>
      </c>
      <c r="DG219">
        <f t="shared" si="120"/>
        <v>90.48</v>
      </c>
      <c r="DH219">
        <f t="shared" si="121"/>
        <v>9.07</v>
      </c>
      <c r="DI219">
        <f t="shared" si="109"/>
        <v>0</v>
      </c>
      <c r="DJ219">
        <f>DG219</f>
        <v>90.48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ROW(Source!A54)</f>
        <v>54</v>
      </c>
      <c r="B220">
        <v>64992411</v>
      </c>
      <c r="C220">
        <v>64993052</v>
      </c>
      <c r="D220">
        <v>29172657</v>
      </c>
      <c r="E220">
        <v>1</v>
      </c>
      <c r="F220">
        <v>1</v>
      </c>
      <c r="G220">
        <v>1</v>
      </c>
      <c r="H220">
        <v>2</v>
      </c>
      <c r="I220" t="s">
        <v>694</v>
      </c>
      <c r="J220" t="s">
        <v>695</v>
      </c>
      <c r="K220" t="s">
        <v>696</v>
      </c>
      <c r="L220">
        <v>1368</v>
      </c>
      <c r="N220">
        <v>1011</v>
      </c>
      <c r="O220" t="s">
        <v>690</v>
      </c>
      <c r="P220" t="s">
        <v>690</v>
      </c>
      <c r="Q220">
        <v>1</v>
      </c>
      <c r="W220">
        <v>0</v>
      </c>
      <c r="X220">
        <v>1474986261</v>
      </c>
      <c r="Y220">
        <f t="shared" si="122"/>
        <v>0.85199999999999998</v>
      </c>
      <c r="AA220">
        <v>0</v>
      </c>
      <c r="AB220">
        <v>8.1</v>
      </c>
      <c r="AC220">
        <v>0</v>
      </c>
      <c r="AD220">
        <v>0</v>
      </c>
      <c r="AE220">
        <v>0</v>
      </c>
      <c r="AF220">
        <v>8.1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0.71</v>
      </c>
      <c r="AU220" t="s">
        <v>17</v>
      </c>
      <c r="AV220">
        <v>0</v>
      </c>
      <c r="AW220">
        <v>2</v>
      </c>
      <c r="AX220">
        <v>64993067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ROUND(Y220*Source!I54*DO220,7)</f>
        <v>0</v>
      </c>
      <c r="CX220">
        <f>ROUND(Y220*Source!I54,7)</f>
        <v>6.8159999999999998</v>
      </c>
      <c r="CY220">
        <f>AB220</f>
        <v>8.1</v>
      </c>
      <c r="CZ220">
        <f>AF220</f>
        <v>8.1</v>
      </c>
      <c r="DA220">
        <f>AJ220</f>
        <v>1</v>
      </c>
      <c r="DB220">
        <f t="shared" si="123"/>
        <v>6.9</v>
      </c>
      <c r="DC220">
        <f t="shared" si="124"/>
        <v>0</v>
      </c>
      <c r="DD220" t="s">
        <v>3</v>
      </c>
      <c r="DE220" t="s">
        <v>3</v>
      </c>
      <c r="DF220">
        <f t="shared" si="125"/>
        <v>0</v>
      </c>
      <c r="DG220">
        <f t="shared" si="120"/>
        <v>55.21</v>
      </c>
      <c r="DH220">
        <f t="shared" si="121"/>
        <v>0</v>
      </c>
      <c r="DI220">
        <f t="shared" si="109"/>
        <v>0</v>
      </c>
      <c r="DJ220">
        <f>DG220</f>
        <v>55.21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ROW(Source!A54)</f>
        <v>54</v>
      </c>
      <c r="B221">
        <v>64992411</v>
      </c>
      <c r="C221">
        <v>64993052</v>
      </c>
      <c r="D221">
        <v>29172710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690</v>
      </c>
      <c r="P221" t="s">
        <v>690</v>
      </c>
      <c r="Q221">
        <v>1</v>
      </c>
      <c r="W221">
        <v>0</v>
      </c>
      <c r="X221">
        <v>315863809</v>
      </c>
      <c r="Y221">
        <f t="shared" si="122"/>
        <v>0.26400000000000001</v>
      </c>
      <c r="AA221">
        <v>0</v>
      </c>
      <c r="AB221">
        <v>46.56</v>
      </c>
      <c r="AC221">
        <v>10.06</v>
      </c>
      <c r="AD221">
        <v>0</v>
      </c>
      <c r="AE221">
        <v>0</v>
      </c>
      <c r="AF221">
        <v>46.56</v>
      </c>
      <c r="AG221">
        <v>10.06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0.22</v>
      </c>
      <c r="AU221" t="s">
        <v>17</v>
      </c>
      <c r="AV221">
        <v>0</v>
      </c>
      <c r="AW221">
        <v>2</v>
      </c>
      <c r="AX221">
        <v>64993068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ROUND(Y221*Source!I54*DO221,7)</f>
        <v>0</v>
      </c>
      <c r="CX221">
        <f>ROUND(Y221*Source!I54,7)</f>
        <v>2.1120000000000001</v>
      </c>
      <c r="CY221">
        <f>AB221</f>
        <v>46.56</v>
      </c>
      <c r="CZ221">
        <f>AF221</f>
        <v>46.56</v>
      </c>
      <c r="DA221">
        <f>AJ221</f>
        <v>1</v>
      </c>
      <c r="DB221">
        <f t="shared" si="123"/>
        <v>12.29</v>
      </c>
      <c r="DC221">
        <f t="shared" si="124"/>
        <v>2.65</v>
      </c>
      <c r="DD221" t="s">
        <v>3</v>
      </c>
      <c r="DE221" t="s">
        <v>3</v>
      </c>
      <c r="DF221">
        <f t="shared" si="125"/>
        <v>0</v>
      </c>
      <c r="DG221">
        <f t="shared" si="120"/>
        <v>98.33</v>
      </c>
      <c r="DH221">
        <f t="shared" si="121"/>
        <v>21.25</v>
      </c>
      <c r="DI221">
        <f t="shared" si="109"/>
        <v>0</v>
      </c>
      <c r="DJ221">
        <f>DG221</f>
        <v>98.33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ROW(Source!A54)</f>
        <v>54</v>
      </c>
      <c r="B222">
        <v>64992411</v>
      </c>
      <c r="C222">
        <v>64993052</v>
      </c>
      <c r="D222">
        <v>29173040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690</v>
      </c>
      <c r="P222" t="s">
        <v>690</v>
      </c>
      <c r="Q222">
        <v>1</v>
      </c>
      <c r="W222">
        <v>0</v>
      </c>
      <c r="X222">
        <v>786036725</v>
      </c>
      <c r="Y222">
        <f t="shared" si="122"/>
        <v>0.26400000000000001</v>
      </c>
      <c r="AA222">
        <v>0</v>
      </c>
      <c r="AB222">
        <v>2.99</v>
      </c>
      <c r="AC222">
        <v>0</v>
      </c>
      <c r="AD222">
        <v>0</v>
      </c>
      <c r="AE222">
        <v>0</v>
      </c>
      <c r="AF222">
        <v>2.99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0.22</v>
      </c>
      <c r="AU222" t="s">
        <v>17</v>
      </c>
      <c r="AV222">
        <v>0</v>
      </c>
      <c r="AW222">
        <v>2</v>
      </c>
      <c r="AX222">
        <v>64993069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ROUND(Y222*Source!I54*DO222,7)</f>
        <v>0</v>
      </c>
      <c r="CX222">
        <f>ROUND(Y222*Source!I54,7)</f>
        <v>2.1120000000000001</v>
      </c>
      <c r="CY222">
        <f>AB222</f>
        <v>2.99</v>
      </c>
      <c r="CZ222">
        <f>AF222</f>
        <v>2.99</v>
      </c>
      <c r="DA222">
        <f>AJ222</f>
        <v>1</v>
      </c>
      <c r="DB222">
        <f t="shared" si="123"/>
        <v>0.79</v>
      </c>
      <c r="DC222">
        <f t="shared" si="124"/>
        <v>0</v>
      </c>
      <c r="DD222" t="s">
        <v>3</v>
      </c>
      <c r="DE222" t="s">
        <v>3</v>
      </c>
      <c r="DF222">
        <f t="shared" si="125"/>
        <v>0</v>
      </c>
      <c r="DG222">
        <f t="shared" si="120"/>
        <v>6.31</v>
      </c>
      <c r="DH222">
        <f t="shared" si="121"/>
        <v>0</v>
      </c>
      <c r="DI222">
        <f t="shared" si="109"/>
        <v>0</v>
      </c>
      <c r="DJ222">
        <f>DG222</f>
        <v>6.31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ROW(Source!A54)</f>
        <v>54</v>
      </c>
      <c r="B223">
        <v>64992411</v>
      </c>
      <c r="C223">
        <v>64993052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697</v>
      </c>
      <c r="J223" t="s">
        <v>698</v>
      </c>
      <c r="K223" t="s">
        <v>699</v>
      </c>
      <c r="L223">
        <v>1368</v>
      </c>
      <c r="N223">
        <v>1011</v>
      </c>
      <c r="O223" t="s">
        <v>690</v>
      </c>
      <c r="P223" t="s">
        <v>690</v>
      </c>
      <c r="Q223">
        <v>1</v>
      </c>
      <c r="W223">
        <v>0</v>
      </c>
      <c r="X223">
        <v>1230759911</v>
      </c>
      <c r="Y223">
        <f t="shared" si="122"/>
        <v>8.4000000000000005E-2</v>
      </c>
      <c r="AA223">
        <v>0</v>
      </c>
      <c r="AB223">
        <v>87.17</v>
      </c>
      <c r="AC223">
        <v>11.6</v>
      </c>
      <c r="AD223">
        <v>0</v>
      </c>
      <c r="AE223">
        <v>0</v>
      </c>
      <c r="AF223">
        <v>87.17</v>
      </c>
      <c r="AG223">
        <v>11.6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7.0000000000000007E-2</v>
      </c>
      <c r="AU223" t="s">
        <v>17</v>
      </c>
      <c r="AV223">
        <v>0</v>
      </c>
      <c r="AW223">
        <v>2</v>
      </c>
      <c r="AX223">
        <v>64993070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ROUND(Y223*Source!I54*DO223,7)</f>
        <v>0</v>
      </c>
      <c r="CX223">
        <f>ROUND(Y223*Source!I54,7)</f>
        <v>0.67200000000000004</v>
      </c>
      <c r="CY223">
        <f>AB223</f>
        <v>87.17</v>
      </c>
      <c r="CZ223">
        <f>AF223</f>
        <v>87.17</v>
      </c>
      <c r="DA223">
        <f>AJ223</f>
        <v>1</v>
      </c>
      <c r="DB223">
        <f t="shared" si="123"/>
        <v>7.32</v>
      </c>
      <c r="DC223">
        <f t="shared" si="124"/>
        <v>0.97</v>
      </c>
      <c r="DD223" t="s">
        <v>3</v>
      </c>
      <c r="DE223" t="s">
        <v>3</v>
      </c>
      <c r="DF223">
        <f t="shared" si="125"/>
        <v>0</v>
      </c>
      <c r="DG223">
        <f t="shared" si="120"/>
        <v>58.58</v>
      </c>
      <c r="DH223">
        <f t="shared" si="121"/>
        <v>7.8</v>
      </c>
      <c r="DI223">
        <f t="shared" si="109"/>
        <v>0</v>
      </c>
      <c r="DJ223">
        <f>DG223</f>
        <v>58.58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ROW(Source!A54)</f>
        <v>54</v>
      </c>
      <c r="B224">
        <v>64992411</v>
      </c>
      <c r="C224">
        <v>64993052</v>
      </c>
      <c r="D224">
        <v>29113980</v>
      </c>
      <c r="E224">
        <v>1</v>
      </c>
      <c r="F224">
        <v>1</v>
      </c>
      <c r="G224">
        <v>1</v>
      </c>
      <c r="H224">
        <v>3</v>
      </c>
      <c r="I224" t="s">
        <v>703</v>
      </c>
      <c r="J224" t="s">
        <v>704</v>
      </c>
      <c r="K224" t="s">
        <v>705</v>
      </c>
      <c r="L224">
        <v>1346</v>
      </c>
      <c r="N224">
        <v>1009</v>
      </c>
      <c r="O224" t="s">
        <v>547</v>
      </c>
      <c r="P224" t="s">
        <v>547</v>
      </c>
      <c r="Q224">
        <v>1</v>
      </c>
      <c r="W224">
        <v>0</v>
      </c>
      <c r="X224">
        <v>-1805966371</v>
      </c>
      <c r="Y224">
        <f>AT224</f>
        <v>0.1</v>
      </c>
      <c r="AA224">
        <v>14.31</v>
      </c>
      <c r="AB224">
        <v>0</v>
      </c>
      <c r="AC224">
        <v>0</v>
      </c>
      <c r="AD224">
        <v>0</v>
      </c>
      <c r="AE224">
        <v>14.31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</v>
      </c>
      <c r="AU224" t="s">
        <v>3</v>
      </c>
      <c r="AV224">
        <v>0</v>
      </c>
      <c r="AW224">
        <v>2</v>
      </c>
      <c r="AX224">
        <v>64993071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ROUND(Y224*Source!I54,7)</f>
        <v>0.8</v>
      </c>
      <c r="CY224">
        <f>AA224</f>
        <v>14.31</v>
      </c>
      <c r="CZ224">
        <f>AE224</f>
        <v>14.31</v>
      </c>
      <c r="DA224">
        <f>AI224</f>
        <v>1</v>
      </c>
      <c r="DB224">
        <f>ROUND(ROUND(AT224*CZ224,2),2)</f>
        <v>1.43</v>
      </c>
      <c r="DC224">
        <f>ROUND(ROUND(AT224*AG224,2),2)</f>
        <v>0</v>
      </c>
      <c r="DD224" t="s">
        <v>3</v>
      </c>
      <c r="DE224" t="s">
        <v>3</v>
      </c>
      <c r="DF224">
        <f t="shared" si="125"/>
        <v>11.45</v>
      </c>
      <c r="DG224">
        <f t="shared" si="120"/>
        <v>0</v>
      </c>
      <c r="DH224">
        <f t="shared" si="121"/>
        <v>0</v>
      </c>
      <c r="DI224">
        <f t="shared" si="109"/>
        <v>0</v>
      </c>
      <c r="DJ224">
        <f>DF224</f>
        <v>11.45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ROW(Source!A54)</f>
        <v>54</v>
      </c>
      <c r="B225">
        <v>64992411</v>
      </c>
      <c r="C225">
        <v>64993052</v>
      </c>
      <c r="D225">
        <v>29114246</v>
      </c>
      <c r="E225">
        <v>1</v>
      </c>
      <c r="F225">
        <v>1</v>
      </c>
      <c r="G225">
        <v>1</v>
      </c>
      <c r="H225">
        <v>3</v>
      </c>
      <c r="I225" t="s">
        <v>706</v>
      </c>
      <c r="J225" t="s">
        <v>707</v>
      </c>
      <c r="K225" t="s">
        <v>708</v>
      </c>
      <c r="L225">
        <v>1346</v>
      </c>
      <c r="N225">
        <v>1009</v>
      </c>
      <c r="O225" t="s">
        <v>547</v>
      </c>
      <c r="P225" t="s">
        <v>547</v>
      </c>
      <c r="Q225">
        <v>1</v>
      </c>
      <c r="W225">
        <v>0</v>
      </c>
      <c r="X225">
        <v>30920770</v>
      </c>
      <c r="Y225">
        <f>AT225</f>
        <v>0.1</v>
      </c>
      <c r="AA225">
        <v>9.0399999999999991</v>
      </c>
      <c r="AB225">
        <v>0</v>
      </c>
      <c r="AC225">
        <v>0</v>
      </c>
      <c r="AD225">
        <v>0</v>
      </c>
      <c r="AE225">
        <v>9.0399999999999991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</v>
      </c>
      <c r="AU225" t="s">
        <v>3</v>
      </c>
      <c r="AV225">
        <v>0</v>
      </c>
      <c r="AW225">
        <v>2</v>
      </c>
      <c r="AX225">
        <v>64993072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ROUND(Y225*Source!I54,7)</f>
        <v>0.8</v>
      </c>
      <c r="CY225">
        <f>AA225</f>
        <v>9.0399999999999991</v>
      </c>
      <c r="CZ225">
        <f>AE225</f>
        <v>9.0399999999999991</v>
      </c>
      <c r="DA225">
        <f>AI225</f>
        <v>1</v>
      </c>
      <c r="DB225">
        <f>ROUND(ROUND(AT225*CZ225,2),2)</f>
        <v>0.9</v>
      </c>
      <c r="DC225">
        <f>ROUND(ROUND(AT225*AG225,2),2)</f>
        <v>0</v>
      </c>
      <c r="DD225" t="s">
        <v>3</v>
      </c>
      <c r="DE225" t="s">
        <v>3</v>
      </c>
      <c r="DF225">
        <f t="shared" si="125"/>
        <v>7.23</v>
      </c>
      <c r="DG225">
        <f t="shared" si="120"/>
        <v>0</v>
      </c>
      <c r="DH225">
        <f t="shared" si="121"/>
        <v>0</v>
      </c>
      <c r="DI225">
        <f t="shared" si="109"/>
        <v>0</v>
      </c>
      <c r="DJ225">
        <f>DF225</f>
        <v>7.23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ROW(Source!A54)</f>
        <v>54</v>
      </c>
      <c r="B226">
        <v>64992411</v>
      </c>
      <c r="C226">
        <v>64993052</v>
      </c>
      <c r="D226">
        <v>29110426</v>
      </c>
      <c r="E226">
        <v>1</v>
      </c>
      <c r="F226">
        <v>1</v>
      </c>
      <c r="G226">
        <v>1</v>
      </c>
      <c r="H226">
        <v>3</v>
      </c>
      <c r="I226" t="s">
        <v>709</v>
      </c>
      <c r="J226" t="s">
        <v>710</v>
      </c>
      <c r="K226" t="s">
        <v>711</v>
      </c>
      <c r="L226">
        <v>1346</v>
      </c>
      <c r="N226">
        <v>1009</v>
      </c>
      <c r="O226" t="s">
        <v>547</v>
      </c>
      <c r="P226" t="s">
        <v>547</v>
      </c>
      <c r="Q226">
        <v>1</v>
      </c>
      <c r="W226">
        <v>0</v>
      </c>
      <c r="X226">
        <v>-1768004575</v>
      </c>
      <c r="Y226">
        <f>AT226</f>
        <v>0.02</v>
      </c>
      <c r="AA226">
        <v>28.67</v>
      </c>
      <c r="AB226">
        <v>0</v>
      </c>
      <c r="AC226">
        <v>0</v>
      </c>
      <c r="AD226">
        <v>0</v>
      </c>
      <c r="AE226">
        <v>28.67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0.02</v>
      </c>
      <c r="AU226" t="s">
        <v>3</v>
      </c>
      <c r="AV226">
        <v>0</v>
      </c>
      <c r="AW226">
        <v>2</v>
      </c>
      <c r="AX226">
        <v>64993073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ROUND(Y226*Source!I54,7)</f>
        <v>0.16</v>
      </c>
      <c r="CY226">
        <f>AA226</f>
        <v>28.67</v>
      </c>
      <c r="CZ226">
        <f>AE226</f>
        <v>28.67</v>
      </c>
      <c r="DA226">
        <f>AI226</f>
        <v>1</v>
      </c>
      <c r="DB226">
        <f>ROUND(ROUND(AT226*CZ226,2),2)</f>
        <v>0.56999999999999995</v>
      </c>
      <c r="DC226">
        <f>ROUND(ROUND(AT226*AG226,2),2)</f>
        <v>0</v>
      </c>
      <c r="DD226" t="s">
        <v>3</v>
      </c>
      <c r="DE226" t="s">
        <v>3</v>
      </c>
      <c r="DF226">
        <f t="shared" si="125"/>
        <v>4.59</v>
      </c>
      <c r="DG226">
        <f t="shared" si="120"/>
        <v>0</v>
      </c>
      <c r="DH226">
        <f t="shared" si="121"/>
        <v>0</v>
      </c>
      <c r="DI226">
        <f t="shared" si="109"/>
        <v>0</v>
      </c>
      <c r="DJ226">
        <f>DF226</f>
        <v>4.59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ROW(Source!A54)</f>
        <v>54</v>
      </c>
      <c r="B227">
        <v>64992411</v>
      </c>
      <c r="C227">
        <v>64993052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712</v>
      </c>
      <c r="J227" t="s">
        <v>713</v>
      </c>
      <c r="K227" t="s">
        <v>714</v>
      </c>
      <c r="L227">
        <v>1374</v>
      </c>
      <c r="N227">
        <v>1013</v>
      </c>
      <c r="O227" t="s">
        <v>715</v>
      </c>
      <c r="P227" t="s">
        <v>715</v>
      </c>
      <c r="Q227">
        <v>1</v>
      </c>
      <c r="W227">
        <v>0</v>
      </c>
      <c r="X227">
        <v>-915781824</v>
      </c>
      <c r="Y227">
        <f>AT227</f>
        <v>0.47</v>
      </c>
      <c r="AA227">
        <v>1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0.47</v>
      </c>
      <c r="AU227" t="s">
        <v>3</v>
      </c>
      <c r="AV227">
        <v>0</v>
      </c>
      <c r="AW227">
        <v>2</v>
      </c>
      <c r="AX227">
        <v>64993074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ROUND(Y227*Source!I54,7)</f>
        <v>3.76</v>
      </c>
      <c r="CY227">
        <f>AA227</f>
        <v>1</v>
      </c>
      <c r="CZ227">
        <f>AE227</f>
        <v>1</v>
      </c>
      <c r="DA227">
        <f>AI227</f>
        <v>1</v>
      </c>
      <c r="DB227">
        <f>ROUND(ROUND(AT227*CZ227,2),2)</f>
        <v>0.47</v>
      </c>
      <c r="DC227">
        <f>ROUND(ROUND(AT227*AG227,2),2)</f>
        <v>0</v>
      </c>
      <c r="DD227" t="s">
        <v>3</v>
      </c>
      <c r="DE227" t="s">
        <v>3</v>
      </c>
      <c r="DF227">
        <f t="shared" si="125"/>
        <v>3.76</v>
      </c>
      <c r="DG227">
        <f t="shared" si="120"/>
        <v>0</v>
      </c>
      <c r="DH227">
        <f t="shared" si="121"/>
        <v>0</v>
      </c>
      <c r="DI227">
        <f t="shared" si="109"/>
        <v>0</v>
      </c>
      <c r="DJ227">
        <f>DF227</f>
        <v>3.76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ROW(Source!A55)</f>
        <v>55</v>
      </c>
      <c r="B228">
        <v>64992409</v>
      </c>
      <c r="C228">
        <v>64993052</v>
      </c>
      <c r="D228">
        <v>29364679</v>
      </c>
      <c r="E228">
        <v>1</v>
      </c>
      <c r="F228">
        <v>1</v>
      </c>
      <c r="G228">
        <v>1</v>
      </c>
      <c r="H228">
        <v>1</v>
      </c>
      <c r="I228" t="s">
        <v>756</v>
      </c>
      <c r="J228" t="s">
        <v>3</v>
      </c>
      <c r="K228" t="s">
        <v>757</v>
      </c>
      <c r="L228">
        <v>1369</v>
      </c>
      <c r="N228">
        <v>1013</v>
      </c>
      <c r="O228" t="s">
        <v>684</v>
      </c>
      <c r="P228" t="s">
        <v>684</v>
      </c>
      <c r="Q228">
        <v>1</v>
      </c>
      <c r="W228">
        <v>0</v>
      </c>
      <c r="X228">
        <v>931378261</v>
      </c>
      <c r="Y228">
        <f t="shared" ref="Y228:Y234" si="126">(AT228*ROUND(1.2,7))</f>
        <v>2.8439999999999999</v>
      </c>
      <c r="AA228">
        <v>0</v>
      </c>
      <c r="AB228">
        <v>0</v>
      </c>
      <c r="AC228">
        <v>0</v>
      </c>
      <c r="AD228">
        <v>9.92</v>
      </c>
      <c r="AE228">
        <v>0</v>
      </c>
      <c r="AF228">
        <v>0</v>
      </c>
      <c r="AG228">
        <v>0</v>
      </c>
      <c r="AH228">
        <v>9.92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2.37</v>
      </c>
      <c r="AU228" t="s">
        <v>17</v>
      </c>
      <c r="AV228">
        <v>1</v>
      </c>
      <c r="AW228">
        <v>2</v>
      </c>
      <c r="AX228">
        <v>64993064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ROUND(AT228*Source!I55*AH228*AL228,2)</f>
        <v>188.08</v>
      </c>
      <c r="CV228">
        <f>ROUND(Y228*Source!I55,7)</f>
        <v>22.751999999999999</v>
      </c>
      <c r="CW228">
        <v>0</v>
      </c>
      <c r="CX228">
        <f>ROUND(Y228*Source!I55,7)</f>
        <v>22.751999999999999</v>
      </c>
      <c r="CY228">
        <f>AD228</f>
        <v>9.92</v>
      </c>
      <c r="CZ228">
        <f>AH228</f>
        <v>9.92</v>
      </c>
      <c r="DA228">
        <f>AL228</f>
        <v>1</v>
      </c>
      <c r="DB228">
        <f t="shared" ref="DB228:DB234" si="127">ROUND((ROUND(AT228*CZ228,2)*ROUND(1.2,7)),2)</f>
        <v>28.21</v>
      </c>
      <c r="DC228">
        <f t="shared" ref="DC228:DC234" si="128">ROUND((ROUND(AT228*AG228,2)*ROUND(1.2,7)),2)</f>
        <v>0</v>
      </c>
      <c r="DD228" t="s">
        <v>3</v>
      </c>
      <c r="DE228" t="s">
        <v>3</v>
      </c>
      <c r="DF228">
        <f t="shared" si="125"/>
        <v>0</v>
      </c>
      <c r="DG228">
        <f t="shared" si="120"/>
        <v>0</v>
      </c>
      <c r="DH228">
        <f t="shared" si="121"/>
        <v>0</v>
      </c>
      <c r="DI228">
        <f t="shared" si="109"/>
        <v>225.7</v>
      </c>
      <c r="DJ228">
        <f>DI228</f>
        <v>225.7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ROW(Source!A55)</f>
        <v>55</v>
      </c>
      <c r="B229">
        <v>64992409</v>
      </c>
      <c r="C229">
        <v>64993052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34</v>
      </c>
      <c r="J229" t="s">
        <v>3</v>
      </c>
      <c r="K229" t="s">
        <v>685</v>
      </c>
      <c r="L229">
        <v>608254</v>
      </c>
      <c r="N229">
        <v>1013</v>
      </c>
      <c r="O229" t="s">
        <v>686</v>
      </c>
      <c r="P229" t="s">
        <v>686</v>
      </c>
      <c r="Q229">
        <v>1</v>
      </c>
      <c r="W229">
        <v>0</v>
      </c>
      <c r="X229">
        <v>-185737400</v>
      </c>
      <c r="Y229">
        <f t="shared" si="126"/>
        <v>0.34799999999999998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0.28999999999999998</v>
      </c>
      <c r="AU229" t="s">
        <v>17</v>
      </c>
      <c r="AV229">
        <v>2</v>
      </c>
      <c r="AW229">
        <v>2</v>
      </c>
      <c r="AX229">
        <v>64993065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ROUND(Y229*Source!I55,7)</f>
        <v>2.7839999999999998</v>
      </c>
      <c r="CY229">
        <f>AD229</f>
        <v>0</v>
      </c>
      <c r="CZ229">
        <f>AH229</f>
        <v>0</v>
      </c>
      <c r="DA229">
        <f>AL229</f>
        <v>1</v>
      </c>
      <c r="DB229">
        <f t="shared" si="127"/>
        <v>0</v>
      </c>
      <c r="DC229">
        <f t="shared" si="128"/>
        <v>0</v>
      </c>
      <c r="DD229" t="s">
        <v>3</v>
      </c>
      <c r="DE229" t="s">
        <v>3</v>
      </c>
      <c r="DF229">
        <f t="shared" si="125"/>
        <v>0</v>
      </c>
      <c r="DG229">
        <f t="shared" si="120"/>
        <v>0</v>
      </c>
      <c r="DH229">
        <f t="shared" si="121"/>
        <v>0</v>
      </c>
      <c r="DI229">
        <f t="shared" si="109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ROW(Source!A55)</f>
        <v>55</v>
      </c>
      <c r="B230">
        <v>64992409</v>
      </c>
      <c r="C230">
        <v>64993052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687</v>
      </c>
      <c r="J230" t="s">
        <v>688</v>
      </c>
      <c r="K230" t="s">
        <v>689</v>
      </c>
      <c r="L230">
        <v>1368</v>
      </c>
      <c r="N230">
        <v>1011</v>
      </c>
      <c r="O230" t="s">
        <v>690</v>
      </c>
      <c r="P230" t="s">
        <v>690</v>
      </c>
      <c r="Q230">
        <v>1</v>
      </c>
      <c r="W230">
        <v>0</v>
      </c>
      <c r="X230">
        <v>783836208</v>
      </c>
      <c r="Y230">
        <f t="shared" si="126"/>
        <v>8.4000000000000005E-2</v>
      </c>
      <c r="AA230">
        <v>0</v>
      </c>
      <c r="AB230">
        <v>1485.19</v>
      </c>
      <c r="AC230">
        <v>687.56</v>
      </c>
      <c r="AD230">
        <v>0</v>
      </c>
      <c r="AE230">
        <v>0</v>
      </c>
      <c r="AF230">
        <v>134.65</v>
      </c>
      <c r="AG230">
        <v>13.5</v>
      </c>
      <c r="AH230">
        <v>0</v>
      </c>
      <c r="AI230">
        <v>1</v>
      </c>
      <c r="AJ230">
        <v>11.03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7.0000000000000007E-2</v>
      </c>
      <c r="AU230" t="s">
        <v>17</v>
      </c>
      <c r="AV230">
        <v>0</v>
      </c>
      <c r="AW230">
        <v>2</v>
      </c>
      <c r="AX230">
        <v>64993066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ROUND(Y230*Source!I55*DO230,7)</f>
        <v>0</v>
      </c>
      <c r="CX230">
        <f>ROUND(Y230*Source!I55,7)</f>
        <v>0.67200000000000004</v>
      </c>
      <c r="CY230">
        <f>AB230</f>
        <v>1485.19</v>
      </c>
      <c r="CZ230">
        <f>AF230</f>
        <v>134.65</v>
      </c>
      <c r="DA230">
        <f>AJ230</f>
        <v>11.03</v>
      </c>
      <c r="DB230">
        <f t="shared" si="127"/>
        <v>11.32</v>
      </c>
      <c r="DC230">
        <f t="shared" si="128"/>
        <v>1.1399999999999999</v>
      </c>
      <c r="DD230" t="s">
        <v>3</v>
      </c>
      <c r="DE230" t="s">
        <v>3</v>
      </c>
      <c r="DF230">
        <f t="shared" si="125"/>
        <v>0</v>
      </c>
      <c r="DG230">
        <f>ROUND(ROUND(AF230*AJ230,2)*CX230,2)</f>
        <v>998.05</v>
      </c>
      <c r="DH230">
        <f>ROUND(ROUND(AG230*AK230,2)*CX230,2)</f>
        <v>462.04</v>
      </c>
      <c r="DI230">
        <f t="shared" si="109"/>
        <v>0</v>
      </c>
      <c r="DJ230">
        <f>DG230</f>
        <v>998.05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ROW(Source!A55)</f>
        <v>55</v>
      </c>
      <c r="B231">
        <v>64992409</v>
      </c>
      <c r="C231">
        <v>64993052</v>
      </c>
      <c r="D231">
        <v>29172657</v>
      </c>
      <c r="E231">
        <v>1</v>
      </c>
      <c r="F231">
        <v>1</v>
      </c>
      <c r="G231">
        <v>1</v>
      </c>
      <c r="H231">
        <v>2</v>
      </c>
      <c r="I231" t="s">
        <v>694</v>
      </c>
      <c r="J231" t="s">
        <v>695</v>
      </c>
      <c r="K231" t="s">
        <v>696</v>
      </c>
      <c r="L231">
        <v>1368</v>
      </c>
      <c r="N231">
        <v>1011</v>
      </c>
      <c r="O231" t="s">
        <v>690</v>
      </c>
      <c r="P231" t="s">
        <v>690</v>
      </c>
      <c r="Q231">
        <v>1</v>
      </c>
      <c r="W231">
        <v>0</v>
      </c>
      <c r="X231">
        <v>1474986261</v>
      </c>
      <c r="Y231">
        <f t="shared" si="126"/>
        <v>0.85199999999999998</v>
      </c>
      <c r="AA231">
        <v>0</v>
      </c>
      <c r="AB231">
        <v>67.150000000000006</v>
      </c>
      <c r="AC231">
        <v>0</v>
      </c>
      <c r="AD231">
        <v>0</v>
      </c>
      <c r="AE231">
        <v>0</v>
      </c>
      <c r="AF231">
        <v>8.1</v>
      </c>
      <c r="AG231">
        <v>0</v>
      </c>
      <c r="AH231">
        <v>0</v>
      </c>
      <c r="AI231">
        <v>1</v>
      </c>
      <c r="AJ231">
        <v>8.2899999999999991</v>
      </c>
      <c r="AK231">
        <v>50.93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0.71</v>
      </c>
      <c r="AU231" t="s">
        <v>17</v>
      </c>
      <c r="AV231">
        <v>0</v>
      </c>
      <c r="AW231">
        <v>2</v>
      </c>
      <c r="AX231">
        <v>64993067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ROUND(Y231*Source!I55*DO231,7)</f>
        <v>0</v>
      </c>
      <c r="CX231">
        <f>ROUND(Y231*Source!I55,7)</f>
        <v>6.8159999999999998</v>
      </c>
      <c r="CY231">
        <f>AB231</f>
        <v>67.150000000000006</v>
      </c>
      <c r="CZ231">
        <f>AF231</f>
        <v>8.1</v>
      </c>
      <c r="DA231">
        <f>AJ231</f>
        <v>8.2899999999999991</v>
      </c>
      <c r="DB231">
        <f t="shared" si="127"/>
        <v>6.9</v>
      </c>
      <c r="DC231">
        <f t="shared" si="128"/>
        <v>0</v>
      </c>
      <c r="DD231" t="s">
        <v>3</v>
      </c>
      <c r="DE231" t="s">
        <v>3</v>
      </c>
      <c r="DF231">
        <f t="shared" si="125"/>
        <v>0</v>
      </c>
      <c r="DG231">
        <f>ROUND(ROUND(AF231*AJ231,2)*CX231,2)</f>
        <v>457.69</v>
      </c>
      <c r="DH231">
        <f>ROUND(ROUND(AG231*AK231,2)*CX231,2)</f>
        <v>0</v>
      </c>
      <c r="DI231">
        <f t="shared" si="109"/>
        <v>0</v>
      </c>
      <c r="DJ231">
        <f>DG231</f>
        <v>457.69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ROW(Source!A55)</f>
        <v>55</v>
      </c>
      <c r="B232">
        <v>64992409</v>
      </c>
      <c r="C232">
        <v>64993052</v>
      </c>
      <c r="D232">
        <v>29172710</v>
      </c>
      <c r="E232">
        <v>1</v>
      </c>
      <c r="F232">
        <v>1</v>
      </c>
      <c r="G232">
        <v>1</v>
      </c>
      <c r="H232">
        <v>2</v>
      </c>
      <c r="I232" t="s">
        <v>768</v>
      </c>
      <c r="J232" t="s">
        <v>769</v>
      </c>
      <c r="K232" t="s">
        <v>770</v>
      </c>
      <c r="L232">
        <v>1368</v>
      </c>
      <c r="N232">
        <v>1011</v>
      </c>
      <c r="O232" t="s">
        <v>690</v>
      </c>
      <c r="P232" t="s">
        <v>690</v>
      </c>
      <c r="Q232">
        <v>1</v>
      </c>
      <c r="W232">
        <v>0</v>
      </c>
      <c r="X232">
        <v>315863809</v>
      </c>
      <c r="Y232">
        <f t="shared" si="126"/>
        <v>0.26400000000000001</v>
      </c>
      <c r="AA232">
        <v>0</v>
      </c>
      <c r="AB232">
        <v>778.48</v>
      </c>
      <c r="AC232">
        <v>512.36</v>
      </c>
      <c r="AD232">
        <v>0</v>
      </c>
      <c r="AE232">
        <v>0</v>
      </c>
      <c r="AF232">
        <v>46.56</v>
      </c>
      <c r="AG232">
        <v>10.06</v>
      </c>
      <c r="AH232">
        <v>0</v>
      </c>
      <c r="AI232">
        <v>1</v>
      </c>
      <c r="AJ232">
        <v>16.72</v>
      </c>
      <c r="AK232">
        <v>50.93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0.22</v>
      </c>
      <c r="AU232" t="s">
        <v>17</v>
      </c>
      <c r="AV232">
        <v>0</v>
      </c>
      <c r="AW232">
        <v>2</v>
      </c>
      <c r="AX232">
        <v>64993068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ROUND(Y232*Source!I55*DO232,7)</f>
        <v>0</v>
      </c>
      <c r="CX232">
        <f>ROUND(Y232*Source!I55,7)</f>
        <v>2.1120000000000001</v>
      </c>
      <c r="CY232">
        <f>AB232</f>
        <v>778.48</v>
      </c>
      <c r="CZ232">
        <f>AF232</f>
        <v>46.56</v>
      </c>
      <c r="DA232">
        <f>AJ232</f>
        <v>16.72</v>
      </c>
      <c r="DB232">
        <f t="shared" si="127"/>
        <v>12.29</v>
      </c>
      <c r="DC232">
        <f t="shared" si="128"/>
        <v>2.65</v>
      </c>
      <c r="DD232" t="s">
        <v>3</v>
      </c>
      <c r="DE232" t="s">
        <v>3</v>
      </c>
      <c r="DF232">
        <f t="shared" si="125"/>
        <v>0</v>
      </c>
      <c r="DG232">
        <f>ROUND(ROUND(AF232*AJ232,2)*CX232,2)</f>
        <v>1644.15</v>
      </c>
      <c r="DH232">
        <f>ROUND(ROUND(AG232*AK232,2)*CX232,2)</f>
        <v>1082.0999999999999</v>
      </c>
      <c r="DI232">
        <f t="shared" si="109"/>
        <v>0</v>
      </c>
      <c r="DJ232">
        <f>DG232</f>
        <v>1644.15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ROW(Source!A55)</f>
        <v>55</v>
      </c>
      <c r="B233">
        <v>64992409</v>
      </c>
      <c r="C233">
        <v>64993052</v>
      </c>
      <c r="D233">
        <v>29173040</v>
      </c>
      <c r="E233">
        <v>1</v>
      </c>
      <c r="F233">
        <v>1</v>
      </c>
      <c r="G233">
        <v>1</v>
      </c>
      <c r="H233">
        <v>2</v>
      </c>
      <c r="I233" t="s">
        <v>771</v>
      </c>
      <c r="J233" t="s">
        <v>772</v>
      </c>
      <c r="K233" t="s">
        <v>773</v>
      </c>
      <c r="L233">
        <v>1368</v>
      </c>
      <c r="N233">
        <v>1011</v>
      </c>
      <c r="O233" t="s">
        <v>690</v>
      </c>
      <c r="P233" t="s">
        <v>690</v>
      </c>
      <c r="Q233">
        <v>1</v>
      </c>
      <c r="W233">
        <v>0</v>
      </c>
      <c r="X233">
        <v>786036725</v>
      </c>
      <c r="Y233">
        <f t="shared" si="126"/>
        <v>0.26400000000000001</v>
      </c>
      <c r="AA233">
        <v>0</v>
      </c>
      <c r="AB233">
        <v>15.22</v>
      </c>
      <c r="AC233">
        <v>0</v>
      </c>
      <c r="AD233">
        <v>0</v>
      </c>
      <c r="AE233">
        <v>0</v>
      </c>
      <c r="AF233">
        <v>2.99</v>
      </c>
      <c r="AG233">
        <v>0</v>
      </c>
      <c r="AH233">
        <v>0</v>
      </c>
      <c r="AI233">
        <v>1</v>
      </c>
      <c r="AJ233">
        <v>5.09</v>
      </c>
      <c r="AK233">
        <v>50.93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0.22</v>
      </c>
      <c r="AU233" t="s">
        <v>17</v>
      </c>
      <c r="AV233">
        <v>0</v>
      </c>
      <c r="AW233">
        <v>2</v>
      </c>
      <c r="AX233">
        <v>64993069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ROUND(Y233*Source!I55*DO233,7)</f>
        <v>0</v>
      </c>
      <c r="CX233">
        <f>ROUND(Y233*Source!I55,7)</f>
        <v>2.1120000000000001</v>
      </c>
      <c r="CY233">
        <f>AB233</f>
        <v>15.22</v>
      </c>
      <c r="CZ233">
        <f>AF233</f>
        <v>2.99</v>
      </c>
      <c r="DA233">
        <f>AJ233</f>
        <v>5.09</v>
      </c>
      <c r="DB233">
        <f t="shared" si="127"/>
        <v>0.79</v>
      </c>
      <c r="DC233">
        <f t="shared" si="128"/>
        <v>0</v>
      </c>
      <c r="DD233" t="s">
        <v>3</v>
      </c>
      <c r="DE233" t="s">
        <v>3</v>
      </c>
      <c r="DF233">
        <f t="shared" si="125"/>
        <v>0</v>
      </c>
      <c r="DG233">
        <f>ROUND(ROUND(AF233*AJ233,2)*CX233,2)</f>
        <v>32.14</v>
      </c>
      <c r="DH233">
        <f>ROUND(ROUND(AG233*AK233,2)*CX233,2)</f>
        <v>0</v>
      </c>
      <c r="DI233">
        <f t="shared" si="109"/>
        <v>0</v>
      </c>
      <c r="DJ233">
        <f>DG233</f>
        <v>32.14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ROW(Source!A55)</f>
        <v>55</v>
      </c>
      <c r="B234">
        <v>64992409</v>
      </c>
      <c r="C234">
        <v>64993052</v>
      </c>
      <c r="D234">
        <v>29174913</v>
      </c>
      <c r="E234">
        <v>1</v>
      </c>
      <c r="F234">
        <v>1</v>
      </c>
      <c r="G234">
        <v>1</v>
      </c>
      <c r="H234">
        <v>2</v>
      </c>
      <c r="I234" t="s">
        <v>697</v>
      </c>
      <c r="J234" t="s">
        <v>698</v>
      </c>
      <c r="K234" t="s">
        <v>699</v>
      </c>
      <c r="L234">
        <v>1368</v>
      </c>
      <c r="N234">
        <v>1011</v>
      </c>
      <c r="O234" t="s">
        <v>690</v>
      </c>
      <c r="P234" t="s">
        <v>690</v>
      </c>
      <c r="Q234">
        <v>1</v>
      </c>
      <c r="W234">
        <v>0</v>
      </c>
      <c r="X234">
        <v>1230759911</v>
      </c>
      <c r="Y234">
        <f t="shared" si="126"/>
        <v>8.4000000000000005E-2</v>
      </c>
      <c r="AA234">
        <v>0</v>
      </c>
      <c r="AB234">
        <v>2113</v>
      </c>
      <c r="AC234">
        <v>590.79</v>
      </c>
      <c r="AD234">
        <v>0</v>
      </c>
      <c r="AE234">
        <v>0</v>
      </c>
      <c r="AF234">
        <v>87.17</v>
      </c>
      <c r="AG234">
        <v>11.6</v>
      </c>
      <c r="AH234">
        <v>0</v>
      </c>
      <c r="AI234">
        <v>1</v>
      </c>
      <c r="AJ234">
        <v>24.24</v>
      </c>
      <c r="AK234">
        <v>50.93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7.0000000000000007E-2</v>
      </c>
      <c r="AU234" t="s">
        <v>17</v>
      </c>
      <c r="AV234">
        <v>0</v>
      </c>
      <c r="AW234">
        <v>2</v>
      </c>
      <c r="AX234">
        <v>64993070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ROUND(Y234*Source!I55*DO234,7)</f>
        <v>0</v>
      </c>
      <c r="CX234">
        <f>ROUND(Y234*Source!I55,7)</f>
        <v>0.67200000000000004</v>
      </c>
      <c r="CY234">
        <f>AB234</f>
        <v>2113</v>
      </c>
      <c r="CZ234">
        <f>AF234</f>
        <v>87.17</v>
      </c>
      <c r="DA234">
        <f>AJ234</f>
        <v>24.24</v>
      </c>
      <c r="DB234">
        <f t="shared" si="127"/>
        <v>7.32</v>
      </c>
      <c r="DC234">
        <f t="shared" si="128"/>
        <v>0.97</v>
      </c>
      <c r="DD234" t="s">
        <v>3</v>
      </c>
      <c r="DE234" t="s">
        <v>3</v>
      </c>
      <c r="DF234">
        <f t="shared" si="125"/>
        <v>0</v>
      </c>
      <c r="DG234">
        <f>ROUND(ROUND(AF234*AJ234,2)*CX234,2)</f>
        <v>1419.94</v>
      </c>
      <c r="DH234">
        <f>ROUND(ROUND(AG234*AK234,2)*CX234,2)</f>
        <v>397.01</v>
      </c>
      <c r="DI234">
        <f t="shared" si="109"/>
        <v>0</v>
      </c>
      <c r="DJ234">
        <f>DG234</f>
        <v>1419.94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ROW(Source!A55)</f>
        <v>55</v>
      </c>
      <c r="B235">
        <v>64992409</v>
      </c>
      <c r="C235">
        <v>64993052</v>
      </c>
      <c r="D235">
        <v>29113980</v>
      </c>
      <c r="E235">
        <v>1</v>
      </c>
      <c r="F235">
        <v>1</v>
      </c>
      <c r="G235">
        <v>1</v>
      </c>
      <c r="H235">
        <v>3</v>
      </c>
      <c r="I235" t="s">
        <v>703</v>
      </c>
      <c r="J235" t="s">
        <v>704</v>
      </c>
      <c r="K235" t="s">
        <v>705</v>
      </c>
      <c r="L235">
        <v>1346</v>
      </c>
      <c r="N235">
        <v>1009</v>
      </c>
      <c r="O235" t="s">
        <v>547</v>
      </c>
      <c r="P235" t="s">
        <v>547</v>
      </c>
      <c r="Q235">
        <v>1</v>
      </c>
      <c r="W235">
        <v>0</v>
      </c>
      <c r="X235">
        <v>-1805966371</v>
      </c>
      <c r="Y235">
        <f t="shared" ref="Y235:Y258" si="129">AT235</f>
        <v>0.1</v>
      </c>
      <c r="AA235">
        <v>177.01</v>
      </c>
      <c r="AB235">
        <v>0</v>
      </c>
      <c r="AC235">
        <v>0</v>
      </c>
      <c r="AD235">
        <v>0</v>
      </c>
      <c r="AE235">
        <v>14.31</v>
      </c>
      <c r="AF235">
        <v>0</v>
      </c>
      <c r="AG235">
        <v>0</v>
      </c>
      <c r="AH235">
        <v>0</v>
      </c>
      <c r="AI235">
        <v>12.37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</v>
      </c>
      <c r="AU235" t="s">
        <v>3</v>
      </c>
      <c r="AV235">
        <v>0</v>
      </c>
      <c r="AW235">
        <v>2</v>
      </c>
      <c r="AX235">
        <v>64993071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ROUND(Y235*Source!I55,7)</f>
        <v>0.8</v>
      </c>
      <c r="CY235">
        <f>AA235</f>
        <v>177.01</v>
      </c>
      <c r="CZ235">
        <f>AE235</f>
        <v>14.31</v>
      </c>
      <c r="DA235">
        <f>AI235</f>
        <v>12.37</v>
      </c>
      <c r="DB235">
        <f t="shared" ref="DB235:DB258" si="130">ROUND(ROUND(AT235*CZ235,2),2)</f>
        <v>1.43</v>
      </c>
      <c r="DC235">
        <f t="shared" ref="DC235:DC258" si="131">ROUND(ROUND(AT235*AG235,2),2)</f>
        <v>0</v>
      </c>
      <c r="DD235" t="s">
        <v>3</v>
      </c>
      <c r="DE235" t="s">
        <v>3</v>
      </c>
      <c r="DF235">
        <f>ROUND(ROUND(AE235*AI235,2)*CX235,2)</f>
        <v>141.61000000000001</v>
      </c>
      <c r="DG235">
        <f t="shared" ref="DG235:DG250" si="132">ROUND(ROUND(AF235,2)*CX235,2)</f>
        <v>0</v>
      </c>
      <c r="DH235">
        <f t="shared" ref="DH235:DH250" si="133">ROUND(ROUND(AG235,2)*CX235,2)</f>
        <v>0</v>
      </c>
      <c r="DI235">
        <f t="shared" si="109"/>
        <v>0</v>
      </c>
      <c r="DJ235">
        <f>DF235</f>
        <v>141.61000000000001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ROW(Source!A55)</f>
        <v>55</v>
      </c>
      <c r="B236">
        <v>64992409</v>
      </c>
      <c r="C236">
        <v>64993052</v>
      </c>
      <c r="D236">
        <v>29114246</v>
      </c>
      <c r="E236">
        <v>1</v>
      </c>
      <c r="F236">
        <v>1</v>
      </c>
      <c r="G236">
        <v>1</v>
      </c>
      <c r="H236">
        <v>3</v>
      </c>
      <c r="I236" t="s">
        <v>706</v>
      </c>
      <c r="J236" t="s">
        <v>707</v>
      </c>
      <c r="K236" t="s">
        <v>708</v>
      </c>
      <c r="L236">
        <v>1346</v>
      </c>
      <c r="N236">
        <v>1009</v>
      </c>
      <c r="O236" t="s">
        <v>547</v>
      </c>
      <c r="P236" t="s">
        <v>547</v>
      </c>
      <c r="Q236">
        <v>1</v>
      </c>
      <c r="W236">
        <v>0</v>
      </c>
      <c r="X236">
        <v>30920770</v>
      </c>
      <c r="Y236">
        <f t="shared" si="129"/>
        <v>0.1</v>
      </c>
      <c r="AA236">
        <v>151.87</v>
      </c>
      <c r="AB236">
        <v>0</v>
      </c>
      <c r="AC236">
        <v>0</v>
      </c>
      <c r="AD236">
        <v>0</v>
      </c>
      <c r="AE236">
        <v>9.0399999999999991</v>
      </c>
      <c r="AF236">
        <v>0</v>
      </c>
      <c r="AG236">
        <v>0</v>
      </c>
      <c r="AH236">
        <v>0</v>
      </c>
      <c r="AI236">
        <v>16.8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</v>
      </c>
      <c r="AU236" t="s">
        <v>3</v>
      </c>
      <c r="AV236">
        <v>0</v>
      </c>
      <c r="AW236">
        <v>2</v>
      </c>
      <c r="AX236">
        <v>64993072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ROUND(Y236*Source!I55,7)</f>
        <v>0.8</v>
      </c>
      <c r="CY236">
        <f>AA236</f>
        <v>151.87</v>
      </c>
      <c r="CZ236">
        <f>AE236</f>
        <v>9.0399999999999991</v>
      </c>
      <c r="DA236">
        <f>AI236</f>
        <v>16.8</v>
      </c>
      <c r="DB236">
        <f t="shared" si="130"/>
        <v>0.9</v>
      </c>
      <c r="DC236">
        <f t="shared" si="131"/>
        <v>0</v>
      </c>
      <c r="DD236" t="s">
        <v>3</v>
      </c>
      <c r="DE236" t="s">
        <v>3</v>
      </c>
      <c r="DF236">
        <f>ROUND(ROUND(AE236*AI236,2)*CX236,2)</f>
        <v>121.5</v>
      </c>
      <c r="DG236">
        <f t="shared" si="132"/>
        <v>0</v>
      </c>
      <c r="DH236">
        <f t="shared" si="133"/>
        <v>0</v>
      </c>
      <c r="DI236">
        <f t="shared" si="109"/>
        <v>0</v>
      </c>
      <c r="DJ236">
        <f>DF236</f>
        <v>121.5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ROW(Source!A55)</f>
        <v>55</v>
      </c>
      <c r="B237">
        <v>64992409</v>
      </c>
      <c r="C237">
        <v>64993052</v>
      </c>
      <c r="D237">
        <v>29110426</v>
      </c>
      <c r="E237">
        <v>1</v>
      </c>
      <c r="F237">
        <v>1</v>
      </c>
      <c r="G237">
        <v>1</v>
      </c>
      <c r="H237">
        <v>3</v>
      </c>
      <c r="I237" t="s">
        <v>709</v>
      </c>
      <c r="J237" t="s">
        <v>710</v>
      </c>
      <c r="K237" t="s">
        <v>711</v>
      </c>
      <c r="L237">
        <v>1346</v>
      </c>
      <c r="N237">
        <v>1009</v>
      </c>
      <c r="O237" t="s">
        <v>547</v>
      </c>
      <c r="P237" t="s">
        <v>547</v>
      </c>
      <c r="Q237">
        <v>1</v>
      </c>
      <c r="W237">
        <v>0</v>
      </c>
      <c r="X237">
        <v>-1768004575</v>
      </c>
      <c r="Y237">
        <f t="shared" si="129"/>
        <v>0.02</v>
      </c>
      <c r="AA237">
        <v>76.84</v>
      </c>
      <c r="AB237">
        <v>0</v>
      </c>
      <c r="AC237">
        <v>0</v>
      </c>
      <c r="AD237">
        <v>0</v>
      </c>
      <c r="AE237">
        <v>28.67</v>
      </c>
      <c r="AF237">
        <v>0</v>
      </c>
      <c r="AG237">
        <v>0</v>
      </c>
      <c r="AH237">
        <v>0</v>
      </c>
      <c r="AI237">
        <v>2.68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0.02</v>
      </c>
      <c r="AU237" t="s">
        <v>3</v>
      </c>
      <c r="AV237">
        <v>0</v>
      </c>
      <c r="AW237">
        <v>2</v>
      </c>
      <c r="AX237">
        <v>64993073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ROUND(Y237*Source!I55,7)</f>
        <v>0.16</v>
      </c>
      <c r="CY237">
        <f>AA237</f>
        <v>76.84</v>
      </c>
      <c r="CZ237">
        <f>AE237</f>
        <v>28.67</v>
      </c>
      <c r="DA237">
        <f>AI237</f>
        <v>2.68</v>
      </c>
      <c r="DB237">
        <f t="shared" si="130"/>
        <v>0.56999999999999995</v>
      </c>
      <c r="DC237">
        <f t="shared" si="131"/>
        <v>0</v>
      </c>
      <c r="DD237" t="s">
        <v>3</v>
      </c>
      <c r="DE237" t="s">
        <v>3</v>
      </c>
      <c r="DF237">
        <f>ROUND(ROUND(AE237*AI237,2)*CX237,2)</f>
        <v>12.29</v>
      </c>
      <c r="DG237">
        <f t="shared" si="132"/>
        <v>0</v>
      </c>
      <c r="DH237">
        <f t="shared" si="133"/>
        <v>0</v>
      </c>
      <c r="DI237">
        <f t="shared" si="109"/>
        <v>0</v>
      </c>
      <c r="DJ237">
        <f>DF237</f>
        <v>12.29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ROW(Source!A55)</f>
        <v>55</v>
      </c>
      <c r="B238">
        <v>64992409</v>
      </c>
      <c r="C238">
        <v>64993052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712</v>
      </c>
      <c r="J238" t="s">
        <v>713</v>
      </c>
      <c r="K238" t="s">
        <v>714</v>
      </c>
      <c r="L238">
        <v>1374</v>
      </c>
      <c r="N238">
        <v>1013</v>
      </c>
      <c r="O238" t="s">
        <v>715</v>
      </c>
      <c r="P238" t="s">
        <v>715</v>
      </c>
      <c r="Q238">
        <v>1</v>
      </c>
      <c r="W238">
        <v>0</v>
      </c>
      <c r="X238">
        <v>-915781824</v>
      </c>
      <c r="Y238">
        <f t="shared" si="129"/>
        <v>0.47</v>
      </c>
      <c r="AA238">
        <v>9.66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9.66</v>
      </c>
      <c r="AJ238">
        <v>1</v>
      </c>
      <c r="AK238">
        <v>1</v>
      </c>
      <c r="AL238">
        <v>1</v>
      </c>
      <c r="AM238">
        <v>5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0.47</v>
      </c>
      <c r="AU238" t="s">
        <v>3</v>
      </c>
      <c r="AV238">
        <v>0</v>
      </c>
      <c r="AW238">
        <v>2</v>
      </c>
      <c r="AX238">
        <v>64993074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ROUND(Y238*Source!I55,7)</f>
        <v>3.76</v>
      </c>
      <c r="CY238">
        <f>AA238</f>
        <v>9.66</v>
      </c>
      <c r="CZ238">
        <f>AE238</f>
        <v>1</v>
      </c>
      <c r="DA238">
        <f>AI238</f>
        <v>9.66</v>
      </c>
      <c r="DB238">
        <f t="shared" si="130"/>
        <v>0.47</v>
      </c>
      <c r="DC238">
        <f t="shared" si="131"/>
        <v>0</v>
      </c>
      <c r="DD238" t="s">
        <v>3</v>
      </c>
      <c r="DE238" t="s">
        <v>3</v>
      </c>
      <c r="DF238">
        <f>ROUND(ROUND(AE238*AI238,2)*CX238,2)</f>
        <v>36.32</v>
      </c>
      <c r="DG238">
        <f t="shared" si="132"/>
        <v>0</v>
      </c>
      <c r="DH238">
        <f t="shared" si="133"/>
        <v>0</v>
      </c>
      <c r="DI238">
        <f t="shared" si="109"/>
        <v>0</v>
      </c>
      <c r="DJ238">
        <f>DF238</f>
        <v>36.32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ROW(Source!A56)</f>
        <v>56</v>
      </c>
      <c r="B239">
        <v>64992411</v>
      </c>
      <c r="C239">
        <v>64993075</v>
      </c>
      <c r="D239">
        <v>29364679</v>
      </c>
      <c r="E239">
        <v>1</v>
      </c>
      <c r="F239">
        <v>1</v>
      </c>
      <c r="G239">
        <v>1</v>
      </c>
      <c r="H239">
        <v>1</v>
      </c>
      <c r="I239" t="s">
        <v>756</v>
      </c>
      <c r="J239" t="s">
        <v>3</v>
      </c>
      <c r="K239" t="s">
        <v>757</v>
      </c>
      <c r="L239">
        <v>1369</v>
      </c>
      <c r="N239">
        <v>1013</v>
      </c>
      <c r="O239" t="s">
        <v>684</v>
      </c>
      <c r="P239" t="s">
        <v>684</v>
      </c>
      <c r="Q239">
        <v>1</v>
      </c>
      <c r="W239">
        <v>0</v>
      </c>
      <c r="X239">
        <v>931378261</v>
      </c>
      <c r="Y239">
        <f t="shared" si="129"/>
        <v>2.3199999999999998</v>
      </c>
      <c r="AA239">
        <v>0</v>
      </c>
      <c r="AB239">
        <v>0</v>
      </c>
      <c r="AC239">
        <v>0</v>
      </c>
      <c r="AD239">
        <v>9.92</v>
      </c>
      <c r="AE239">
        <v>0</v>
      </c>
      <c r="AF239">
        <v>0</v>
      </c>
      <c r="AG239">
        <v>0</v>
      </c>
      <c r="AH239">
        <v>9.92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2.3199999999999998</v>
      </c>
      <c r="AU239" t="s">
        <v>3</v>
      </c>
      <c r="AV239">
        <v>1</v>
      </c>
      <c r="AW239">
        <v>2</v>
      </c>
      <c r="AX239">
        <v>64993098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ROUND(AT239*Source!I56*AH239*AL239,2)</f>
        <v>92.06</v>
      </c>
      <c r="CV239">
        <f>ROUND(Y239*Source!I56,7)</f>
        <v>9.2799999999999994</v>
      </c>
      <c r="CW239">
        <v>0</v>
      </c>
      <c r="CX239">
        <f>ROUND(Y239*Source!I56,7)</f>
        <v>9.2799999999999994</v>
      </c>
      <c r="CY239">
        <f>AD239</f>
        <v>9.92</v>
      </c>
      <c r="CZ239">
        <f>AH239</f>
        <v>9.92</v>
      </c>
      <c r="DA239">
        <f>AL239</f>
        <v>1</v>
      </c>
      <c r="DB239">
        <f t="shared" si="130"/>
        <v>23.01</v>
      </c>
      <c r="DC239">
        <f t="shared" si="131"/>
        <v>0</v>
      </c>
      <c r="DD239" t="s">
        <v>3</v>
      </c>
      <c r="DE239" t="s">
        <v>3</v>
      </c>
      <c r="DF239">
        <f t="shared" ref="DF239:DF253" si="134">ROUND(ROUND(AE239,2)*CX239,2)</f>
        <v>0</v>
      </c>
      <c r="DG239">
        <f t="shared" si="132"/>
        <v>0</v>
      </c>
      <c r="DH239">
        <f t="shared" si="133"/>
        <v>0</v>
      </c>
      <c r="DI239">
        <f t="shared" si="109"/>
        <v>92.06</v>
      </c>
      <c r="DJ239">
        <f>DI239</f>
        <v>92.06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ROW(Source!A56)</f>
        <v>56</v>
      </c>
      <c r="B240">
        <v>64992411</v>
      </c>
      <c r="C240">
        <v>64993075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34</v>
      </c>
      <c r="J240" t="s">
        <v>3</v>
      </c>
      <c r="K240" t="s">
        <v>685</v>
      </c>
      <c r="L240">
        <v>608254</v>
      </c>
      <c r="N240">
        <v>1013</v>
      </c>
      <c r="O240" t="s">
        <v>686</v>
      </c>
      <c r="P240" t="s">
        <v>686</v>
      </c>
      <c r="Q240">
        <v>1</v>
      </c>
      <c r="W240">
        <v>0</v>
      </c>
      <c r="X240">
        <v>-185737400</v>
      </c>
      <c r="Y240">
        <f t="shared" si="129"/>
        <v>0.1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</v>
      </c>
      <c r="AU240" t="s">
        <v>3</v>
      </c>
      <c r="AV240">
        <v>2</v>
      </c>
      <c r="AW240">
        <v>2</v>
      </c>
      <c r="AX240">
        <v>64993099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ROUND(Y240*Source!I56,7)</f>
        <v>0.4</v>
      </c>
      <c r="CY240">
        <f>AD240</f>
        <v>0</v>
      </c>
      <c r="CZ240">
        <f>AH240</f>
        <v>0</v>
      </c>
      <c r="DA240">
        <f>AL240</f>
        <v>1</v>
      </c>
      <c r="DB240">
        <f t="shared" si="130"/>
        <v>0</v>
      </c>
      <c r="DC240">
        <f t="shared" si="131"/>
        <v>0</v>
      </c>
      <c r="DD240" t="s">
        <v>3</v>
      </c>
      <c r="DE240" t="s">
        <v>3</v>
      </c>
      <c r="DF240">
        <f t="shared" si="134"/>
        <v>0</v>
      </c>
      <c r="DG240">
        <f t="shared" si="132"/>
        <v>0</v>
      </c>
      <c r="DH240">
        <f t="shared" si="133"/>
        <v>0</v>
      </c>
      <c r="DI240">
        <f t="shared" si="109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ROW(Source!A56)</f>
        <v>56</v>
      </c>
      <c r="B241">
        <v>64992411</v>
      </c>
      <c r="C241">
        <v>64993075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687</v>
      </c>
      <c r="J241" t="s">
        <v>688</v>
      </c>
      <c r="K241" t="s">
        <v>689</v>
      </c>
      <c r="L241">
        <v>1368</v>
      </c>
      <c r="N241">
        <v>1011</v>
      </c>
      <c r="O241" t="s">
        <v>690</v>
      </c>
      <c r="P241" t="s">
        <v>690</v>
      </c>
      <c r="Q241">
        <v>1</v>
      </c>
      <c r="W241">
        <v>0</v>
      </c>
      <c r="X241">
        <v>783836208</v>
      </c>
      <c r="Y241">
        <f t="shared" si="129"/>
        <v>0.1</v>
      </c>
      <c r="AA241">
        <v>0</v>
      </c>
      <c r="AB241">
        <v>134.65</v>
      </c>
      <c r="AC241">
        <v>13.5</v>
      </c>
      <c r="AD241">
        <v>0</v>
      </c>
      <c r="AE241">
        <v>0</v>
      </c>
      <c r="AF241">
        <v>134.65</v>
      </c>
      <c r="AG241">
        <v>13.5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0.1</v>
      </c>
      <c r="AU241" t="s">
        <v>3</v>
      </c>
      <c r="AV241">
        <v>0</v>
      </c>
      <c r="AW241">
        <v>2</v>
      </c>
      <c r="AX241">
        <v>64993100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ROUND(Y241*Source!I56*DO241,7)</f>
        <v>0</v>
      </c>
      <c r="CX241">
        <f>ROUND(Y241*Source!I56,7)</f>
        <v>0.4</v>
      </c>
      <c r="CY241">
        <f>AB241</f>
        <v>134.65</v>
      </c>
      <c r="CZ241">
        <f>AF241</f>
        <v>134.65</v>
      </c>
      <c r="DA241">
        <f>AJ241</f>
        <v>1</v>
      </c>
      <c r="DB241">
        <f t="shared" si="130"/>
        <v>13.47</v>
      </c>
      <c r="DC241">
        <f t="shared" si="131"/>
        <v>1.35</v>
      </c>
      <c r="DD241" t="s">
        <v>3</v>
      </c>
      <c r="DE241" t="s">
        <v>3</v>
      </c>
      <c r="DF241">
        <f t="shared" si="134"/>
        <v>0</v>
      </c>
      <c r="DG241">
        <f t="shared" si="132"/>
        <v>53.86</v>
      </c>
      <c r="DH241">
        <f t="shared" si="133"/>
        <v>5.4</v>
      </c>
      <c r="DI241">
        <f t="shared" si="109"/>
        <v>0</v>
      </c>
      <c r="DJ241">
        <f>DG241</f>
        <v>53.86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ROW(Source!A56)</f>
        <v>56</v>
      </c>
      <c r="B242">
        <v>64992411</v>
      </c>
      <c r="C242">
        <v>64993075</v>
      </c>
      <c r="D242">
        <v>29172657</v>
      </c>
      <c r="E242">
        <v>1</v>
      </c>
      <c r="F242">
        <v>1</v>
      </c>
      <c r="G242">
        <v>1</v>
      </c>
      <c r="H242">
        <v>2</v>
      </c>
      <c r="I242" t="s">
        <v>694</v>
      </c>
      <c r="J242" t="s">
        <v>695</v>
      </c>
      <c r="K242" t="s">
        <v>696</v>
      </c>
      <c r="L242">
        <v>1368</v>
      </c>
      <c r="N242">
        <v>1011</v>
      </c>
      <c r="O242" t="s">
        <v>690</v>
      </c>
      <c r="P242" t="s">
        <v>690</v>
      </c>
      <c r="Q242">
        <v>1</v>
      </c>
      <c r="W242">
        <v>0</v>
      </c>
      <c r="X242">
        <v>1474986261</v>
      </c>
      <c r="Y242">
        <f t="shared" si="129"/>
        <v>0.55000000000000004</v>
      </c>
      <c r="AA242">
        <v>0</v>
      </c>
      <c r="AB242">
        <v>8.1</v>
      </c>
      <c r="AC242">
        <v>0</v>
      </c>
      <c r="AD242">
        <v>0</v>
      </c>
      <c r="AE242">
        <v>0</v>
      </c>
      <c r="AF242">
        <v>8.1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0.55000000000000004</v>
      </c>
      <c r="AU242" t="s">
        <v>3</v>
      </c>
      <c r="AV242">
        <v>0</v>
      </c>
      <c r="AW242">
        <v>2</v>
      </c>
      <c r="AX242">
        <v>64993101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ROUND(Y242*Source!I56*DO242,7)</f>
        <v>0</v>
      </c>
      <c r="CX242">
        <f>ROUND(Y242*Source!I56,7)</f>
        <v>2.2000000000000002</v>
      </c>
      <c r="CY242">
        <f>AB242</f>
        <v>8.1</v>
      </c>
      <c r="CZ242">
        <f>AF242</f>
        <v>8.1</v>
      </c>
      <c r="DA242">
        <f>AJ242</f>
        <v>1</v>
      </c>
      <c r="DB242">
        <f t="shared" si="130"/>
        <v>4.46</v>
      </c>
      <c r="DC242">
        <f t="shared" si="131"/>
        <v>0</v>
      </c>
      <c r="DD242" t="s">
        <v>3</v>
      </c>
      <c r="DE242" t="s">
        <v>3</v>
      </c>
      <c r="DF242">
        <f t="shared" si="134"/>
        <v>0</v>
      </c>
      <c r="DG242">
        <f t="shared" si="132"/>
        <v>17.82</v>
      </c>
      <c r="DH242">
        <f t="shared" si="133"/>
        <v>0</v>
      </c>
      <c r="DI242">
        <f t="shared" si="109"/>
        <v>0</v>
      </c>
      <c r="DJ242">
        <f>DG242</f>
        <v>17.82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ROW(Source!A56)</f>
        <v>56</v>
      </c>
      <c r="B243">
        <v>64992411</v>
      </c>
      <c r="C243">
        <v>64993075</v>
      </c>
      <c r="D243">
        <v>29174913</v>
      </c>
      <c r="E243">
        <v>1</v>
      </c>
      <c r="F243">
        <v>1</v>
      </c>
      <c r="G243">
        <v>1</v>
      </c>
      <c r="H243">
        <v>2</v>
      </c>
      <c r="I243" t="s">
        <v>697</v>
      </c>
      <c r="J243" t="s">
        <v>698</v>
      </c>
      <c r="K243" t="s">
        <v>699</v>
      </c>
      <c r="L243">
        <v>1368</v>
      </c>
      <c r="N243">
        <v>1011</v>
      </c>
      <c r="O243" t="s">
        <v>690</v>
      </c>
      <c r="P243" t="s">
        <v>690</v>
      </c>
      <c r="Q243">
        <v>1</v>
      </c>
      <c r="W243">
        <v>0</v>
      </c>
      <c r="X243">
        <v>1230759911</v>
      </c>
      <c r="Y243">
        <f t="shared" si="129"/>
        <v>0.1</v>
      </c>
      <c r="AA243">
        <v>0</v>
      </c>
      <c r="AB243">
        <v>87.17</v>
      </c>
      <c r="AC243">
        <v>11.6</v>
      </c>
      <c r="AD243">
        <v>0</v>
      </c>
      <c r="AE243">
        <v>0</v>
      </c>
      <c r="AF243">
        <v>87.17</v>
      </c>
      <c r="AG243">
        <v>11.6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</v>
      </c>
      <c r="AU243" t="s">
        <v>3</v>
      </c>
      <c r="AV243">
        <v>0</v>
      </c>
      <c r="AW243">
        <v>2</v>
      </c>
      <c r="AX243">
        <v>64993102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ROUND(Y243*Source!I56*DO243,7)</f>
        <v>0</v>
      </c>
      <c r="CX243">
        <f>ROUND(Y243*Source!I56,7)</f>
        <v>0.4</v>
      </c>
      <c r="CY243">
        <f>AB243</f>
        <v>87.17</v>
      </c>
      <c r="CZ243">
        <f>AF243</f>
        <v>87.17</v>
      </c>
      <c r="DA243">
        <f>AJ243</f>
        <v>1</v>
      </c>
      <c r="DB243">
        <f t="shared" si="130"/>
        <v>8.7200000000000006</v>
      </c>
      <c r="DC243">
        <f t="shared" si="131"/>
        <v>1.1599999999999999</v>
      </c>
      <c r="DD243" t="s">
        <v>3</v>
      </c>
      <c r="DE243" t="s">
        <v>3</v>
      </c>
      <c r="DF243">
        <f t="shared" si="134"/>
        <v>0</v>
      </c>
      <c r="DG243">
        <f t="shared" si="132"/>
        <v>34.869999999999997</v>
      </c>
      <c r="DH243">
        <f t="shared" si="133"/>
        <v>4.6399999999999997</v>
      </c>
      <c r="DI243">
        <f t="shared" si="109"/>
        <v>0</v>
      </c>
      <c r="DJ243">
        <f>DG243</f>
        <v>34.869999999999997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ROW(Source!A56)</f>
        <v>56</v>
      </c>
      <c r="B244">
        <v>64992411</v>
      </c>
      <c r="C244">
        <v>64993075</v>
      </c>
      <c r="D244">
        <v>29113980</v>
      </c>
      <c r="E244">
        <v>1</v>
      </c>
      <c r="F244">
        <v>1</v>
      </c>
      <c r="G244">
        <v>1</v>
      </c>
      <c r="H244">
        <v>3</v>
      </c>
      <c r="I244" t="s">
        <v>703</v>
      </c>
      <c r="J244" t="s">
        <v>704</v>
      </c>
      <c r="K244" t="s">
        <v>705</v>
      </c>
      <c r="L244">
        <v>1346</v>
      </c>
      <c r="N244">
        <v>1009</v>
      </c>
      <c r="O244" t="s">
        <v>547</v>
      </c>
      <c r="P244" t="s">
        <v>547</v>
      </c>
      <c r="Q244">
        <v>1</v>
      </c>
      <c r="W244">
        <v>0</v>
      </c>
      <c r="X244">
        <v>-1805966371</v>
      </c>
      <c r="Y244">
        <f t="shared" si="129"/>
        <v>0.3</v>
      </c>
      <c r="AA244">
        <v>14.31</v>
      </c>
      <c r="AB244">
        <v>0</v>
      </c>
      <c r="AC244">
        <v>0</v>
      </c>
      <c r="AD244">
        <v>0</v>
      </c>
      <c r="AE244">
        <v>14.31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0.3</v>
      </c>
      <c r="AU244" t="s">
        <v>3</v>
      </c>
      <c r="AV244">
        <v>0</v>
      </c>
      <c r="AW244">
        <v>2</v>
      </c>
      <c r="AX244">
        <v>64993103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ROUND(Y244*Source!I56,7)</f>
        <v>1.2</v>
      </c>
      <c r="CY244">
        <f>AA244</f>
        <v>14.31</v>
      </c>
      <c r="CZ244">
        <f>AE244</f>
        <v>14.31</v>
      </c>
      <c r="DA244">
        <f>AI244</f>
        <v>1</v>
      </c>
      <c r="DB244">
        <f t="shared" si="130"/>
        <v>4.29</v>
      </c>
      <c r="DC244">
        <f t="shared" si="131"/>
        <v>0</v>
      </c>
      <c r="DD244" t="s">
        <v>3</v>
      </c>
      <c r="DE244" t="s">
        <v>3</v>
      </c>
      <c r="DF244">
        <f t="shared" si="134"/>
        <v>17.170000000000002</v>
      </c>
      <c r="DG244">
        <f t="shared" si="132"/>
        <v>0</v>
      </c>
      <c r="DH244">
        <f t="shared" si="133"/>
        <v>0</v>
      </c>
      <c r="DI244">
        <f t="shared" si="109"/>
        <v>0</v>
      </c>
      <c r="DJ244">
        <f>DF244</f>
        <v>17.170000000000002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ROW(Source!A56)</f>
        <v>56</v>
      </c>
      <c r="B245">
        <v>64992411</v>
      </c>
      <c r="C245">
        <v>64993075</v>
      </c>
      <c r="D245">
        <v>29114246</v>
      </c>
      <c r="E245">
        <v>1</v>
      </c>
      <c r="F245">
        <v>1</v>
      </c>
      <c r="G245">
        <v>1</v>
      </c>
      <c r="H245">
        <v>3</v>
      </c>
      <c r="I245" t="s">
        <v>706</v>
      </c>
      <c r="J245" t="s">
        <v>707</v>
      </c>
      <c r="K245" t="s">
        <v>708</v>
      </c>
      <c r="L245">
        <v>1346</v>
      </c>
      <c r="N245">
        <v>1009</v>
      </c>
      <c r="O245" t="s">
        <v>547</v>
      </c>
      <c r="P245" t="s">
        <v>547</v>
      </c>
      <c r="Q245">
        <v>1</v>
      </c>
      <c r="W245">
        <v>0</v>
      </c>
      <c r="X245">
        <v>30920770</v>
      </c>
      <c r="Y245">
        <f t="shared" si="129"/>
        <v>0.17</v>
      </c>
      <c r="AA245">
        <v>9.0399999999999991</v>
      </c>
      <c r="AB245">
        <v>0</v>
      </c>
      <c r="AC245">
        <v>0</v>
      </c>
      <c r="AD245">
        <v>0</v>
      </c>
      <c r="AE245">
        <v>9.0399999999999991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0.17</v>
      </c>
      <c r="AU245" t="s">
        <v>3</v>
      </c>
      <c r="AV245">
        <v>0</v>
      </c>
      <c r="AW245">
        <v>2</v>
      </c>
      <c r="AX245">
        <v>64993104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ROUND(Y245*Source!I56,7)</f>
        <v>0.68</v>
      </c>
      <c r="CY245">
        <f>AA245</f>
        <v>9.0399999999999991</v>
      </c>
      <c r="CZ245">
        <f>AE245</f>
        <v>9.0399999999999991</v>
      </c>
      <c r="DA245">
        <f>AI245</f>
        <v>1</v>
      </c>
      <c r="DB245">
        <f t="shared" si="130"/>
        <v>1.54</v>
      </c>
      <c r="DC245">
        <f t="shared" si="131"/>
        <v>0</v>
      </c>
      <c r="DD245" t="s">
        <v>3</v>
      </c>
      <c r="DE245" t="s">
        <v>3</v>
      </c>
      <c r="DF245">
        <f t="shared" si="134"/>
        <v>6.15</v>
      </c>
      <c r="DG245">
        <f t="shared" si="132"/>
        <v>0</v>
      </c>
      <c r="DH245">
        <f t="shared" si="133"/>
        <v>0</v>
      </c>
      <c r="DI245">
        <f t="shared" si="109"/>
        <v>0</v>
      </c>
      <c r="DJ245">
        <f>DF245</f>
        <v>6.15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ROW(Source!A56)</f>
        <v>56</v>
      </c>
      <c r="B246">
        <v>64992411</v>
      </c>
      <c r="C246">
        <v>64993075</v>
      </c>
      <c r="D246">
        <v>29110426</v>
      </c>
      <c r="E246">
        <v>1</v>
      </c>
      <c r="F246">
        <v>1</v>
      </c>
      <c r="G246">
        <v>1</v>
      </c>
      <c r="H246">
        <v>3</v>
      </c>
      <c r="I246" t="s">
        <v>709</v>
      </c>
      <c r="J246" t="s">
        <v>710</v>
      </c>
      <c r="K246" t="s">
        <v>711</v>
      </c>
      <c r="L246">
        <v>1346</v>
      </c>
      <c r="N246">
        <v>1009</v>
      </c>
      <c r="O246" t="s">
        <v>547</v>
      </c>
      <c r="P246" t="s">
        <v>547</v>
      </c>
      <c r="Q246">
        <v>1</v>
      </c>
      <c r="W246">
        <v>0</v>
      </c>
      <c r="X246">
        <v>-1768004575</v>
      </c>
      <c r="Y246">
        <f t="shared" si="129"/>
        <v>0.03</v>
      </c>
      <c r="AA246">
        <v>28.67</v>
      </c>
      <c r="AB246">
        <v>0</v>
      </c>
      <c r="AC246">
        <v>0</v>
      </c>
      <c r="AD246">
        <v>0</v>
      </c>
      <c r="AE246">
        <v>28.67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3</v>
      </c>
      <c r="AV246">
        <v>0</v>
      </c>
      <c r="AW246">
        <v>2</v>
      </c>
      <c r="AX246">
        <v>64993105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ROUND(Y246*Source!I56,7)</f>
        <v>0.12</v>
      </c>
      <c r="CY246">
        <f>AA246</f>
        <v>28.67</v>
      </c>
      <c r="CZ246">
        <f>AE246</f>
        <v>28.67</v>
      </c>
      <c r="DA246">
        <f>AI246</f>
        <v>1</v>
      </c>
      <c r="DB246">
        <f t="shared" si="130"/>
        <v>0.86</v>
      </c>
      <c r="DC246">
        <f t="shared" si="131"/>
        <v>0</v>
      </c>
      <c r="DD246" t="s">
        <v>3</v>
      </c>
      <c r="DE246" t="s">
        <v>3</v>
      </c>
      <c r="DF246">
        <f t="shared" si="134"/>
        <v>3.44</v>
      </c>
      <c r="DG246">
        <f t="shared" si="132"/>
        <v>0</v>
      </c>
      <c r="DH246">
        <f t="shared" si="133"/>
        <v>0</v>
      </c>
      <c r="DI246">
        <f t="shared" si="109"/>
        <v>0</v>
      </c>
      <c r="DJ246">
        <f>DF246</f>
        <v>3.44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ROW(Source!A56)</f>
        <v>56</v>
      </c>
      <c r="B247">
        <v>64992411</v>
      </c>
      <c r="C247">
        <v>64993075</v>
      </c>
      <c r="D247">
        <v>29129474</v>
      </c>
      <c r="E247">
        <v>1</v>
      </c>
      <c r="F247">
        <v>1</v>
      </c>
      <c r="G247">
        <v>1</v>
      </c>
      <c r="H247">
        <v>3</v>
      </c>
      <c r="I247" t="s">
        <v>774</v>
      </c>
      <c r="J247" t="s">
        <v>775</v>
      </c>
      <c r="K247" t="s">
        <v>776</v>
      </c>
      <c r="L247">
        <v>1348</v>
      </c>
      <c r="N247">
        <v>1009</v>
      </c>
      <c r="O247" t="s">
        <v>252</v>
      </c>
      <c r="P247" t="s">
        <v>252</v>
      </c>
      <c r="Q247">
        <v>1000</v>
      </c>
      <c r="W247">
        <v>0</v>
      </c>
      <c r="X247">
        <v>-115984519</v>
      </c>
      <c r="Y247">
        <f t="shared" si="129"/>
        <v>0.01</v>
      </c>
      <c r="AA247">
        <v>11534.49</v>
      </c>
      <c r="AB247">
        <v>0</v>
      </c>
      <c r="AC247">
        <v>0</v>
      </c>
      <c r="AD247">
        <v>0</v>
      </c>
      <c r="AE247">
        <v>11534.49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0.01</v>
      </c>
      <c r="AU247" t="s">
        <v>3</v>
      </c>
      <c r="AV247">
        <v>0</v>
      </c>
      <c r="AW247">
        <v>2</v>
      </c>
      <c r="AX247">
        <v>64993106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ROUND(Y247*Source!I56,7)</f>
        <v>0.04</v>
      </c>
      <c r="CY247">
        <f>AA247</f>
        <v>11534.49</v>
      </c>
      <c r="CZ247">
        <f>AE247</f>
        <v>11534.49</v>
      </c>
      <c r="DA247">
        <f>AI247</f>
        <v>1</v>
      </c>
      <c r="DB247">
        <f t="shared" si="130"/>
        <v>115.34</v>
      </c>
      <c r="DC247">
        <f t="shared" si="131"/>
        <v>0</v>
      </c>
      <c r="DD247" t="s">
        <v>3</v>
      </c>
      <c r="DE247" t="s">
        <v>3</v>
      </c>
      <c r="DF247">
        <f t="shared" si="134"/>
        <v>461.38</v>
      </c>
      <c r="DG247">
        <f t="shared" si="132"/>
        <v>0</v>
      </c>
      <c r="DH247">
        <f t="shared" si="133"/>
        <v>0</v>
      </c>
      <c r="DI247">
        <f t="shared" si="109"/>
        <v>0</v>
      </c>
      <c r="DJ247">
        <f>DF247</f>
        <v>461.38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ROW(Source!A56)</f>
        <v>56</v>
      </c>
      <c r="B248">
        <v>64992411</v>
      </c>
      <c r="C248">
        <v>64993075</v>
      </c>
      <c r="D248">
        <v>29171808</v>
      </c>
      <c r="E248">
        <v>1</v>
      </c>
      <c r="F248">
        <v>1</v>
      </c>
      <c r="G248">
        <v>1</v>
      </c>
      <c r="H248">
        <v>3</v>
      </c>
      <c r="I248" t="s">
        <v>712</v>
      </c>
      <c r="J248" t="s">
        <v>713</v>
      </c>
      <c r="K248" t="s">
        <v>714</v>
      </c>
      <c r="L248">
        <v>1374</v>
      </c>
      <c r="N248">
        <v>1013</v>
      </c>
      <c r="O248" t="s">
        <v>715</v>
      </c>
      <c r="P248" t="s">
        <v>715</v>
      </c>
      <c r="Q248">
        <v>1</v>
      </c>
      <c r="W248">
        <v>0</v>
      </c>
      <c r="X248">
        <v>-915781824</v>
      </c>
      <c r="Y248">
        <f t="shared" si="129"/>
        <v>0.46</v>
      </c>
      <c r="AA248">
        <v>1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0.46</v>
      </c>
      <c r="AU248" t="s">
        <v>3</v>
      </c>
      <c r="AV248">
        <v>0</v>
      </c>
      <c r="AW248">
        <v>2</v>
      </c>
      <c r="AX248">
        <v>64993107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ROUND(Y248*Source!I56,7)</f>
        <v>1.84</v>
      </c>
      <c r="CY248">
        <f>AA248</f>
        <v>1</v>
      </c>
      <c r="CZ248">
        <f>AE248</f>
        <v>1</v>
      </c>
      <c r="DA248">
        <f>AI248</f>
        <v>1</v>
      </c>
      <c r="DB248">
        <f t="shared" si="130"/>
        <v>0.46</v>
      </c>
      <c r="DC248">
        <f t="shared" si="131"/>
        <v>0</v>
      </c>
      <c r="DD248" t="s">
        <v>3</v>
      </c>
      <c r="DE248" t="s">
        <v>3</v>
      </c>
      <c r="DF248">
        <f t="shared" si="134"/>
        <v>1.84</v>
      </c>
      <c r="DG248">
        <f t="shared" si="132"/>
        <v>0</v>
      </c>
      <c r="DH248">
        <f t="shared" si="133"/>
        <v>0</v>
      </c>
      <c r="DI248">
        <f t="shared" si="109"/>
        <v>0</v>
      </c>
      <c r="DJ248">
        <f>DF248</f>
        <v>1.84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ROW(Source!A57)</f>
        <v>57</v>
      </c>
      <c r="B249">
        <v>64992409</v>
      </c>
      <c r="C249">
        <v>64993075</v>
      </c>
      <c r="D249">
        <v>29364679</v>
      </c>
      <c r="E249">
        <v>1</v>
      </c>
      <c r="F249">
        <v>1</v>
      </c>
      <c r="G249">
        <v>1</v>
      </c>
      <c r="H249">
        <v>1</v>
      </c>
      <c r="I249" t="s">
        <v>756</v>
      </c>
      <c r="J249" t="s">
        <v>3</v>
      </c>
      <c r="K249" t="s">
        <v>757</v>
      </c>
      <c r="L249">
        <v>1369</v>
      </c>
      <c r="N249">
        <v>1013</v>
      </c>
      <c r="O249" t="s">
        <v>684</v>
      </c>
      <c r="P249" t="s">
        <v>684</v>
      </c>
      <c r="Q249">
        <v>1</v>
      </c>
      <c r="W249">
        <v>0</v>
      </c>
      <c r="X249">
        <v>931378261</v>
      </c>
      <c r="Y249">
        <f t="shared" si="129"/>
        <v>2.3199999999999998</v>
      </c>
      <c r="AA249">
        <v>0</v>
      </c>
      <c r="AB249">
        <v>0</v>
      </c>
      <c r="AC249">
        <v>0</v>
      </c>
      <c r="AD249">
        <v>9.92</v>
      </c>
      <c r="AE249">
        <v>0</v>
      </c>
      <c r="AF249">
        <v>0</v>
      </c>
      <c r="AG249">
        <v>0</v>
      </c>
      <c r="AH249">
        <v>9.92</v>
      </c>
      <c r="AI249">
        <v>1</v>
      </c>
      <c r="AJ249">
        <v>1</v>
      </c>
      <c r="AK249">
        <v>1</v>
      </c>
      <c r="AL249">
        <v>1</v>
      </c>
      <c r="AM249">
        <v>5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2.3199999999999998</v>
      </c>
      <c r="AU249" t="s">
        <v>3</v>
      </c>
      <c r="AV249">
        <v>1</v>
      </c>
      <c r="AW249">
        <v>2</v>
      </c>
      <c r="AX249">
        <v>64993098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ROUND(AT249*Source!I57*AH249*AL249,2)</f>
        <v>92.06</v>
      </c>
      <c r="CV249">
        <f>ROUND(Y249*Source!I57,7)</f>
        <v>9.2799999999999994</v>
      </c>
      <c r="CW249">
        <v>0</v>
      </c>
      <c r="CX249">
        <f>ROUND(Y249*Source!I57,7)</f>
        <v>9.2799999999999994</v>
      </c>
      <c r="CY249">
        <f>AD249</f>
        <v>9.92</v>
      </c>
      <c r="CZ249">
        <f>AH249</f>
        <v>9.92</v>
      </c>
      <c r="DA249">
        <f>AL249</f>
        <v>1</v>
      </c>
      <c r="DB249">
        <f t="shared" si="130"/>
        <v>23.01</v>
      </c>
      <c r="DC249">
        <f t="shared" si="131"/>
        <v>0</v>
      </c>
      <c r="DD249" t="s">
        <v>3</v>
      </c>
      <c r="DE249" t="s">
        <v>3</v>
      </c>
      <c r="DF249">
        <f t="shared" si="134"/>
        <v>0</v>
      </c>
      <c r="DG249">
        <f t="shared" si="132"/>
        <v>0</v>
      </c>
      <c r="DH249">
        <f t="shared" si="133"/>
        <v>0</v>
      </c>
      <c r="DI249">
        <f t="shared" si="109"/>
        <v>92.06</v>
      </c>
      <c r="DJ249">
        <f>DI249</f>
        <v>92.06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ROW(Source!A57)</f>
        <v>57</v>
      </c>
      <c r="B250">
        <v>64992409</v>
      </c>
      <c r="C250">
        <v>64993075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34</v>
      </c>
      <c r="J250" t="s">
        <v>3</v>
      </c>
      <c r="K250" t="s">
        <v>685</v>
      </c>
      <c r="L250">
        <v>608254</v>
      </c>
      <c r="N250">
        <v>1013</v>
      </c>
      <c r="O250" t="s">
        <v>686</v>
      </c>
      <c r="P250" t="s">
        <v>686</v>
      </c>
      <c r="Q250">
        <v>1</v>
      </c>
      <c r="W250">
        <v>0</v>
      </c>
      <c r="X250">
        <v>-185737400</v>
      </c>
      <c r="Y250">
        <f t="shared" si="129"/>
        <v>0.1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0.1</v>
      </c>
      <c r="AU250" t="s">
        <v>3</v>
      </c>
      <c r="AV250">
        <v>2</v>
      </c>
      <c r="AW250">
        <v>2</v>
      </c>
      <c r="AX250">
        <v>64993099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ROUND(Y250*Source!I57,7)</f>
        <v>0.4</v>
      </c>
      <c r="CY250">
        <f>AD250</f>
        <v>0</v>
      </c>
      <c r="CZ250">
        <f>AH250</f>
        <v>0</v>
      </c>
      <c r="DA250">
        <f>AL250</f>
        <v>1</v>
      </c>
      <c r="DB250">
        <f t="shared" si="130"/>
        <v>0</v>
      </c>
      <c r="DC250">
        <f t="shared" si="131"/>
        <v>0</v>
      </c>
      <c r="DD250" t="s">
        <v>3</v>
      </c>
      <c r="DE250" t="s">
        <v>3</v>
      </c>
      <c r="DF250">
        <f t="shared" si="134"/>
        <v>0</v>
      </c>
      <c r="DG250">
        <f t="shared" si="132"/>
        <v>0</v>
      </c>
      <c r="DH250">
        <f t="shared" si="133"/>
        <v>0</v>
      </c>
      <c r="DI250">
        <f t="shared" si="109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ROW(Source!A57)</f>
        <v>57</v>
      </c>
      <c r="B251">
        <v>64992409</v>
      </c>
      <c r="C251">
        <v>64993075</v>
      </c>
      <c r="D251">
        <v>29172362</v>
      </c>
      <c r="E251">
        <v>1</v>
      </c>
      <c r="F251">
        <v>1</v>
      </c>
      <c r="G251">
        <v>1</v>
      </c>
      <c r="H251">
        <v>2</v>
      </c>
      <c r="I251" t="s">
        <v>687</v>
      </c>
      <c r="J251" t="s">
        <v>688</v>
      </c>
      <c r="K251" t="s">
        <v>689</v>
      </c>
      <c r="L251">
        <v>1368</v>
      </c>
      <c r="N251">
        <v>1011</v>
      </c>
      <c r="O251" t="s">
        <v>690</v>
      </c>
      <c r="P251" t="s">
        <v>690</v>
      </c>
      <c r="Q251">
        <v>1</v>
      </c>
      <c r="W251">
        <v>0</v>
      </c>
      <c r="X251">
        <v>783836208</v>
      </c>
      <c r="Y251">
        <f t="shared" si="129"/>
        <v>0.1</v>
      </c>
      <c r="AA251">
        <v>0</v>
      </c>
      <c r="AB251">
        <v>1485.19</v>
      </c>
      <c r="AC251">
        <v>687.56</v>
      </c>
      <c r="AD251">
        <v>0</v>
      </c>
      <c r="AE251">
        <v>0</v>
      </c>
      <c r="AF251">
        <v>134.65</v>
      </c>
      <c r="AG251">
        <v>13.5</v>
      </c>
      <c r="AH251">
        <v>0</v>
      </c>
      <c r="AI251">
        <v>1</v>
      </c>
      <c r="AJ251">
        <v>11.03</v>
      </c>
      <c r="AK251">
        <v>50.93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0.1</v>
      </c>
      <c r="AU251" t="s">
        <v>3</v>
      </c>
      <c r="AV251">
        <v>0</v>
      </c>
      <c r="AW251">
        <v>2</v>
      </c>
      <c r="AX251">
        <v>64993100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ROUND(Y251*Source!I57*DO251,7)</f>
        <v>0</v>
      </c>
      <c r="CX251">
        <f>ROUND(Y251*Source!I57,7)</f>
        <v>0.4</v>
      </c>
      <c r="CY251">
        <f>AB251</f>
        <v>1485.19</v>
      </c>
      <c r="CZ251">
        <f>AF251</f>
        <v>134.65</v>
      </c>
      <c r="DA251">
        <f>AJ251</f>
        <v>11.03</v>
      </c>
      <c r="DB251">
        <f t="shared" si="130"/>
        <v>13.47</v>
      </c>
      <c r="DC251">
        <f t="shared" si="131"/>
        <v>1.35</v>
      </c>
      <c r="DD251" t="s">
        <v>3</v>
      </c>
      <c r="DE251" t="s">
        <v>3</v>
      </c>
      <c r="DF251">
        <f t="shared" si="134"/>
        <v>0</v>
      </c>
      <c r="DG251">
        <f>ROUND(ROUND(AF251*AJ251,2)*CX251,2)</f>
        <v>594.08000000000004</v>
      </c>
      <c r="DH251">
        <f>ROUND(ROUND(AG251*AK251,2)*CX251,2)</f>
        <v>275.02</v>
      </c>
      <c r="DI251">
        <f t="shared" si="109"/>
        <v>0</v>
      </c>
      <c r="DJ251">
        <f>DG251</f>
        <v>594.08000000000004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ROW(Source!A57)</f>
        <v>57</v>
      </c>
      <c r="B252">
        <v>64992409</v>
      </c>
      <c r="C252">
        <v>64993075</v>
      </c>
      <c r="D252">
        <v>29172657</v>
      </c>
      <c r="E252">
        <v>1</v>
      </c>
      <c r="F252">
        <v>1</v>
      </c>
      <c r="G252">
        <v>1</v>
      </c>
      <c r="H252">
        <v>2</v>
      </c>
      <c r="I252" t="s">
        <v>694</v>
      </c>
      <c r="J252" t="s">
        <v>695</v>
      </c>
      <c r="K252" t="s">
        <v>696</v>
      </c>
      <c r="L252">
        <v>1368</v>
      </c>
      <c r="N252">
        <v>1011</v>
      </c>
      <c r="O252" t="s">
        <v>690</v>
      </c>
      <c r="P252" t="s">
        <v>690</v>
      </c>
      <c r="Q252">
        <v>1</v>
      </c>
      <c r="W252">
        <v>0</v>
      </c>
      <c r="X252">
        <v>1474986261</v>
      </c>
      <c r="Y252">
        <f t="shared" si="129"/>
        <v>0.55000000000000004</v>
      </c>
      <c r="AA252">
        <v>0</v>
      </c>
      <c r="AB252">
        <v>67.150000000000006</v>
      </c>
      <c r="AC252">
        <v>0</v>
      </c>
      <c r="AD252">
        <v>0</v>
      </c>
      <c r="AE252">
        <v>0</v>
      </c>
      <c r="AF252">
        <v>8.1</v>
      </c>
      <c r="AG252">
        <v>0</v>
      </c>
      <c r="AH252">
        <v>0</v>
      </c>
      <c r="AI252">
        <v>1</v>
      </c>
      <c r="AJ252">
        <v>8.2899999999999991</v>
      </c>
      <c r="AK252">
        <v>50.93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0.55000000000000004</v>
      </c>
      <c r="AU252" t="s">
        <v>3</v>
      </c>
      <c r="AV252">
        <v>0</v>
      </c>
      <c r="AW252">
        <v>2</v>
      </c>
      <c r="AX252">
        <v>64993101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ROUND(Y252*Source!I57*DO252,7)</f>
        <v>0</v>
      </c>
      <c r="CX252">
        <f>ROUND(Y252*Source!I57,7)</f>
        <v>2.2000000000000002</v>
      </c>
      <c r="CY252">
        <f>AB252</f>
        <v>67.150000000000006</v>
      </c>
      <c r="CZ252">
        <f>AF252</f>
        <v>8.1</v>
      </c>
      <c r="DA252">
        <f>AJ252</f>
        <v>8.2899999999999991</v>
      </c>
      <c r="DB252">
        <f t="shared" si="130"/>
        <v>4.46</v>
      </c>
      <c r="DC252">
        <f t="shared" si="131"/>
        <v>0</v>
      </c>
      <c r="DD252" t="s">
        <v>3</v>
      </c>
      <c r="DE252" t="s">
        <v>3</v>
      </c>
      <c r="DF252">
        <f t="shared" si="134"/>
        <v>0</v>
      </c>
      <c r="DG252">
        <f>ROUND(ROUND(AF252*AJ252,2)*CX252,2)</f>
        <v>147.72999999999999</v>
      </c>
      <c r="DH252">
        <f>ROUND(ROUND(AG252*AK252,2)*CX252,2)</f>
        <v>0</v>
      </c>
      <c r="DI252">
        <f t="shared" si="109"/>
        <v>0</v>
      </c>
      <c r="DJ252">
        <f>DG252</f>
        <v>147.72999999999999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ROW(Source!A57)</f>
        <v>57</v>
      </c>
      <c r="B253">
        <v>64992409</v>
      </c>
      <c r="C253">
        <v>64993075</v>
      </c>
      <c r="D253">
        <v>29174913</v>
      </c>
      <c r="E253">
        <v>1</v>
      </c>
      <c r="F253">
        <v>1</v>
      </c>
      <c r="G253">
        <v>1</v>
      </c>
      <c r="H253">
        <v>2</v>
      </c>
      <c r="I253" t="s">
        <v>697</v>
      </c>
      <c r="J253" t="s">
        <v>698</v>
      </c>
      <c r="K253" t="s">
        <v>699</v>
      </c>
      <c r="L253">
        <v>1368</v>
      </c>
      <c r="N253">
        <v>1011</v>
      </c>
      <c r="O253" t="s">
        <v>690</v>
      </c>
      <c r="P253" t="s">
        <v>690</v>
      </c>
      <c r="Q253">
        <v>1</v>
      </c>
      <c r="W253">
        <v>0</v>
      </c>
      <c r="X253">
        <v>1230759911</v>
      </c>
      <c r="Y253">
        <f t="shared" si="129"/>
        <v>0.1</v>
      </c>
      <c r="AA253">
        <v>0</v>
      </c>
      <c r="AB253">
        <v>2113</v>
      </c>
      <c r="AC253">
        <v>590.79</v>
      </c>
      <c r="AD253">
        <v>0</v>
      </c>
      <c r="AE253">
        <v>0</v>
      </c>
      <c r="AF253">
        <v>87.17</v>
      </c>
      <c r="AG253">
        <v>11.6</v>
      </c>
      <c r="AH253">
        <v>0</v>
      </c>
      <c r="AI253">
        <v>1</v>
      </c>
      <c r="AJ253">
        <v>24.24</v>
      </c>
      <c r="AK253">
        <v>50.93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0.1</v>
      </c>
      <c r="AU253" t="s">
        <v>3</v>
      </c>
      <c r="AV253">
        <v>0</v>
      </c>
      <c r="AW253">
        <v>2</v>
      </c>
      <c r="AX253">
        <v>64993102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ROUND(Y253*Source!I57*DO253,7)</f>
        <v>0</v>
      </c>
      <c r="CX253">
        <f>ROUND(Y253*Source!I57,7)</f>
        <v>0.4</v>
      </c>
      <c r="CY253">
        <f>AB253</f>
        <v>2113</v>
      </c>
      <c r="CZ253">
        <f>AF253</f>
        <v>87.17</v>
      </c>
      <c r="DA253">
        <f>AJ253</f>
        <v>24.24</v>
      </c>
      <c r="DB253">
        <f t="shared" si="130"/>
        <v>8.7200000000000006</v>
      </c>
      <c r="DC253">
        <f t="shared" si="131"/>
        <v>1.1599999999999999</v>
      </c>
      <c r="DD253" t="s">
        <v>3</v>
      </c>
      <c r="DE253" t="s">
        <v>3</v>
      </c>
      <c r="DF253">
        <f t="shared" si="134"/>
        <v>0</v>
      </c>
      <c r="DG253">
        <f>ROUND(ROUND(AF253*AJ253,2)*CX253,2)</f>
        <v>845.2</v>
      </c>
      <c r="DH253">
        <f>ROUND(ROUND(AG253*AK253,2)*CX253,2)</f>
        <v>236.32</v>
      </c>
      <c r="DI253">
        <f t="shared" si="109"/>
        <v>0</v>
      </c>
      <c r="DJ253">
        <f>DG253</f>
        <v>845.2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ROW(Source!A57)</f>
        <v>57</v>
      </c>
      <c r="B254">
        <v>64992409</v>
      </c>
      <c r="C254">
        <v>64993075</v>
      </c>
      <c r="D254">
        <v>29113980</v>
      </c>
      <c r="E254">
        <v>1</v>
      </c>
      <c r="F254">
        <v>1</v>
      </c>
      <c r="G254">
        <v>1</v>
      </c>
      <c r="H254">
        <v>3</v>
      </c>
      <c r="I254" t="s">
        <v>703</v>
      </c>
      <c r="J254" t="s">
        <v>704</v>
      </c>
      <c r="K254" t="s">
        <v>705</v>
      </c>
      <c r="L254">
        <v>1346</v>
      </c>
      <c r="N254">
        <v>1009</v>
      </c>
      <c r="O254" t="s">
        <v>547</v>
      </c>
      <c r="P254" t="s">
        <v>547</v>
      </c>
      <c r="Q254">
        <v>1</v>
      </c>
      <c r="W254">
        <v>0</v>
      </c>
      <c r="X254">
        <v>-1805966371</v>
      </c>
      <c r="Y254">
        <f t="shared" si="129"/>
        <v>0.3</v>
      </c>
      <c r="AA254">
        <v>177.01</v>
      </c>
      <c r="AB254">
        <v>0</v>
      </c>
      <c r="AC254">
        <v>0</v>
      </c>
      <c r="AD254">
        <v>0</v>
      </c>
      <c r="AE254">
        <v>14.31</v>
      </c>
      <c r="AF254">
        <v>0</v>
      </c>
      <c r="AG254">
        <v>0</v>
      </c>
      <c r="AH254">
        <v>0</v>
      </c>
      <c r="AI254">
        <v>12.37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0.3</v>
      </c>
      <c r="AU254" t="s">
        <v>3</v>
      </c>
      <c r="AV254">
        <v>0</v>
      </c>
      <c r="AW254">
        <v>2</v>
      </c>
      <c r="AX254">
        <v>64993103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ROUND(Y254*Source!I57,7)</f>
        <v>1.2</v>
      </c>
      <c r="CY254">
        <f>AA254</f>
        <v>177.01</v>
      </c>
      <c r="CZ254">
        <f>AE254</f>
        <v>14.31</v>
      </c>
      <c r="DA254">
        <f>AI254</f>
        <v>12.37</v>
      </c>
      <c r="DB254">
        <f t="shared" si="130"/>
        <v>4.29</v>
      </c>
      <c r="DC254">
        <f t="shared" si="131"/>
        <v>0</v>
      </c>
      <c r="DD254" t="s">
        <v>3</v>
      </c>
      <c r="DE254" t="s">
        <v>3</v>
      </c>
      <c r="DF254">
        <f>ROUND(ROUND(AE254*AI254,2)*CX254,2)</f>
        <v>212.41</v>
      </c>
      <c r="DG254">
        <f t="shared" ref="DG254:DG269" si="135">ROUND(ROUND(AF254,2)*CX254,2)</f>
        <v>0</v>
      </c>
      <c r="DH254">
        <f t="shared" ref="DH254:DH269" si="136">ROUND(ROUND(AG254,2)*CX254,2)</f>
        <v>0</v>
      </c>
      <c r="DI254">
        <f t="shared" si="109"/>
        <v>0</v>
      </c>
      <c r="DJ254">
        <f>DF254</f>
        <v>212.41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ROW(Source!A57)</f>
        <v>57</v>
      </c>
      <c r="B255">
        <v>64992409</v>
      </c>
      <c r="C255">
        <v>64993075</v>
      </c>
      <c r="D255">
        <v>29114246</v>
      </c>
      <c r="E255">
        <v>1</v>
      </c>
      <c r="F255">
        <v>1</v>
      </c>
      <c r="G255">
        <v>1</v>
      </c>
      <c r="H255">
        <v>3</v>
      </c>
      <c r="I255" t="s">
        <v>706</v>
      </c>
      <c r="J255" t="s">
        <v>707</v>
      </c>
      <c r="K255" t="s">
        <v>708</v>
      </c>
      <c r="L255">
        <v>1346</v>
      </c>
      <c r="N255">
        <v>1009</v>
      </c>
      <c r="O255" t="s">
        <v>547</v>
      </c>
      <c r="P255" t="s">
        <v>547</v>
      </c>
      <c r="Q255">
        <v>1</v>
      </c>
      <c r="W255">
        <v>0</v>
      </c>
      <c r="X255">
        <v>30920770</v>
      </c>
      <c r="Y255">
        <f t="shared" si="129"/>
        <v>0.17</v>
      </c>
      <c r="AA255">
        <v>151.87</v>
      </c>
      <c r="AB255">
        <v>0</v>
      </c>
      <c r="AC255">
        <v>0</v>
      </c>
      <c r="AD255">
        <v>0</v>
      </c>
      <c r="AE255">
        <v>9.0399999999999991</v>
      </c>
      <c r="AF255">
        <v>0</v>
      </c>
      <c r="AG255">
        <v>0</v>
      </c>
      <c r="AH255">
        <v>0</v>
      </c>
      <c r="AI255">
        <v>16.8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0.17</v>
      </c>
      <c r="AU255" t="s">
        <v>3</v>
      </c>
      <c r="AV255">
        <v>0</v>
      </c>
      <c r="AW255">
        <v>2</v>
      </c>
      <c r="AX255">
        <v>64993104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ROUND(Y255*Source!I57,7)</f>
        <v>0.68</v>
      </c>
      <c r="CY255">
        <f>AA255</f>
        <v>151.87</v>
      </c>
      <c r="CZ255">
        <f>AE255</f>
        <v>9.0399999999999991</v>
      </c>
      <c r="DA255">
        <f>AI255</f>
        <v>16.8</v>
      </c>
      <c r="DB255">
        <f t="shared" si="130"/>
        <v>1.54</v>
      </c>
      <c r="DC255">
        <f t="shared" si="131"/>
        <v>0</v>
      </c>
      <c r="DD255" t="s">
        <v>3</v>
      </c>
      <c r="DE255" t="s">
        <v>3</v>
      </c>
      <c r="DF255">
        <f>ROUND(ROUND(AE255*AI255,2)*CX255,2)</f>
        <v>103.27</v>
      </c>
      <c r="DG255">
        <f t="shared" si="135"/>
        <v>0</v>
      </c>
      <c r="DH255">
        <f t="shared" si="136"/>
        <v>0</v>
      </c>
      <c r="DI255">
        <f t="shared" si="109"/>
        <v>0</v>
      </c>
      <c r="DJ255">
        <f>DF255</f>
        <v>103.27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ROW(Source!A57)</f>
        <v>57</v>
      </c>
      <c r="B256">
        <v>64992409</v>
      </c>
      <c r="C256">
        <v>64993075</v>
      </c>
      <c r="D256">
        <v>29110426</v>
      </c>
      <c r="E256">
        <v>1</v>
      </c>
      <c r="F256">
        <v>1</v>
      </c>
      <c r="G256">
        <v>1</v>
      </c>
      <c r="H256">
        <v>3</v>
      </c>
      <c r="I256" t="s">
        <v>709</v>
      </c>
      <c r="J256" t="s">
        <v>710</v>
      </c>
      <c r="K256" t="s">
        <v>711</v>
      </c>
      <c r="L256">
        <v>1346</v>
      </c>
      <c r="N256">
        <v>1009</v>
      </c>
      <c r="O256" t="s">
        <v>547</v>
      </c>
      <c r="P256" t="s">
        <v>547</v>
      </c>
      <c r="Q256">
        <v>1</v>
      </c>
      <c r="W256">
        <v>0</v>
      </c>
      <c r="X256">
        <v>-1768004575</v>
      </c>
      <c r="Y256">
        <f t="shared" si="129"/>
        <v>0.03</v>
      </c>
      <c r="AA256">
        <v>76.84</v>
      </c>
      <c r="AB256">
        <v>0</v>
      </c>
      <c r="AC256">
        <v>0</v>
      </c>
      <c r="AD256">
        <v>0</v>
      </c>
      <c r="AE256">
        <v>28.67</v>
      </c>
      <c r="AF256">
        <v>0</v>
      </c>
      <c r="AG256">
        <v>0</v>
      </c>
      <c r="AH256">
        <v>0</v>
      </c>
      <c r="AI256">
        <v>2.68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0.03</v>
      </c>
      <c r="AU256" t="s">
        <v>3</v>
      </c>
      <c r="AV256">
        <v>0</v>
      </c>
      <c r="AW256">
        <v>2</v>
      </c>
      <c r="AX256">
        <v>64993105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ROUND(Y256*Source!I57,7)</f>
        <v>0.12</v>
      </c>
      <c r="CY256">
        <f>AA256</f>
        <v>76.84</v>
      </c>
      <c r="CZ256">
        <f>AE256</f>
        <v>28.67</v>
      </c>
      <c r="DA256">
        <f>AI256</f>
        <v>2.68</v>
      </c>
      <c r="DB256">
        <f t="shared" si="130"/>
        <v>0.86</v>
      </c>
      <c r="DC256">
        <f t="shared" si="131"/>
        <v>0</v>
      </c>
      <c r="DD256" t="s">
        <v>3</v>
      </c>
      <c r="DE256" t="s">
        <v>3</v>
      </c>
      <c r="DF256">
        <f>ROUND(ROUND(AE256*AI256,2)*CX256,2)</f>
        <v>9.2200000000000006</v>
      </c>
      <c r="DG256">
        <f t="shared" si="135"/>
        <v>0</v>
      </c>
      <c r="DH256">
        <f t="shared" si="136"/>
        <v>0</v>
      </c>
      <c r="DI256">
        <f t="shared" si="109"/>
        <v>0</v>
      </c>
      <c r="DJ256">
        <f>DF256</f>
        <v>9.2200000000000006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ROW(Source!A57)</f>
        <v>57</v>
      </c>
      <c r="B257">
        <v>64992409</v>
      </c>
      <c r="C257">
        <v>64993075</v>
      </c>
      <c r="D257">
        <v>29129474</v>
      </c>
      <c r="E257">
        <v>1</v>
      </c>
      <c r="F257">
        <v>1</v>
      </c>
      <c r="G257">
        <v>1</v>
      </c>
      <c r="H257">
        <v>3</v>
      </c>
      <c r="I257" t="s">
        <v>774</v>
      </c>
      <c r="J257" t="s">
        <v>775</v>
      </c>
      <c r="K257" t="s">
        <v>776</v>
      </c>
      <c r="L257">
        <v>1348</v>
      </c>
      <c r="N257">
        <v>1009</v>
      </c>
      <c r="O257" t="s">
        <v>252</v>
      </c>
      <c r="P257" t="s">
        <v>252</v>
      </c>
      <c r="Q257">
        <v>1000</v>
      </c>
      <c r="W257">
        <v>0</v>
      </c>
      <c r="X257">
        <v>-115984519</v>
      </c>
      <c r="Y257">
        <f t="shared" si="129"/>
        <v>0.01</v>
      </c>
      <c r="AA257">
        <v>108539.55</v>
      </c>
      <c r="AB257">
        <v>0</v>
      </c>
      <c r="AC257">
        <v>0</v>
      </c>
      <c r="AD257">
        <v>0</v>
      </c>
      <c r="AE257">
        <v>11534.49</v>
      </c>
      <c r="AF257">
        <v>0</v>
      </c>
      <c r="AG257">
        <v>0</v>
      </c>
      <c r="AH257">
        <v>0</v>
      </c>
      <c r="AI257">
        <v>9.41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0.01</v>
      </c>
      <c r="AU257" t="s">
        <v>3</v>
      </c>
      <c r="AV257">
        <v>0</v>
      </c>
      <c r="AW257">
        <v>2</v>
      </c>
      <c r="AX257">
        <v>64993106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ROUND(Y257*Source!I57,7)</f>
        <v>0.04</v>
      </c>
      <c r="CY257">
        <f>AA257</f>
        <v>108539.55</v>
      </c>
      <c r="CZ257">
        <f>AE257</f>
        <v>11534.49</v>
      </c>
      <c r="DA257">
        <f>AI257</f>
        <v>9.41</v>
      </c>
      <c r="DB257">
        <f t="shared" si="130"/>
        <v>115.34</v>
      </c>
      <c r="DC257">
        <f t="shared" si="131"/>
        <v>0</v>
      </c>
      <c r="DD257" t="s">
        <v>3</v>
      </c>
      <c r="DE257" t="s">
        <v>3</v>
      </c>
      <c r="DF257">
        <f>ROUND(ROUND(AE257*AI257,2)*CX257,2)</f>
        <v>4341.58</v>
      </c>
      <c r="DG257">
        <f t="shared" si="135"/>
        <v>0</v>
      </c>
      <c r="DH257">
        <f t="shared" si="136"/>
        <v>0</v>
      </c>
      <c r="DI257">
        <f t="shared" ref="DI257:DI320" si="137">ROUND(ROUND(AH257,2)*CX257,2)</f>
        <v>0</v>
      </c>
      <c r="DJ257">
        <f>DF257</f>
        <v>4341.58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ROW(Source!A57)</f>
        <v>57</v>
      </c>
      <c r="B258">
        <v>64992409</v>
      </c>
      <c r="C258">
        <v>64993075</v>
      </c>
      <c r="D258">
        <v>29171808</v>
      </c>
      <c r="E258">
        <v>1</v>
      </c>
      <c r="F258">
        <v>1</v>
      </c>
      <c r="G258">
        <v>1</v>
      </c>
      <c r="H258">
        <v>3</v>
      </c>
      <c r="I258" t="s">
        <v>712</v>
      </c>
      <c r="J258" t="s">
        <v>713</v>
      </c>
      <c r="K258" t="s">
        <v>714</v>
      </c>
      <c r="L258">
        <v>1374</v>
      </c>
      <c r="N258">
        <v>1013</v>
      </c>
      <c r="O258" t="s">
        <v>715</v>
      </c>
      <c r="P258" t="s">
        <v>715</v>
      </c>
      <c r="Q258">
        <v>1</v>
      </c>
      <c r="W258">
        <v>0</v>
      </c>
      <c r="X258">
        <v>-915781824</v>
      </c>
      <c r="Y258">
        <f t="shared" si="129"/>
        <v>0.46</v>
      </c>
      <c r="AA258">
        <v>9.66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9.66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0.46</v>
      </c>
      <c r="AU258" t="s">
        <v>3</v>
      </c>
      <c r="AV258">
        <v>0</v>
      </c>
      <c r="AW258">
        <v>2</v>
      </c>
      <c r="AX258">
        <v>64993107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ROUND(Y258*Source!I57,7)</f>
        <v>1.84</v>
      </c>
      <c r="CY258">
        <f>AA258</f>
        <v>9.66</v>
      </c>
      <c r="CZ258">
        <f>AE258</f>
        <v>1</v>
      </c>
      <c r="DA258">
        <f>AI258</f>
        <v>9.66</v>
      </c>
      <c r="DB258">
        <f t="shared" si="130"/>
        <v>0.46</v>
      </c>
      <c r="DC258">
        <f t="shared" si="131"/>
        <v>0</v>
      </c>
      <c r="DD258" t="s">
        <v>3</v>
      </c>
      <c r="DE258" t="s">
        <v>3</v>
      </c>
      <c r="DF258">
        <f>ROUND(ROUND(AE258*AI258,2)*CX258,2)</f>
        <v>17.77</v>
      </c>
      <c r="DG258">
        <f t="shared" si="135"/>
        <v>0</v>
      </c>
      <c r="DH258">
        <f t="shared" si="136"/>
        <v>0</v>
      </c>
      <c r="DI258">
        <f t="shared" si="137"/>
        <v>0</v>
      </c>
      <c r="DJ258">
        <f>DF258</f>
        <v>17.77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ROW(Source!A152)</f>
        <v>152</v>
      </c>
      <c r="B259">
        <v>64992411</v>
      </c>
      <c r="C259">
        <v>64993120</v>
      </c>
      <c r="D259">
        <v>29362762</v>
      </c>
      <c r="E259">
        <v>1</v>
      </c>
      <c r="F259">
        <v>1</v>
      </c>
      <c r="G259">
        <v>1</v>
      </c>
      <c r="H259">
        <v>1</v>
      </c>
      <c r="I259" t="s">
        <v>682</v>
      </c>
      <c r="J259" t="s">
        <v>3</v>
      </c>
      <c r="K259" t="s">
        <v>683</v>
      </c>
      <c r="L259">
        <v>1369</v>
      </c>
      <c r="N259">
        <v>1013</v>
      </c>
      <c r="O259" t="s">
        <v>684</v>
      </c>
      <c r="P259" t="s">
        <v>684</v>
      </c>
      <c r="Q259">
        <v>1</v>
      </c>
      <c r="W259">
        <v>0</v>
      </c>
      <c r="X259">
        <v>604758886</v>
      </c>
      <c r="Y259">
        <f>(AT259*ROUND(1.25,7))</f>
        <v>10.462499999999999</v>
      </c>
      <c r="AA259">
        <v>0</v>
      </c>
      <c r="AB259">
        <v>0</v>
      </c>
      <c r="AC259">
        <v>0</v>
      </c>
      <c r="AD259">
        <v>9.6199999999999992</v>
      </c>
      <c r="AE259">
        <v>0</v>
      </c>
      <c r="AF259">
        <v>0</v>
      </c>
      <c r="AG259">
        <v>0</v>
      </c>
      <c r="AH259">
        <v>9.6199999999999992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8.3699999999999992</v>
      </c>
      <c r="AU259" t="s">
        <v>206</v>
      </c>
      <c r="AV259">
        <v>1</v>
      </c>
      <c r="AW259">
        <v>2</v>
      </c>
      <c r="AX259">
        <v>64993138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ROUND(AT259*Source!I152*AH259*AL259,2)</f>
        <v>161.04</v>
      </c>
      <c r="CV259">
        <f>ROUND(Y259*Source!I152,7)</f>
        <v>20.925000000000001</v>
      </c>
      <c r="CW259">
        <v>0</v>
      </c>
      <c r="CX259">
        <f>ROUND(Y259*Source!I152,7)</f>
        <v>20.925000000000001</v>
      </c>
      <c r="CY259">
        <f>AD259</f>
        <v>9.6199999999999992</v>
      </c>
      <c r="CZ259">
        <f>AH259</f>
        <v>9.6199999999999992</v>
      </c>
      <c r="DA259">
        <f>AL259</f>
        <v>1</v>
      </c>
      <c r="DB259">
        <f>ROUND((ROUND(AT259*CZ259,2)*ROUND(1.25,7)),2)</f>
        <v>100.65</v>
      </c>
      <c r="DC259">
        <f>ROUND((ROUND(AT259*AG259,2)*ROUND(1.25,7)),2)</f>
        <v>0</v>
      </c>
      <c r="DD259" t="s">
        <v>3</v>
      </c>
      <c r="DE259" t="s">
        <v>3</v>
      </c>
      <c r="DF259">
        <f t="shared" ref="DF259:DF274" si="138">ROUND(ROUND(AE259,2)*CX259,2)</f>
        <v>0</v>
      </c>
      <c r="DG259">
        <f t="shared" si="135"/>
        <v>0</v>
      </c>
      <c r="DH259">
        <f t="shared" si="136"/>
        <v>0</v>
      </c>
      <c r="DI259">
        <f t="shared" si="137"/>
        <v>201.3</v>
      </c>
      <c r="DJ259">
        <f>DI259</f>
        <v>201.3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ROW(Source!A152)</f>
        <v>152</v>
      </c>
      <c r="B260">
        <v>64992411</v>
      </c>
      <c r="C260">
        <v>64993120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34</v>
      </c>
      <c r="J260" t="s">
        <v>3</v>
      </c>
      <c r="K260" t="s">
        <v>685</v>
      </c>
      <c r="L260">
        <v>608254</v>
      </c>
      <c r="N260">
        <v>1013</v>
      </c>
      <c r="O260" t="s">
        <v>686</v>
      </c>
      <c r="P260" t="s">
        <v>686</v>
      </c>
      <c r="Q260">
        <v>1</v>
      </c>
      <c r="W260">
        <v>0</v>
      </c>
      <c r="X260">
        <v>-185737400</v>
      </c>
      <c r="Y260">
        <f t="shared" ref="Y260:Y267" si="139">AT260</f>
        <v>3.81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3.81</v>
      </c>
      <c r="AU260" t="s">
        <v>3</v>
      </c>
      <c r="AV260">
        <v>2</v>
      </c>
      <c r="AW260">
        <v>2</v>
      </c>
      <c r="AX260">
        <v>64993139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ROUND(Y260*Source!I152,7)</f>
        <v>7.62</v>
      </c>
      <c r="CY260">
        <f>AD260</f>
        <v>0</v>
      </c>
      <c r="CZ260">
        <f>AH260</f>
        <v>0</v>
      </c>
      <c r="DA260">
        <f>AL260</f>
        <v>1</v>
      </c>
      <c r="DB260">
        <f t="shared" ref="DB260:DB267" si="140">ROUND(ROUND(AT260*CZ260,2),2)</f>
        <v>0</v>
      </c>
      <c r="DC260">
        <f t="shared" ref="DC260:DC267" si="141">ROUND(ROUND(AT260*AG260,2),2)</f>
        <v>0</v>
      </c>
      <c r="DD260" t="s">
        <v>3</v>
      </c>
      <c r="DE260" t="s">
        <v>3</v>
      </c>
      <c r="DF260">
        <f t="shared" si="138"/>
        <v>0</v>
      </c>
      <c r="DG260">
        <f t="shared" si="135"/>
        <v>0</v>
      </c>
      <c r="DH260">
        <f t="shared" si="136"/>
        <v>0</v>
      </c>
      <c r="DI260">
        <f t="shared" si="137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ROW(Source!A152)</f>
        <v>152</v>
      </c>
      <c r="B261">
        <v>64992411</v>
      </c>
      <c r="C261">
        <v>64993120</v>
      </c>
      <c r="D261">
        <v>29172362</v>
      </c>
      <c r="E261">
        <v>1</v>
      </c>
      <c r="F261">
        <v>1</v>
      </c>
      <c r="G261">
        <v>1</v>
      </c>
      <c r="H261">
        <v>2</v>
      </c>
      <c r="I261" t="s">
        <v>687</v>
      </c>
      <c r="J261" t="s">
        <v>688</v>
      </c>
      <c r="K261" t="s">
        <v>689</v>
      </c>
      <c r="L261">
        <v>1368</v>
      </c>
      <c r="N261">
        <v>1011</v>
      </c>
      <c r="O261" t="s">
        <v>690</v>
      </c>
      <c r="P261" t="s">
        <v>690</v>
      </c>
      <c r="Q261">
        <v>1</v>
      </c>
      <c r="W261">
        <v>0</v>
      </c>
      <c r="X261">
        <v>783836208</v>
      </c>
      <c r="Y261">
        <f t="shared" si="139"/>
        <v>0.12</v>
      </c>
      <c r="AA261">
        <v>0</v>
      </c>
      <c r="AB261">
        <v>134.65</v>
      </c>
      <c r="AC261">
        <v>13.5</v>
      </c>
      <c r="AD261">
        <v>0</v>
      </c>
      <c r="AE261">
        <v>0</v>
      </c>
      <c r="AF261">
        <v>134.65</v>
      </c>
      <c r="AG261">
        <v>13.5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0.12</v>
      </c>
      <c r="AU261" t="s">
        <v>3</v>
      </c>
      <c r="AV261">
        <v>0</v>
      </c>
      <c r="AW261">
        <v>2</v>
      </c>
      <c r="AX261">
        <v>64993140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ROUND(Y261*Source!I152*DO261,7)</f>
        <v>0</v>
      </c>
      <c r="CX261">
        <f>ROUND(Y261*Source!I152,7)</f>
        <v>0.24</v>
      </c>
      <c r="CY261">
        <f>AB261</f>
        <v>134.65</v>
      </c>
      <c r="CZ261">
        <f>AF261</f>
        <v>134.65</v>
      </c>
      <c r="DA261">
        <f>AJ261</f>
        <v>1</v>
      </c>
      <c r="DB261">
        <f t="shared" si="140"/>
        <v>16.16</v>
      </c>
      <c r="DC261">
        <f t="shared" si="141"/>
        <v>1.62</v>
      </c>
      <c r="DD261" t="s">
        <v>3</v>
      </c>
      <c r="DE261" t="s">
        <v>3</v>
      </c>
      <c r="DF261">
        <f t="shared" si="138"/>
        <v>0</v>
      </c>
      <c r="DG261">
        <f t="shared" si="135"/>
        <v>32.32</v>
      </c>
      <c r="DH261">
        <f t="shared" si="136"/>
        <v>3.24</v>
      </c>
      <c r="DI261">
        <f t="shared" si="137"/>
        <v>0</v>
      </c>
      <c r="DJ261">
        <f>DG261</f>
        <v>32.32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ROW(Source!A152)</f>
        <v>152</v>
      </c>
      <c r="B262">
        <v>64992411</v>
      </c>
      <c r="C262">
        <v>64993120</v>
      </c>
      <c r="D262">
        <v>29172498</v>
      </c>
      <c r="E262">
        <v>1</v>
      </c>
      <c r="F262">
        <v>1</v>
      </c>
      <c r="G262">
        <v>1</v>
      </c>
      <c r="H262">
        <v>2</v>
      </c>
      <c r="I262" t="s">
        <v>777</v>
      </c>
      <c r="J262" t="s">
        <v>778</v>
      </c>
      <c r="K262" t="s">
        <v>779</v>
      </c>
      <c r="L262">
        <v>1368</v>
      </c>
      <c r="N262">
        <v>1011</v>
      </c>
      <c r="O262" t="s">
        <v>690</v>
      </c>
      <c r="P262" t="s">
        <v>690</v>
      </c>
      <c r="Q262">
        <v>1</v>
      </c>
      <c r="W262">
        <v>0</v>
      </c>
      <c r="X262">
        <v>-426164714</v>
      </c>
      <c r="Y262">
        <f t="shared" si="139"/>
        <v>4.53</v>
      </c>
      <c r="AA262">
        <v>0</v>
      </c>
      <c r="AB262">
        <v>2.37</v>
      </c>
      <c r="AC262">
        <v>0</v>
      </c>
      <c r="AD262">
        <v>0</v>
      </c>
      <c r="AE262">
        <v>0</v>
      </c>
      <c r="AF262">
        <v>2.37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4.53</v>
      </c>
      <c r="AU262" t="s">
        <v>3</v>
      </c>
      <c r="AV262">
        <v>0</v>
      </c>
      <c r="AW262">
        <v>2</v>
      </c>
      <c r="AX262">
        <v>64993141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ROUND(Y262*Source!I152*DO262,7)</f>
        <v>0</v>
      </c>
      <c r="CX262">
        <f>ROUND(Y262*Source!I152,7)</f>
        <v>9.06</v>
      </c>
      <c r="CY262">
        <f>AB262</f>
        <v>2.37</v>
      </c>
      <c r="CZ262">
        <f>AF262</f>
        <v>2.37</v>
      </c>
      <c r="DA262">
        <f>AJ262</f>
        <v>1</v>
      </c>
      <c r="DB262">
        <f t="shared" si="140"/>
        <v>10.74</v>
      </c>
      <c r="DC262">
        <f t="shared" si="141"/>
        <v>0</v>
      </c>
      <c r="DD262" t="s">
        <v>3</v>
      </c>
      <c r="DE262" t="s">
        <v>3</v>
      </c>
      <c r="DF262">
        <f t="shared" si="138"/>
        <v>0</v>
      </c>
      <c r="DG262">
        <f t="shared" si="135"/>
        <v>21.47</v>
      </c>
      <c r="DH262">
        <f t="shared" si="136"/>
        <v>0</v>
      </c>
      <c r="DI262">
        <f t="shared" si="137"/>
        <v>0</v>
      </c>
      <c r="DJ262">
        <f>DG262</f>
        <v>21.47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ROW(Source!A152)</f>
        <v>152</v>
      </c>
      <c r="B263">
        <v>64992411</v>
      </c>
      <c r="C263">
        <v>64993120</v>
      </c>
      <c r="D263">
        <v>29172548</v>
      </c>
      <c r="E263">
        <v>1</v>
      </c>
      <c r="F263">
        <v>1</v>
      </c>
      <c r="G263">
        <v>1</v>
      </c>
      <c r="H263">
        <v>2</v>
      </c>
      <c r="I263" t="s">
        <v>747</v>
      </c>
      <c r="J263" t="s">
        <v>748</v>
      </c>
      <c r="K263" t="s">
        <v>749</v>
      </c>
      <c r="L263">
        <v>1368</v>
      </c>
      <c r="N263">
        <v>1011</v>
      </c>
      <c r="O263" t="s">
        <v>690</v>
      </c>
      <c r="P263" t="s">
        <v>690</v>
      </c>
      <c r="Q263">
        <v>1</v>
      </c>
      <c r="W263">
        <v>0</v>
      </c>
      <c r="X263">
        <v>-1325543980</v>
      </c>
      <c r="Y263">
        <f t="shared" si="139"/>
        <v>1.83</v>
      </c>
      <c r="AA263">
        <v>0</v>
      </c>
      <c r="AB263">
        <v>31.14</v>
      </c>
      <c r="AC263">
        <v>10.06</v>
      </c>
      <c r="AD263">
        <v>0</v>
      </c>
      <c r="AE263">
        <v>0</v>
      </c>
      <c r="AF263">
        <v>31.14</v>
      </c>
      <c r="AG263">
        <v>10.06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1.83</v>
      </c>
      <c r="AU263" t="s">
        <v>3</v>
      </c>
      <c r="AV263">
        <v>0</v>
      </c>
      <c r="AW263">
        <v>2</v>
      </c>
      <c r="AX263">
        <v>64993142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ROUND(Y263*Source!I152*DO263,7)</f>
        <v>0</v>
      </c>
      <c r="CX263">
        <f>ROUND(Y263*Source!I152,7)</f>
        <v>3.66</v>
      </c>
      <c r="CY263">
        <f>AB263</f>
        <v>31.14</v>
      </c>
      <c r="CZ263">
        <f>AF263</f>
        <v>31.14</v>
      </c>
      <c r="DA263">
        <f>AJ263</f>
        <v>1</v>
      </c>
      <c r="DB263">
        <f t="shared" si="140"/>
        <v>56.99</v>
      </c>
      <c r="DC263">
        <f t="shared" si="141"/>
        <v>18.41</v>
      </c>
      <c r="DD263" t="s">
        <v>3</v>
      </c>
      <c r="DE263" t="s">
        <v>3</v>
      </c>
      <c r="DF263">
        <f t="shared" si="138"/>
        <v>0</v>
      </c>
      <c r="DG263">
        <f t="shared" si="135"/>
        <v>113.97</v>
      </c>
      <c r="DH263">
        <f t="shared" si="136"/>
        <v>36.82</v>
      </c>
      <c r="DI263">
        <f t="shared" si="137"/>
        <v>0</v>
      </c>
      <c r="DJ263">
        <f>DG263</f>
        <v>113.97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ROW(Source!A152)</f>
        <v>152</v>
      </c>
      <c r="B264">
        <v>64992411</v>
      </c>
      <c r="C264">
        <v>64993120</v>
      </c>
      <c r="D264">
        <v>29173560</v>
      </c>
      <c r="E264">
        <v>1</v>
      </c>
      <c r="F264">
        <v>1</v>
      </c>
      <c r="G264">
        <v>1</v>
      </c>
      <c r="H264">
        <v>2</v>
      </c>
      <c r="I264" t="s">
        <v>780</v>
      </c>
      <c r="J264" t="s">
        <v>781</v>
      </c>
      <c r="K264" t="s">
        <v>782</v>
      </c>
      <c r="L264">
        <v>1368</v>
      </c>
      <c r="N264">
        <v>1011</v>
      </c>
      <c r="O264" t="s">
        <v>690</v>
      </c>
      <c r="P264" t="s">
        <v>690</v>
      </c>
      <c r="Q264">
        <v>1</v>
      </c>
      <c r="W264">
        <v>0</v>
      </c>
      <c r="X264">
        <v>-1848631069</v>
      </c>
      <c r="Y264">
        <f t="shared" si="139"/>
        <v>1.86</v>
      </c>
      <c r="AA264">
        <v>0</v>
      </c>
      <c r="AB264">
        <v>287.99</v>
      </c>
      <c r="AC264">
        <v>11.6</v>
      </c>
      <c r="AD264">
        <v>0</v>
      </c>
      <c r="AE264">
        <v>0</v>
      </c>
      <c r="AF264">
        <v>287.99</v>
      </c>
      <c r="AG264">
        <v>11.6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1.86</v>
      </c>
      <c r="AU264" t="s">
        <v>3</v>
      </c>
      <c r="AV264">
        <v>0</v>
      </c>
      <c r="AW264">
        <v>2</v>
      </c>
      <c r="AX264">
        <v>64993143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ROUND(Y264*Source!I152*DO264,7)</f>
        <v>0</v>
      </c>
      <c r="CX264">
        <f>ROUND(Y264*Source!I152,7)</f>
        <v>3.72</v>
      </c>
      <c r="CY264">
        <f>AB264</f>
        <v>287.99</v>
      </c>
      <c r="CZ264">
        <f>AF264</f>
        <v>287.99</v>
      </c>
      <c r="DA264">
        <f>AJ264</f>
        <v>1</v>
      </c>
      <c r="DB264">
        <f t="shared" si="140"/>
        <v>535.66</v>
      </c>
      <c r="DC264">
        <f t="shared" si="141"/>
        <v>21.58</v>
      </c>
      <c r="DD264" t="s">
        <v>3</v>
      </c>
      <c r="DE264" t="s">
        <v>3</v>
      </c>
      <c r="DF264">
        <f t="shared" si="138"/>
        <v>0</v>
      </c>
      <c r="DG264">
        <f t="shared" si="135"/>
        <v>1071.32</v>
      </c>
      <c r="DH264">
        <f t="shared" si="136"/>
        <v>43.15</v>
      </c>
      <c r="DI264">
        <f t="shared" si="137"/>
        <v>0</v>
      </c>
      <c r="DJ264">
        <f>DG264</f>
        <v>1071.32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ROW(Source!A152)</f>
        <v>152</v>
      </c>
      <c r="B265">
        <v>64992411</v>
      </c>
      <c r="C265">
        <v>64993120</v>
      </c>
      <c r="D265">
        <v>29174913</v>
      </c>
      <c r="E265">
        <v>1</v>
      </c>
      <c r="F265">
        <v>1</v>
      </c>
      <c r="G265">
        <v>1</v>
      </c>
      <c r="H265">
        <v>2</v>
      </c>
      <c r="I265" t="s">
        <v>697</v>
      </c>
      <c r="J265" t="s">
        <v>698</v>
      </c>
      <c r="K265" t="s">
        <v>699</v>
      </c>
      <c r="L265">
        <v>1368</v>
      </c>
      <c r="N265">
        <v>1011</v>
      </c>
      <c r="O265" t="s">
        <v>690</v>
      </c>
      <c r="P265" t="s">
        <v>690</v>
      </c>
      <c r="Q265">
        <v>1</v>
      </c>
      <c r="W265">
        <v>0</v>
      </c>
      <c r="X265">
        <v>1230759911</v>
      </c>
      <c r="Y265">
        <f t="shared" si="139"/>
        <v>0.12</v>
      </c>
      <c r="AA265">
        <v>0</v>
      </c>
      <c r="AB265">
        <v>87.17</v>
      </c>
      <c r="AC265">
        <v>11.6</v>
      </c>
      <c r="AD265">
        <v>0</v>
      </c>
      <c r="AE265">
        <v>0</v>
      </c>
      <c r="AF265">
        <v>87.17</v>
      </c>
      <c r="AG265">
        <v>11.6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0.12</v>
      </c>
      <c r="AU265" t="s">
        <v>3</v>
      </c>
      <c r="AV265">
        <v>0</v>
      </c>
      <c r="AW265">
        <v>2</v>
      </c>
      <c r="AX265">
        <v>64993144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ROUND(Y265*Source!I152*DO265,7)</f>
        <v>0</v>
      </c>
      <c r="CX265">
        <f>ROUND(Y265*Source!I152,7)</f>
        <v>0.24</v>
      </c>
      <c r="CY265">
        <f>AB265</f>
        <v>87.17</v>
      </c>
      <c r="CZ265">
        <f>AF265</f>
        <v>87.17</v>
      </c>
      <c r="DA265">
        <f>AJ265</f>
        <v>1</v>
      </c>
      <c r="DB265">
        <f t="shared" si="140"/>
        <v>10.46</v>
      </c>
      <c r="DC265">
        <f t="shared" si="141"/>
        <v>1.39</v>
      </c>
      <c r="DD265" t="s">
        <v>3</v>
      </c>
      <c r="DE265" t="s">
        <v>3</v>
      </c>
      <c r="DF265">
        <f t="shared" si="138"/>
        <v>0</v>
      </c>
      <c r="DG265">
        <f t="shared" si="135"/>
        <v>20.92</v>
      </c>
      <c r="DH265">
        <f t="shared" si="136"/>
        <v>2.78</v>
      </c>
      <c r="DI265">
        <f t="shared" si="137"/>
        <v>0</v>
      </c>
      <c r="DJ265">
        <f>DG265</f>
        <v>20.92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ROW(Source!A152)</f>
        <v>152</v>
      </c>
      <c r="B266">
        <v>64992411</v>
      </c>
      <c r="C266">
        <v>64993120</v>
      </c>
      <c r="D266">
        <v>29107662</v>
      </c>
      <c r="E266">
        <v>1</v>
      </c>
      <c r="F266">
        <v>1</v>
      </c>
      <c r="G266">
        <v>1</v>
      </c>
      <c r="H266">
        <v>3</v>
      </c>
      <c r="I266" t="s">
        <v>783</v>
      </c>
      <c r="J266" t="s">
        <v>784</v>
      </c>
      <c r="K266" t="s">
        <v>785</v>
      </c>
      <c r="L266">
        <v>1348</v>
      </c>
      <c r="N266">
        <v>1009</v>
      </c>
      <c r="O266" t="s">
        <v>252</v>
      </c>
      <c r="P266" t="s">
        <v>252</v>
      </c>
      <c r="Q266">
        <v>1000</v>
      </c>
      <c r="W266">
        <v>0</v>
      </c>
      <c r="X266">
        <v>1582609659</v>
      </c>
      <c r="Y266">
        <f t="shared" si="139"/>
        <v>2.4000000000000001E-4</v>
      </c>
      <c r="AA266">
        <v>17500.009999999998</v>
      </c>
      <c r="AB266">
        <v>0</v>
      </c>
      <c r="AC266">
        <v>0</v>
      </c>
      <c r="AD266">
        <v>0</v>
      </c>
      <c r="AE266">
        <v>17500.009999999998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2.4000000000000001E-4</v>
      </c>
      <c r="AU266" t="s">
        <v>3</v>
      </c>
      <c r="AV266">
        <v>0</v>
      </c>
      <c r="AW266">
        <v>2</v>
      </c>
      <c r="AX266">
        <v>64993145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ROUND(Y266*Source!I152,7)</f>
        <v>4.8000000000000001E-4</v>
      </c>
      <c r="CY266">
        <f>AA266</f>
        <v>17500.009999999998</v>
      </c>
      <c r="CZ266">
        <f>AE266</f>
        <v>17500.009999999998</v>
      </c>
      <c r="DA266">
        <f>AI266</f>
        <v>1</v>
      </c>
      <c r="DB266">
        <f t="shared" si="140"/>
        <v>4.2</v>
      </c>
      <c r="DC266">
        <f t="shared" si="141"/>
        <v>0</v>
      </c>
      <c r="DD266" t="s">
        <v>3</v>
      </c>
      <c r="DE266" t="s">
        <v>3</v>
      </c>
      <c r="DF266">
        <f t="shared" si="138"/>
        <v>8.4</v>
      </c>
      <c r="DG266">
        <f t="shared" si="135"/>
        <v>0</v>
      </c>
      <c r="DH266">
        <f t="shared" si="136"/>
        <v>0</v>
      </c>
      <c r="DI266">
        <f t="shared" si="137"/>
        <v>0</v>
      </c>
      <c r="DJ266">
        <f>DF266</f>
        <v>8.4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ROW(Source!A152)</f>
        <v>152</v>
      </c>
      <c r="B267">
        <v>64992411</v>
      </c>
      <c r="C267">
        <v>64993120</v>
      </c>
      <c r="D267">
        <v>29171808</v>
      </c>
      <c r="E267">
        <v>1</v>
      </c>
      <c r="F267">
        <v>1</v>
      </c>
      <c r="G267">
        <v>1</v>
      </c>
      <c r="H267">
        <v>3</v>
      </c>
      <c r="I267" t="s">
        <v>712</v>
      </c>
      <c r="J267" t="s">
        <v>713</v>
      </c>
      <c r="K267" t="s">
        <v>714</v>
      </c>
      <c r="L267">
        <v>1374</v>
      </c>
      <c r="N267">
        <v>1013</v>
      </c>
      <c r="O267" t="s">
        <v>715</v>
      </c>
      <c r="P267" t="s">
        <v>715</v>
      </c>
      <c r="Q267">
        <v>1</v>
      </c>
      <c r="W267">
        <v>0</v>
      </c>
      <c r="X267">
        <v>-915781824</v>
      </c>
      <c r="Y267">
        <f t="shared" si="139"/>
        <v>1.61</v>
      </c>
      <c r="AA267">
        <v>1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1.61</v>
      </c>
      <c r="AU267" t="s">
        <v>3</v>
      </c>
      <c r="AV267">
        <v>0</v>
      </c>
      <c r="AW267">
        <v>2</v>
      </c>
      <c r="AX267">
        <v>64993146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ROUND(Y267*Source!I152,7)</f>
        <v>3.22</v>
      </c>
      <c r="CY267">
        <f>AA267</f>
        <v>1</v>
      </c>
      <c r="CZ267">
        <f>AE267</f>
        <v>1</v>
      </c>
      <c r="DA267">
        <f>AI267</f>
        <v>1</v>
      </c>
      <c r="DB267">
        <f t="shared" si="140"/>
        <v>1.61</v>
      </c>
      <c r="DC267">
        <f t="shared" si="141"/>
        <v>0</v>
      </c>
      <c r="DD267" t="s">
        <v>3</v>
      </c>
      <c r="DE267" t="s">
        <v>3</v>
      </c>
      <c r="DF267">
        <f t="shared" si="138"/>
        <v>3.22</v>
      </c>
      <c r="DG267">
        <f t="shared" si="135"/>
        <v>0</v>
      </c>
      <c r="DH267">
        <f t="shared" si="136"/>
        <v>0</v>
      </c>
      <c r="DI267">
        <f t="shared" si="137"/>
        <v>0</v>
      </c>
      <c r="DJ267">
        <f>DF267</f>
        <v>3.22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ROW(Source!A153)</f>
        <v>153</v>
      </c>
      <c r="B268">
        <v>64992409</v>
      </c>
      <c r="C268">
        <v>64993120</v>
      </c>
      <c r="D268">
        <v>29362762</v>
      </c>
      <c r="E268">
        <v>1</v>
      </c>
      <c r="F268">
        <v>1</v>
      </c>
      <c r="G268">
        <v>1</v>
      </c>
      <c r="H268">
        <v>1</v>
      </c>
      <c r="I268" t="s">
        <v>682</v>
      </c>
      <c r="J268" t="s">
        <v>3</v>
      </c>
      <c r="K268" t="s">
        <v>683</v>
      </c>
      <c r="L268">
        <v>1369</v>
      </c>
      <c r="N268">
        <v>1013</v>
      </c>
      <c r="O268" t="s">
        <v>684</v>
      </c>
      <c r="P268" t="s">
        <v>684</v>
      </c>
      <c r="Q268">
        <v>1</v>
      </c>
      <c r="W268">
        <v>0</v>
      </c>
      <c r="X268">
        <v>604758886</v>
      </c>
      <c r="Y268">
        <f>(AT268*ROUND(1.25,7))</f>
        <v>10.462499999999999</v>
      </c>
      <c r="AA268">
        <v>0</v>
      </c>
      <c r="AB268">
        <v>0</v>
      </c>
      <c r="AC268">
        <v>0</v>
      </c>
      <c r="AD268">
        <v>9.6199999999999992</v>
      </c>
      <c r="AE268">
        <v>0</v>
      </c>
      <c r="AF268">
        <v>0</v>
      </c>
      <c r="AG268">
        <v>0</v>
      </c>
      <c r="AH268">
        <v>9.6199999999999992</v>
      </c>
      <c r="AI268">
        <v>1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8.3699999999999992</v>
      </c>
      <c r="AU268" t="s">
        <v>206</v>
      </c>
      <c r="AV268">
        <v>1</v>
      </c>
      <c r="AW268">
        <v>2</v>
      </c>
      <c r="AX268">
        <v>64993138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ROUND(AT268*Source!I153*AH268*AL268,2)</f>
        <v>161.04</v>
      </c>
      <c r="CV268">
        <f>ROUND(Y268*Source!I153,7)</f>
        <v>20.925000000000001</v>
      </c>
      <c r="CW268">
        <v>0</v>
      </c>
      <c r="CX268">
        <f>ROUND(Y268*Source!I153,7)</f>
        <v>20.925000000000001</v>
      </c>
      <c r="CY268">
        <f>AD268</f>
        <v>9.6199999999999992</v>
      </c>
      <c r="CZ268">
        <f>AH268</f>
        <v>9.6199999999999992</v>
      </c>
      <c r="DA268">
        <f>AL268</f>
        <v>1</v>
      </c>
      <c r="DB268">
        <f>ROUND((ROUND(AT268*CZ268,2)*ROUND(1.25,7)),2)</f>
        <v>100.65</v>
      </c>
      <c r="DC268">
        <f>ROUND((ROUND(AT268*AG268,2)*ROUND(1.25,7)),2)</f>
        <v>0</v>
      </c>
      <c r="DD268" t="s">
        <v>3</v>
      </c>
      <c r="DE268" t="s">
        <v>3</v>
      </c>
      <c r="DF268">
        <f t="shared" si="138"/>
        <v>0</v>
      </c>
      <c r="DG268">
        <f t="shared" si="135"/>
        <v>0</v>
      </c>
      <c r="DH268">
        <f t="shared" si="136"/>
        <v>0</v>
      </c>
      <c r="DI268">
        <f t="shared" si="137"/>
        <v>201.3</v>
      </c>
      <c r="DJ268">
        <f>DI268</f>
        <v>201.3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ROW(Source!A153)</f>
        <v>153</v>
      </c>
      <c r="B269">
        <v>64992409</v>
      </c>
      <c r="C269">
        <v>64993120</v>
      </c>
      <c r="D269">
        <v>121548</v>
      </c>
      <c r="E269">
        <v>1</v>
      </c>
      <c r="F269">
        <v>1</v>
      </c>
      <c r="G269">
        <v>1</v>
      </c>
      <c r="H269">
        <v>1</v>
      </c>
      <c r="I269" t="s">
        <v>34</v>
      </c>
      <c r="J269" t="s">
        <v>3</v>
      </c>
      <c r="K269" t="s">
        <v>685</v>
      </c>
      <c r="L269">
        <v>608254</v>
      </c>
      <c r="N269">
        <v>1013</v>
      </c>
      <c r="O269" t="s">
        <v>686</v>
      </c>
      <c r="P269" t="s">
        <v>686</v>
      </c>
      <c r="Q269">
        <v>1</v>
      </c>
      <c r="W269">
        <v>0</v>
      </c>
      <c r="X269">
        <v>-185737400</v>
      </c>
      <c r="Y269">
        <f t="shared" ref="Y269:Y276" si="142">AT269</f>
        <v>3.81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3.81</v>
      </c>
      <c r="AU269" t="s">
        <v>3</v>
      </c>
      <c r="AV269">
        <v>2</v>
      </c>
      <c r="AW269">
        <v>2</v>
      </c>
      <c r="AX269">
        <v>64993139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ROUND(Y269*Source!I153,7)</f>
        <v>7.62</v>
      </c>
      <c r="CY269">
        <f>AD269</f>
        <v>0</v>
      </c>
      <c r="CZ269">
        <f>AH269</f>
        <v>0</v>
      </c>
      <c r="DA269">
        <f>AL269</f>
        <v>1</v>
      </c>
      <c r="DB269">
        <f t="shared" ref="DB269:DB276" si="143">ROUND(ROUND(AT269*CZ269,2),2)</f>
        <v>0</v>
      </c>
      <c r="DC269">
        <f t="shared" ref="DC269:DC276" si="144">ROUND(ROUND(AT269*AG269,2),2)</f>
        <v>0</v>
      </c>
      <c r="DD269" t="s">
        <v>3</v>
      </c>
      <c r="DE269" t="s">
        <v>3</v>
      </c>
      <c r="DF269">
        <f t="shared" si="138"/>
        <v>0</v>
      </c>
      <c r="DG269">
        <f t="shared" si="135"/>
        <v>0</v>
      </c>
      <c r="DH269">
        <f t="shared" si="136"/>
        <v>0</v>
      </c>
      <c r="DI269">
        <f t="shared" si="137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ROW(Source!A153)</f>
        <v>153</v>
      </c>
      <c r="B270">
        <v>64992409</v>
      </c>
      <c r="C270">
        <v>64993120</v>
      </c>
      <c r="D270">
        <v>29172362</v>
      </c>
      <c r="E270">
        <v>1</v>
      </c>
      <c r="F270">
        <v>1</v>
      </c>
      <c r="G270">
        <v>1</v>
      </c>
      <c r="H270">
        <v>2</v>
      </c>
      <c r="I270" t="s">
        <v>687</v>
      </c>
      <c r="J270" t="s">
        <v>688</v>
      </c>
      <c r="K270" t="s">
        <v>689</v>
      </c>
      <c r="L270">
        <v>1368</v>
      </c>
      <c r="N270">
        <v>1011</v>
      </c>
      <c r="O270" t="s">
        <v>690</v>
      </c>
      <c r="P270" t="s">
        <v>690</v>
      </c>
      <c r="Q270">
        <v>1</v>
      </c>
      <c r="W270">
        <v>0</v>
      </c>
      <c r="X270">
        <v>783836208</v>
      </c>
      <c r="Y270">
        <f t="shared" si="142"/>
        <v>0.12</v>
      </c>
      <c r="AA270">
        <v>0</v>
      </c>
      <c r="AB270">
        <v>1485.19</v>
      </c>
      <c r="AC270">
        <v>687.56</v>
      </c>
      <c r="AD270">
        <v>0</v>
      </c>
      <c r="AE270">
        <v>0</v>
      </c>
      <c r="AF270">
        <v>134.65</v>
      </c>
      <c r="AG270">
        <v>13.5</v>
      </c>
      <c r="AH270">
        <v>0</v>
      </c>
      <c r="AI270">
        <v>1</v>
      </c>
      <c r="AJ270">
        <v>11.03</v>
      </c>
      <c r="AK270">
        <v>50.93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0.12</v>
      </c>
      <c r="AU270" t="s">
        <v>3</v>
      </c>
      <c r="AV270">
        <v>0</v>
      </c>
      <c r="AW270">
        <v>2</v>
      </c>
      <c r="AX270">
        <v>64993140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ROUND(Y270*Source!I153*DO270,7)</f>
        <v>0</v>
      </c>
      <c r="CX270">
        <f>ROUND(Y270*Source!I153,7)</f>
        <v>0.24</v>
      </c>
      <c r="CY270">
        <f>AB270</f>
        <v>1485.19</v>
      </c>
      <c r="CZ270">
        <f>AF270</f>
        <v>134.65</v>
      </c>
      <c r="DA270">
        <f>AJ270</f>
        <v>11.03</v>
      </c>
      <c r="DB270">
        <f t="shared" si="143"/>
        <v>16.16</v>
      </c>
      <c r="DC270">
        <f t="shared" si="144"/>
        <v>1.62</v>
      </c>
      <c r="DD270" t="s">
        <v>3</v>
      </c>
      <c r="DE270" t="s">
        <v>3</v>
      </c>
      <c r="DF270">
        <f t="shared" si="138"/>
        <v>0</v>
      </c>
      <c r="DG270">
        <f>ROUND(ROUND(AF270*AJ270,2)*CX270,2)</f>
        <v>356.45</v>
      </c>
      <c r="DH270">
        <f>ROUND(ROUND(AG270*AK270,2)*CX270,2)</f>
        <v>165.01</v>
      </c>
      <c r="DI270">
        <f t="shared" si="137"/>
        <v>0</v>
      </c>
      <c r="DJ270">
        <f>DG270</f>
        <v>356.45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ROW(Source!A153)</f>
        <v>153</v>
      </c>
      <c r="B271">
        <v>64992409</v>
      </c>
      <c r="C271">
        <v>64993120</v>
      </c>
      <c r="D271">
        <v>29172498</v>
      </c>
      <c r="E271">
        <v>1</v>
      </c>
      <c r="F271">
        <v>1</v>
      </c>
      <c r="G271">
        <v>1</v>
      </c>
      <c r="H271">
        <v>2</v>
      </c>
      <c r="I271" t="s">
        <v>777</v>
      </c>
      <c r="J271" t="s">
        <v>778</v>
      </c>
      <c r="K271" t="s">
        <v>779</v>
      </c>
      <c r="L271">
        <v>1368</v>
      </c>
      <c r="N271">
        <v>1011</v>
      </c>
      <c r="O271" t="s">
        <v>690</v>
      </c>
      <c r="P271" t="s">
        <v>690</v>
      </c>
      <c r="Q271">
        <v>1</v>
      </c>
      <c r="W271">
        <v>0</v>
      </c>
      <c r="X271">
        <v>-426164714</v>
      </c>
      <c r="Y271">
        <f t="shared" si="142"/>
        <v>4.53</v>
      </c>
      <c r="AA271">
        <v>0</v>
      </c>
      <c r="AB271">
        <v>12.25</v>
      </c>
      <c r="AC271">
        <v>0</v>
      </c>
      <c r="AD271">
        <v>0</v>
      </c>
      <c r="AE271">
        <v>0</v>
      </c>
      <c r="AF271">
        <v>2.37</v>
      </c>
      <c r="AG271">
        <v>0</v>
      </c>
      <c r="AH271">
        <v>0</v>
      </c>
      <c r="AI271">
        <v>1</v>
      </c>
      <c r="AJ271">
        <v>5.17</v>
      </c>
      <c r="AK271">
        <v>50.93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4.53</v>
      </c>
      <c r="AU271" t="s">
        <v>3</v>
      </c>
      <c r="AV271">
        <v>0</v>
      </c>
      <c r="AW271">
        <v>2</v>
      </c>
      <c r="AX271">
        <v>64993141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ROUND(Y271*Source!I153*DO271,7)</f>
        <v>0</v>
      </c>
      <c r="CX271">
        <f>ROUND(Y271*Source!I153,7)</f>
        <v>9.06</v>
      </c>
      <c r="CY271">
        <f>AB271</f>
        <v>12.25</v>
      </c>
      <c r="CZ271">
        <f>AF271</f>
        <v>2.37</v>
      </c>
      <c r="DA271">
        <f>AJ271</f>
        <v>5.17</v>
      </c>
      <c r="DB271">
        <f t="shared" si="143"/>
        <v>10.74</v>
      </c>
      <c r="DC271">
        <f t="shared" si="144"/>
        <v>0</v>
      </c>
      <c r="DD271" t="s">
        <v>3</v>
      </c>
      <c r="DE271" t="s">
        <v>3</v>
      </c>
      <c r="DF271">
        <f t="shared" si="138"/>
        <v>0</v>
      </c>
      <c r="DG271">
        <f>ROUND(ROUND(AF271*AJ271,2)*CX271,2)</f>
        <v>110.99</v>
      </c>
      <c r="DH271">
        <f>ROUND(ROUND(AG271*AK271,2)*CX271,2)</f>
        <v>0</v>
      </c>
      <c r="DI271">
        <f t="shared" si="137"/>
        <v>0</v>
      </c>
      <c r="DJ271">
        <f>DG271</f>
        <v>110.99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ROW(Source!A153)</f>
        <v>153</v>
      </c>
      <c r="B272">
        <v>64992409</v>
      </c>
      <c r="C272">
        <v>64993120</v>
      </c>
      <c r="D272">
        <v>29172548</v>
      </c>
      <c r="E272">
        <v>1</v>
      </c>
      <c r="F272">
        <v>1</v>
      </c>
      <c r="G272">
        <v>1</v>
      </c>
      <c r="H272">
        <v>2</v>
      </c>
      <c r="I272" t="s">
        <v>747</v>
      </c>
      <c r="J272" t="s">
        <v>748</v>
      </c>
      <c r="K272" t="s">
        <v>749</v>
      </c>
      <c r="L272">
        <v>1368</v>
      </c>
      <c r="N272">
        <v>1011</v>
      </c>
      <c r="O272" t="s">
        <v>690</v>
      </c>
      <c r="P272" t="s">
        <v>690</v>
      </c>
      <c r="Q272">
        <v>1</v>
      </c>
      <c r="W272">
        <v>0</v>
      </c>
      <c r="X272">
        <v>-1325543980</v>
      </c>
      <c r="Y272">
        <f t="shared" si="142"/>
        <v>1.83</v>
      </c>
      <c r="AA272">
        <v>0</v>
      </c>
      <c r="AB272">
        <v>650.51</v>
      </c>
      <c r="AC272">
        <v>512.36</v>
      </c>
      <c r="AD272">
        <v>0</v>
      </c>
      <c r="AE272">
        <v>0</v>
      </c>
      <c r="AF272">
        <v>31.14</v>
      </c>
      <c r="AG272">
        <v>10.06</v>
      </c>
      <c r="AH272">
        <v>0</v>
      </c>
      <c r="AI272">
        <v>1</v>
      </c>
      <c r="AJ272">
        <v>20.89</v>
      </c>
      <c r="AK272">
        <v>50.93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1.83</v>
      </c>
      <c r="AU272" t="s">
        <v>3</v>
      </c>
      <c r="AV272">
        <v>0</v>
      </c>
      <c r="AW272">
        <v>2</v>
      </c>
      <c r="AX272">
        <v>64993142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ROUND(Y272*Source!I153*DO272,7)</f>
        <v>0</v>
      </c>
      <c r="CX272">
        <f>ROUND(Y272*Source!I153,7)</f>
        <v>3.66</v>
      </c>
      <c r="CY272">
        <f>AB272</f>
        <v>650.51</v>
      </c>
      <c r="CZ272">
        <f>AF272</f>
        <v>31.14</v>
      </c>
      <c r="DA272">
        <f>AJ272</f>
        <v>20.89</v>
      </c>
      <c r="DB272">
        <f t="shared" si="143"/>
        <v>56.99</v>
      </c>
      <c r="DC272">
        <f t="shared" si="144"/>
        <v>18.41</v>
      </c>
      <c r="DD272" t="s">
        <v>3</v>
      </c>
      <c r="DE272" t="s">
        <v>3</v>
      </c>
      <c r="DF272">
        <f t="shared" si="138"/>
        <v>0</v>
      </c>
      <c r="DG272">
        <f>ROUND(ROUND(AF272*AJ272,2)*CX272,2)</f>
        <v>2380.87</v>
      </c>
      <c r="DH272">
        <f>ROUND(ROUND(AG272*AK272,2)*CX272,2)</f>
        <v>1875.24</v>
      </c>
      <c r="DI272">
        <f t="shared" si="137"/>
        <v>0</v>
      </c>
      <c r="DJ272">
        <f>DG272</f>
        <v>2380.87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ROW(Source!A153)</f>
        <v>153</v>
      </c>
      <c r="B273">
        <v>64992409</v>
      </c>
      <c r="C273">
        <v>64993120</v>
      </c>
      <c r="D273">
        <v>29173560</v>
      </c>
      <c r="E273">
        <v>1</v>
      </c>
      <c r="F273">
        <v>1</v>
      </c>
      <c r="G273">
        <v>1</v>
      </c>
      <c r="H273">
        <v>2</v>
      </c>
      <c r="I273" t="s">
        <v>780</v>
      </c>
      <c r="J273" t="s">
        <v>781</v>
      </c>
      <c r="K273" t="s">
        <v>782</v>
      </c>
      <c r="L273">
        <v>1368</v>
      </c>
      <c r="N273">
        <v>1011</v>
      </c>
      <c r="O273" t="s">
        <v>690</v>
      </c>
      <c r="P273" t="s">
        <v>690</v>
      </c>
      <c r="Q273">
        <v>1</v>
      </c>
      <c r="W273">
        <v>0</v>
      </c>
      <c r="X273">
        <v>-1848631069</v>
      </c>
      <c r="Y273">
        <f t="shared" si="142"/>
        <v>1.86</v>
      </c>
      <c r="AA273">
        <v>0</v>
      </c>
      <c r="AB273">
        <v>2410.48</v>
      </c>
      <c r="AC273">
        <v>590.79</v>
      </c>
      <c r="AD273">
        <v>0</v>
      </c>
      <c r="AE273">
        <v>0</v>
      </c>
      <c r="AF273">
        <v>287.99</v>
      </c>
      <c r="AG273">
        <v>11.6</v>
      </c>
      <c r="AH273">
        <v>0</v>
      </c>
      <c r="AI273">
        <v>1</v>
      </c>
      <c r="AJ273">
        <v>8.3699999999999992</v>
      </c>
      <c r="AK273">
        <v>50.93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1.86</v>
      </c>
      <c r="AU273" t="s">
        <v>3</v>
      </c>
      <c r="AV273">
        <v>0</v>
      </c>
      <c r="AW273">
        <v>2</v>
      </c>
      <c r="AX273">
        <v>64993143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ROUND(Y273*Source!I153*DO273,7)</f>
        <v>0</v>
      </c>
      <c r="CX273">
        <f>ROUND(Y273*Source!I153,7)</f>
        <v>3.72</v>
      </c>
      <c r="CY273">
        <f>AB273</f>
        <v>2410.48</v>
      </c>
      <c r="CZ273">
        <f>AF273</f>
        <v>287.99</v>
      </c>
      <c r="DA273">
        <f>AJ273</f>
        <v>8.3699999999999992</v>
      </c>
      <c r="DB273">
        <f t="shared" si="143"/>
        <v>535.66</v>
      </c>
      <c r="DC273">
        <f t="shared" si="144"/>
        <v>21.58</v>
      </c>
      <c r="DD273" t="s">
        <v>3</v>
      </c>
      <c r="DE273" t="s">
        <v>3</v>
      </c>
      <c r="DF273">
        <f t="shared" si="138"/>
        <v>0</v>
      </c>
      <c r="DG273">
        <f>ROUND(ROUND(AF273*AJ273,2)*CX273,2)</f>
        <v>8966.99</v>
      </c>
      <c r="DH273">
        <f>ROUND(ROUND(AG273*AK273,2)*CX273,2)</f>
        <v>2197.7399999999998</v>
      </c>
      <c r="DI273">
        <f t="shared" si="137"/>
        <v>0</v>
      </c>
      <c r="DJ273">
        <f>DG273</f>
        <v>8966.99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ROW(Source!A153)</f>
        <v>153</v>
      </c>
      <c r="B274">
        <v>64992409</v>
      </c>
      <c r="C274">
        <v>64993120</v>
      </c>
      <c r="D274">
        <v>29174913</v>
      </c>
      <c r="E274">
        <v>1</v>
      </c>
      <c r="F274">
        <v>1</v>
      </c>
      <c r="G274">
        <v>1</v>
      </c>
      <c r="H274">
        <v>2</v>
      </c>
      <c r="I274" t="s">
        <v>697</v>
      </c>
      <c r="J274" t="s">
        <v>698</v>
      </c>
      <c r="K274" t="s">
        <v>699</v>
      </c>
      <c r="L274">
        <v>1368</v>
      </c>
      <c r="N274">
        <v>1011</v>
      </c>
      <c r="O274" t="s">
        <v>690</v>
      </c>
      <c r="P274" t="s">
        <v>690</v>
      </c>
      <c r="Q274">
        <v>1</v>
      </c>
      <c r="W274">
        <v>0</v>
      </c>
      <c r="X274">
        <v>1230759911</v>
      </c>
      <c r="Y274">
        <f t="shared" si="142"/>
        <v>0.12</v>
      </c>
      <c r="AA274">
        <v>0</v>
      </c>
      <c r="AB274">
        <v>2113</v>
      </c>
      <c r="AC274">
        <v>590.79</v>
      </c>
      <c r="AD274">
        <v>0</v>
      </c>
      <c r="AE274">
        <v>0</v>
      </c>
      <c r="AF274">
        <v>87.17</v>
      </c>
      <c r="AG274">
        <v>11.6</v>
      </c>
      <c r="AH274">
        <v>0</v>
      </c>
      <c r="AI274">
        <v>1</v>
      </c>
      <c r="AJ274">
        <v>24.24</v>
      </c>
      <c r="AK274">
        <v>50.93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0.12</v>
      </c>
      <c r="AU274" t="s">
        <v>3</v>
      </c>
      <c r="AV274">
        <v>0</v>
      </c>
      <c r="AW274">
        <v>2</v>
      </c>
      <c r="AX274">
        <v>64993144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ROUND(Y274*Source!I153*DO274,7)</f>
        <v>0</v>
      </c>
      <c r="CX274">
        <f>ROUND(Y274*Source!I153,7)</f>
        <v>0.24</v>
      </c>
      <c r="CY274">
        <f>AB274</f>
        <v>2113</v>
      </c>
      <c r="CZ274">
        <f>AF274</f>
        <v>87.17</v>
      </c>
      <c r="DA274">
        <f>AJ274</f>
        <v>24.24</v>
      </c>
      <c r="DB274">
        <f t="shared" si="143"/>
        <v>10.46</v>
      </c>
      <c r="DC274">
        <f t="shared" si="144"/>
        <v>1.39</v>
      </c>
      <c r="DD274" t="s">
        <v>3</v>
      </c>
      <c r="DE274" t="s">
        <v>3</v>
      </c>
      <c r="DF274">
        <f t="shared" si="138"/>
        <v>0</v>
      </c>
      <c r="DG274">
        <f>ROUND(ROUND(AF274*AJ274,2)*CX274,2)</f>
        <v>507.12</v>
      </c>
      <c r="DH274">
        <f>ROUND(ROUND(AG274*AK274,2)*CX274,2)</f>
        <v>141.79</v>
      </c>
      <c r="DI274">
        <f t="shared" si="137"/>
        <v>0</v>
      </c>
      <c r="DJ274">
        <f>DG274</f>
        <v>507.12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ROW(Source!A153)</f>
        <v>153</v>
      </c>
      <c r="B275">
        <v>64992409</v>
      </c>
      <c r="C275">
        <v>64993120</v>
      </c>
      <c r="D275">
        <v>29107662</v>
      </c>
      <c r="E275">
        <v>1</v>
      </c>
      <c r="F275">
        <v>1</v>
      </c>
      <c r="G275">
        <v>1</v>
      </c>
      <c r="H275">
        <v>3</v>
      </c>
      <c r="I275" t="s">
        <v>783</v>
      </c>
      <c r="J275" t="s">
        <v>784</v>
      </c>
      <c r="K275" t="s">
        <v>785</v>
      </c>
      <c r="L275">
        <v>1348</v>
      </c>
      <c r="N275">
        <v>1009</v>
      </c>
      <c r="O275" t="s">
        <v>252</v>
      </c>
      <c r="P275" t="s">
        <v>252</v>
      </c>
      <c r="Q275">
        <v>1000</v>
      </c>
      <c r="W275">
        <v>0</v>
      </c>
      <c r="X275">
        <v>1582609659</v>
      </c>
      <c r="Y275">
        <f t="shared" si="142"/>
        <v>2.4000000000000001E-4</v>
      </c>
      <c r="AA275">
        <v>205275.12</v>
      </c>
      <c r="AB275">
        <v>0</v>
      </c>
      <c r="AC275">
        <v>0</v>
      </c>
      <c r="AD275">
        <v>0</v>
      </c>
      <c r="AE275">
        <v>17500.009999999998</v>
      </c>
      <c r="AF275">
        <v>0</v>
      </c>
      <c r="AG275">
        <v>0</v>
      </c>
      <c r="AH275">
        <v>0</v>
      </c>
      <c r="AI275">
        <v>11.73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2.4000000000000001E-4</v>
      </c>
      <c r="AU275" t="s">
        <v>3</v>
      </c>
      <c r="AV275">
        <v>0</v>
      </c>
      <c r="AW275">
        <v>2</v>
      </c>
      <c r="AX275">
        <v>64993145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ROUND(Y275*Source!I153,7)</f>
        <v>4.8000000000000001E-4</v>
      </c>
      <c r="CY275">
        <f>AA275</f>
        <v>205275.12</v>
      </c>
      <c r="CZ275">
        <f>AE275</f>
        <v>17500.009999999998</v>
      </c>
      <c r="DA275">
        <f>AI275</f>
        <v>11.73</v>
      </c>
      <c r="DB275">
        <f t="shared" si="143"/>
        <v>4.2</v>
      </c>
      <c r="DC275">
        <f t="shared" si="144"/>
        <v>0</v>
      </c>
      <c r="DD275" t="s">
        <v>3</v>
      </c>
      <c r="DE275" t="s">
        <v>3</v>
      </c>
      <c r="DF275">
        <f>ROUND(ROUND(AE275*AI275,2)*CX275,2)</f>
        <v>98.53</v>
      </c>
      <c r="DG275">
        <f t="shared" ref="DG275:DG285" si="145">ROUND(ROUND(AF275,2)*CX275,2)</f>
        <v>0</v>
      </c>
      <c r="DH275">
        <f t="shared" ref="DH275:DH285" si="146">ROUND(ROUND(AG275,2)*CX275,2)</f>
        <v>0</v>
      </c>
      <c r="DI275">
        <f t="shared" si="137"/>
        <v>0</v>
      </c>
      <c r="DJ275">
        <f>DF275</f>
        <v>98.53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ROW(Source!A153)</f>
        <v>153</v>
      </c>
      <c r="B276">
        <v>64992409</v>
      </c>
      <c r="C276">
        <v>64993120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712</v>
      </c>
      <c r="J276" t="s">
        <v>713</v>
      </c>
      <c r="K276" t="s">
        <v>714</v>
      </c>
      <c r="L276">
        <v>1374</v>
      </c>
      <c r="N276">
        <v>1013</v>
      </c>
      <c r="O276" t="s">
        <v>715</v>
      </c>
      <c r="P276" t="s">
        <v>715</v>
      </c>
      <c r="Q276">
        <v>1</v>
      </c>
      <c r="W276">
        <v>0</v>
      </c>
      <c r="X276">
        <v>-915781824</v>
      </c>
      <c r="Y276">
        <f t="shared" si="142"/>
        <v>1.61</v>
      </c>
      <c r="AA276">
        <v>9.66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9.66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1.61</v>
      </c>
      <c r="AU276" t="s">
        <v>3</v>
      </c>
      <c r="AV276">
        <v>0</v>
      </c>
      <c r="AW276">
        <v>2</v>
      </c>
      <c r="AX276">
        <v>64993146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ROUND(Y276*Source!I153,7)</f>
        <v>3.22</v>
      </c>
      <c r="CY276">
        <f>AA276</f>
        <v>9.66</v>
      </c>
      <c r="CZ276">
        <f>AE276</f>
        <v>1</v>
      </c>
      <c r="DA276">
        <f>AI276</f>
        <v>9.66</v>
      </c>
      <c r="DB276">
        <f t="shared" si="143"/>
        <v>1.61</v>
      </c>
      <c r="DC276">
        <f t="shared" si="144"/>
        <v>0</v>
      </c>
      <c r="DD276" t="s">
        <v>3</v>
      </c>
      <c r="DE276" t="s">
        <v>3</v>
      </c>
      <c r="DF276">
        <f>ROUND(ROUND(AE276*AI276,2)*CX276,2)</f>
        <v>31.11</v>
      </c>
      <c r="DG276">
        <f t="shared" si="145"/>
        <v>0</v>
      </c>
      <c r="DH276">
        <f t="shared" si="146"/>
        <v>0</v>
      </c>
      <c r="DI276">
        <f t="shared" si="137"/>
        <v>0</v>
      </c>
      <c r="DJ276">
        <f>DF276</f>
        <v>31.11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ROW(Source!A156)</f>
        <v>156</v>
      </c>
      <c r="B277">
        <v>64992411</v>
      </c>
      <c r="C277">
        <v>64993148</v>
      </c>
      <c r="D277">
        <v>29362762</v>
      </c>
      <c r="E277">
        <v>1</v>
      </c>
      <c r="F277">
        <v>1</v>
      </c>
      <c r="G277">
        <v>1</v>
      </c>
      <c r="H277">
        <v>1</v>
      </c>
      <c r="I277" t="s">
        <v>682</v>
      </c>
      <c r="J277" t="s">
        <v>3</v>
      </c>
      <c r="K277" t="s">
        <v>683</v>
      </c>
      <c r="L277">
        <v>1369</v>
      </c>
      <c r="N277">
        <v>1013</v>
      </c>
      <c r="O277" t="s">
        <v>684</v>
      </c>
      <c r="P277" t="s">
        <v>684</v>
      </c>
      <c r="Q277">
        <v>1</v>
      </c>
      <c r="W277">
        <v>0</v>
      </c>
      <c r="X277">
        <v>604758886</v>
      </c>
      <c r="Y277">
        <f>(AT277*ROUND(1.25,7))</f>
        <v>7.4875000000000007</v>
      </c>
      <c r="AA277">
        <v>0</v>
      </c>
      <c r="AB277">
        <v>0</v>
      </c>
      <c r="AC277">
        <v>0</v>
      </c>
      <c r="AD277">
        <v>9.6199999999999992</v>
      </c>
      <c r="AE277">
        <v>0</v>
      </c>
      <c r="AF277">
        <v>0</v>
      </c>
      <c r="AG277">
        <v>0</v>
      </c>
      <c r="AH277">
        <v>9.6199999999999992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5.99</v>
      </c>
      <c r="AU277" t="s">
        <v>206</v>
      </c>
      <c r="AV277">
        <v>1</v>
      </c>
      <c r="AW277">
        <v>2</v>
      </c>
      <c r="AX277">
        <v>64993162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ROUND(AT277*Source!I156*AH277*AL277,2)</f>
        <v>345.74</v>
      </c>
      <c r="CV277">
        <f>ROUND(Y277*Source!I156,7)</f>
        <v>44.924999999999997</v>
      </c>
      <c r="CW277">
        <v>0</v>
      </c>
      <c r="CX277">
        <f>ROUND(Y277*Source!I156,7)</f>
        <v>44.924999999999997</v>
      </c>
      <c r="CY277">
        <f>AD277</f>
        <v>9.6199999999999992</v>
      </c>
      <c r="CZ277">
        <f>AH277</f>
        <v>9.6199999999999992</v>
      </c>
      <c r="DA277">
        <f>AL277</f>
        <v>1</v>
      </c>
      <c r="DB277">
        <f>ROUND((ROUND(AT277*CZ277,2)*ROUND(1.25,7)),2)</f>
        <v>72.03</v>
      </c>
      <c r="DC277">
        <f>ROUND((ROUND(AT277*AG277,2)*ROUND(1.25,7)),2)</f>
        <v>0</v>
      </c>
      <c r="DD277" t="s">
        <v>3</v>
      </c>
      <c r="DE277" t="s">
        <v>3</v>
      </c>
      <c r="DF277">
        <f t="shared" ref="DF277:DF289" si="147">ROUND(ROUND(AE277,2)*CX277,2)</f>
        <v>0</v>
      </c>
      <c r="DG277">
        <f t="shared" si="145"/>
        <v>0</v>
      </c>
      <c r="DH277">
        <f t="shared" si="146"/>
        <v>0</v>
      </c>
      <c r="DI277">
        <f t="shared" si="137"/>
        <v>432.18</v>
      </c>
      <c r="DJ277">
        <f>DI277</f>
        <v>432.18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ROW(Source!A156)</f>
        <v>156</v>
      </c>
      <c r="B278">
        <v>64992411</v>
      </c>
      <c r="C278">
        <v>64993148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34</v>
      </c>
      <c r="J278" t="s">
        <v>3</v>
      </c>
      <c r="K278" t="s">
        <v>685</v>
      </c>
      <c r="L278">
        <v>608254</v>
      </c>
      <c r="N278">
        <v>1013</v>
      </c>
      <c r="O278" t="s">
        <v>686</v>
      </c>
      <c r="P278" t="s">
        <v>686</v>
      </c>
      <c r="Q278">
        <v>1</v>
      </c>
      <c r="W278">
        <v>0</v>
      </c>
      <c r="X278">
        <v>-185737400</v>
      </c>
      <c r="Y278">
        <f t="shared" ref="Y278:Y283" si="148">AT278</f>
        <v>1.73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1.73</v>
      </c>
      <c r="AU278" t="s">
        <v>3</v>
      </c>
      <c r="AV278">
        <v>2</v>
      </c>
      <c r="AW278">
        <v>2</v>
      </c>
      <c r="AX278">
        <v>64993163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ROUND(Y278*Source!I156,7)</f>
        <v>10.38</v>
      </c>
      <c r="CY278">
        <f>AD278</f>
        <v>0</v>
      </c>
      <c r="CZ278">
        <f>AH278</f>
        <v>0</v>
      </c>
      <c r="DA278">
        <f>AL278</f>
        <v>1</v>
      </c>
      <c r="DB278">
        <f t="shared" ref="DB278:DB283" si="149">ROUND(ROUND(AT278*CZ278,2),2)</f>
        <v>0</v>
      </c>
      <c r="DC278">
        <f t="shared" ref="DC278:DC283" si="150">ROUND(ROUND(AT278*AG278,2),2)</f>
        <v>0</v>
      </c>
      <c r="DD278" t="s">
        <v>3</v>
      </c>
      <c r="DE278" t="s">
        <v>3</v>
      </c>
      <c r="DF278">
        <f t="shared" si="147"/>
        <v>0</v>
      </c>
      <c r="DG278">
        <f t="shared" si="145"/>
        <v>0</v>
      </c>
      <c r="DH278">
        <f t="shared" si="146"/>
        <v>0</v>
      </c>
      <c r="DI278">
        <f t="shared" si="137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ROW(Source!A156)</f>
        <v>156</v>
      </c>
      <c r="B279">
        <v>64992411</v>
      </c>
      <c r="C279">
        <v>64993148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687</v>
      </c>
      <c r="J279" t="s">
        <v>688</v>
      </c>
      <c r="K279" t="s">
        <v>689</v>
      </c>
      <c r="L279">
        <v>1368</v>
      </c>
      <c r="N279">
        <v>1011</v>
      </c>
      <c r="O279" t="s">
        <v>690</v>
      </c>
      <c r="P279" t="s">
        <v>690</v>
      </c>
      <c r="Q279">
        <v>1</v>
      </c>
      <c r="W279">
        <v>0</v>
      </c>
      <c r="X279">
        <v>783836208</v>
      </c>
      <c r="Y279">
        <f t="shared" si="148"/>
        <v>0.22</v>
      </c>
      <c r="AA279">
        <v>0</v>
      </c>
      <c r="AB279">
        <v>134.65</v>
      </c>
      <c r="AC279">
        <v>13.5</v>
      </c>
      <c r="AD279">
        <v>0</v>
      </c>
      <c r="AE279">
        <v>0</v>
      </c>
      <c r="AF279">
        <v>134.65</v>
      </c>
      <c r="AG279">
        <v>13.5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0.22</v>
      </c>
      <c r="AU279" t="s">
        <v>3</v>
      </c>
      <c r="AV279">
        <v>0</v>
      </c>
      <c r="AW279">
        <v>2</v>
      </c>
      <c r="AX279">
        <v>64993164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ROUND(Y279*Source!I156*DO279,7)</f>
        <v>0</v>
      </c>
      <c r="CX279">
        <f>ROUND(Y279*Source!I156,7)</f>
        <v>1.32</v>
      </c>
      <c r="CY279">
        <f>AB279</f>
        <v>134.65</v>
      </c>
      <c r="CZ279">
        <f>AF279</f>
        <v>134.65</v>
      </c>
      <c r="DA279">
        <f>AJ279</f>
        <v>1</v>
      </c>
      <c r="DB279">
        <f t="shared" si="149"/>
        <v>29.62</v>
      </c>
      <c r="DC279">
        <f t="shared" si="150"/>
        <v>2.97</v>
      </c>
      <c r="DD279" t="s">
        <v>3</v>
      </c>
      <c r="DE279" t="s">
        <v>3</v>
      </c>
      <c r="DF279">
        <f t="shared" si="147"/>
        <v>0</v>
      </c>
      <c r="DG279">
        <f t="shared" si="145"/>
        <v>177.74</v>
      </c>
      <c r="DH279">
        <f t="shared" si="146"/>
        <v>17.82</v>
      </c>
      <c r="DI279">
        <f t="shared" si="137"/>
        <v>0</v>
      </c>
      <c r="DJ279">
        <f>DG279</f>
        <v>177.74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ROW(Source!A156)</f>
        <v>156</v>
      </c>
      <c r="B280">
        <v>64992411</v>
      </c>
      <c r="C280">
        <v>64993148</v>
      </c>
      <c r="D280">
        <v>29172520</v>
      </c>
      <c r="E280">
        <v>1</v>
      </c>
      <c r="F280">
        <v>1</v>
      </c>
      <c r="G280">
        <v>1</v>
      </c>
      <c r="H280">
        <v>2</v>
      </c>
      <c r="I280" t="s">
        <v>691</v>
      </c>
      <c r="J280" t="s">
        <v>692</v>
      </c>
      <c r="K280" t="s">
        <v>693</v>
      </c>
      <c r="L280">
        <v>1368</v>
      </c>
      <c r="N280">
        <v>1011</v>
      </c>
      <c r="O280" t="s">
        <v>690</v>
      </c>
      <c r="P280" t="s">
        <v>690</v>
      </c>
      <c r="Q280">
        <v>1</v>
      </c>
      <c r="W280">
        <v>0</v>
      </c>
      <c r="X280">
        <v>-1784920055</v>
      </c>
      <c r="Y280">
        <f t="shared" si="148"/>
        <v>1.37</v>
      </c>
      <c r="AA280">
        <v>0</v>
      </c>
      <c r="AB280">
        <v>131.44</v>
      </c>
      <c r="AC280">
        <v>11.6</v>
      </c>
      <c r="AD280">
        <v>0</v>
      </c>
      <c r="AE280">
        <v>0</v>
      </c>
      <c r="AF280">
        <v>131.44</v>
      </c>
      <c r="AG280">
        <v>11.6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1.37</v>
      </c>
      <c r="AU280" t="s">
        <v>3</v>
      </c>
      <c r="AV280">
        <v>0</v>
      </c>
      <c r="AW280">
        <v>2</v>
      </c>
      <c r="AX280">
        <v>64993165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ROUND(Y280*Source!I156*DO280,7)</f>
        <v>0</v>
      </c>
      <c r="CX280">
        <f>ROUND(Y280*Source!I156,7)</f>
        <v>8.2200000000000006</v>
      </c>
      <c r="CY280">
        <f>AB280</f>
        <v>131.44</v>
      </c>
      <c r="CZ280">
        <f>AF280</f>
        <v>131.44</v>
      </c>
      <c r="DA280">
        <f>AJ280</f>
        <v>1</v>
      </c>
      <c r="DB280">
        <f t="shared" si="149"/>
        <v>180.07</v>
      </c>
      <c r="DC280">
        <f t="shared" si="150"/>
        <v>15.89</v>
      </c>
      <c r="DD280" t="s">
        <v>3</v>
      </c>
      <c r="DE280" t="s">
        <v>3</v>
      </c>
      <c r="DF280">
        <f t="shared" si="147"/>
        <v>0</v>
      </c>
      <c r="DG280">
        <f t="shared" si="145"/>
        <v>1080.44</v>
      </c>
      <c r="DH280">
        <f t="shared" si="146"/>
        <v>95.35</v>
      </c>
      <c r="DI280">
        <f t="shared" si="137"/>
        <v>0</v>
      </c>
      <c r="DJ280">
        <f>DG280</f>
        <v>1080.44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ROW(Source!A156)</f>
        <v>156</v>
      </c>
      <c r="B281">
        <v>64992411</v>
      </c>
      <c r="C281">
        <v>64993148</v>
      </c>
      <c r="D281">
        <v>29172548</v>
      </c>
      <c r="E281">
        <v>1</v>
      </c>
      <c r="F281">
        <v>1</v>
      </c>
      <c r="G281">
        <v>1</v>
      </c>
      <c r="H281">
        <v>2</v>
      </c>
      <c r="I281" t="s">
        <v>747</v>
      </c>
      <c r="J281" t="s">
        <v>748</v>
      </c>
      <c r="K281" t="s">
        <v>749</v>
      </c>
      <c r="L281">
        <v>1368</v>
      </c>
      <c r="N281">
        <v>1011</v>
      </c>
      <c r="O281" t="s">
        <v>690</v>
      </c>
      <c r="P281" t="s">
        <v>690</v>
      </c>
      <c r="Q281">
        <v>1</v>
      </c>
      <c r="W281">
        <v>0</v>
      </c>
      <c r="X281">
        <v>-1325543980</v>
      </c>
      <c r="Y281">
        <f t="shared" si="148"/>
        <v>0.14000000000000001</v>
      </c>
      <c r="AA281">
        <v>0</v>
      </c>
      <c r="AB281">
        <v>31.14</v>
      </c>
      <c r="AC281">
        <v>10.06</v>
      </c>
      <c r="AD281">
        <v>0</v>
      </c>
      <c r="AE281">
        <v>0</v>
      </c>
      <c r="AF281">
        <v>31.14</v>
      </c>
      <c r="AG281">
        <v>10.06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0.14000000000000001</v>
      </c>
      <c r="AU281" t="s">
        <v>3</v>
      </c>
      <c r="AV281">
        <v>0</v>
      </c>
      <c r="AW281">
        <v>2</v>
      </c>
      <c r="AX281">
        <v>64993166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ROUND(Y281*Source!I156*DO281,7)</f>
        <v>0</v>
      </c>
      <c r="CX281">
        <f>ROUND(Y281*Source!I156,7)</f>
        <v>0.84</v>
      </c>
      <c r="CY281">
        <f>AB281</f>
        <v>31.14</v>
      </c>
      <c r="CZ281">
        <f>AF281</f>
        <v>31.14</v>
      </c>
      <c r="DA281">
        <f>AJ281</f>
        <v>1</v>
      </c>
      <c r="DB281">
        <f t="shared" si="149"/>
        <v>4.3600000000000003</v>
      </c>
      <c r="DC281">
        <f t="shared" si="150"/>
        <v>1.41</v>
      </c>
      <c r="DD281" t="s">
        <v>3</v>
      </c>
      <c r="DE281" t="s">
        <v>3</v>
      </c>
      <c r="DF281">
        <f t="shared" si="147"/>
        <v>0</v>
      </c>
      <c r="DG281">
        <f t="shared" si="145"/>
        <v>26.16</v>
      </c>
      <c r="DH281">
        <f t="shared" si="146"/>
        <v>8.4499999999999993</v>
      </c>
      <c r="DI281">
        <f t="shared" si="137"/>
        <v>0</v>
      </c>
      <c r="DJ281">
        <f>DG281</f>
        <v>26.16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ROW(Source!A156)</f>
        <v>156</v>
      </c>
      <c r="B282">
        <v>64992411</v>
      </c>
      <c r="C282">
        <v>64993148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697</v>
      </c>
      <c r="J282" t="s">
        <v>698</v>
      </c>
      <c r="K282" t="s">
        <v>699</v>
      </c>
      <c r="L282">
        <v>1368</v>
      </c>
      <c r="N282">
        <v>1011</v>
      </c>
      <c r="O282" t="s">
        <v>690</v>
      </c>
      <c r="P282" t="s">
        <v>690</v>
      </c>
      <c r="Q282">
        <v>1</v>
      </c>
      <c r="W282">
        <v>0</v>
      </c>
      <c r="X282">
        <v>1230759911</v>
      </c>
      <c r="Y282">
        <f t="shared" si="148"/>
        <v>0.17</v>
      </c>
      <c r="AA282">
        <v>0</v>
      </c>
      <c r="AB282">
        <v>87.17</v>
      </c>
      <c r="AC282">
        <v>11.6</v>
      </c>
      <c r="AD282">
        <v>0</v>
      </c>
      <c r="AE282">
        <v>0</v>
      </c>
      <c r="AF282">
        <v>87.17</v>
      </c>
      <c r="AG282">
        <v>11.6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0.17</v>
      </c>
      <c r="AU282" t="s">
        <v>3</v>
      </c>
      <c r="AV282">
        <v>0</v>
      </c>
      <c r="AW282">
        <v>2</v>
      </c>
      <c r="AX282">
        <v>64993167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ROUND(Y282*Source!I156*DO282,7)</f>
        <v>0</v>
      </c>
      <c r="CX282">
        <f>ROUND(Y282*Source!I156,7)</f>
        <v>1.02</v>
      </c>
      <c r="CY282">
        <f>AB282</f>
        <v>87.17</v>
      </c>
      <c r="CZ282">
        <f>AF282</f>
        <v>87.17</v>
      </c>
      <c r="DA282">
        <f>AJ282</f>
        <v>1</v>
      </c>
      <c r="DB282">
        <f t="shared" si="149"/>
        <v>14.82</v>
      </c>
      <c r="DC282">
        <f t="shared" si="150"/>
        <v>1.97</v>
      </c>
      <c r="DD282" t="s">
        <v>3</v>
      </c>
      <c r="DE282" t="s">
        <v>3</v>
      </c>
      <c r="DF282">
        <f t="shared" si="147"/>
        <v>0</v>
      </c>
      <c r="DG282">
        <f t="shared" si="145"/>
        <v>88.91</v>
      </c>
      <c r="DH282">
        <f t="shared" si="146"/>
        <v>11.83</v>
      </c>
      <c r="DI282">
        <f t="shared" si="137"/>
        <v>0</v>
      </c>
      <c r="DJ282">
        <f>DG282</f>
        <v>88.91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ROW(Source!A156)</f>
        <v>156</v>
      </c>
      <c r="B283">
        <v>64992411</v>
      </c>
      <c r="C283">
        <v>64993148</v>
      </c>
      <c r="D283">
        <v>29171808</v>
      </c>
      <c r="E283">
        <v>1</v>
      </c>
      <c r="F283">
        <v>1</v>
      </c>
      <c r="G283">
        <v>1</v>
      </c>
      <c r="H283">
        <v>3</v>
      </c>
      <c r="I283" t="s">
        <v>712</v>
      </c>
      <c r="J283" t="s">
        <v>713</v>
      </c>
      <c r="K283" t="s">
        <v>714</v>
      </c>
      <c r="L283">
        <v>1374</v>
      </c>
      <c r="N283">
        <v>1013</v>
      </c>
      <c r="O283" t="s">
        <v>715</v>
      </c>
      <c r="P283" t="s">
        <v>715</v>
      </c>
      <c r="Q283">
        <v>1</v>
      </c>
      <c r="W283">
        <v>0</v>
      </c>
      <c r="X283">
        <v>-915781824</v>
      </c>
      <c r="Y283">
        <f t="shared" si="148"/>
        <v>1.1499999999999999</v>
      </c>
      <c r="AA283">
        <v>1</v>
      </c>
      <c r="AB283">
        <v>0</v>
      </c>
      <c r="AC283">
        <v>0</v>
      </c>
      <c r="AD283">
        <v>0</v>
      </c>
      <c r="AE283">
        <v>1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1.1499999999999999</v>
      </c>
      <c r="AU283" t="s">
        <v>3</v>
      </c>
      <c r="AV283">
        <v>0</v>
      </c>
      <c r="AW283">
        <v>2</v>
      </c>
      <c r="AX283">
        <v>64993168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ROUND(Y283*Source!I156,7)</f>
        <v>6.9</v>
      </c>
      <c r="CY283">
        <f>AA283</f>
        <v>1</v>
      </c>
      <c r="CZ283">
        <f>AE283</f>
        <v>1</v>
      </c>
      <c r="DA283">
        <f>AI283</f>
        <v>1</v>
      </c>
      <c r="DB283">
        <f t="shared" si="149"/>
        <v>1.1499999999999999</v>
      </c>
      <c r="DC283">
        <f t="shared" si="150"/>
        <v>0</v>
      </c>
      <c r="DD283" t="s">
        <v>3</v>
      </c>
      <c r="DE283" t="s">
        <v>3</v>
      </c>
      <c r="DF283">
        <f t="shared" si="147"/>
        <v>6.9</v>
      </c>
      <c r="DG283">
        <f t="shared" si="145"/>
        <v>0</v>
      </c>
      <c r="DH283">
        <f t="shared" si="146"/>
        <v>0</v>
      </c>
      <c r="DI283">
        <f t="shared" si="137"/>
        <v>0</v>
      </c>
      <c r="DJ283">
        <f>DF283</f>
        <v>6.9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ROW(Source!A157)</f>
        <v>157</v>
      </c>
      <c r="B284">
        <v>64992409</v>
      </c>
      <c r="C284">
        <v>64993148</v>
      </c>
      <c r="D284">
        <v>29362762</v>
      </c>
      <c r="E284">
        <v>1</v>
      </c>
      <c r="F284">
        <v>1</v>
      </c>
      <c r="G284">
        <v>1</v>
      </c>
      <c r="H284">
        <v>1</v>
      </c>
      <c r="I284" t="s">
        <v>682</v>
      </c>
      <c r="J284" t="s">
        <v>3</v>
      </c>
      <c r="K284" t="s">
        <v>683</v>
      </c>
      <c r="L284">
        <v>1369</v>
      </c>
      <c r="N284">
        <v>1013</v>
      </c>
      <c r="O284" t="s">
        <v>684</v>
      </c>
      <c r="P284" t="s">
        <v>684</v>
      </c>
      <c r="Q284">
        <v>1</v>
      </c>
      <c r="W284">
        <v>0</v>
      </c>
      <c r="X284">
        <v>604758886</v>
      </c>
      <c r="Y284">
        <f>(AT284*ROUND(1.25,7))</f>
        <v>7.4875000000000007</v>
      </c>
      <c r="AA284">
        <v>0</v>
      </c>
      <c r="AB284">
        <v>0</v>
      </c>
      <c r="AC284">
        <v>0</v>
      </c>
      <c r="AD284">
        <v>9.6199999999999992</v>
      </c>
      <c r="AE284">
        <v>0</v>
      </c>
      <c r="AF284">
        <v>0</v>
      </c>
      <c r="AG284">
        <v>0</v>
      </c>
      <c r="AH284">
        <v>9.6199999999999992</v>
      </c>
      <c r="AI284">
        <v>1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5.99</v>
      </c>
      <c r="AU284" t="s">
        <v>206</v>
      </c>
      <c r="AV284">
        <v>1</v>
      </c>
      <c r="AW284">
        <v>2</v>
      </c>
      <c r="AX284">
        <v>64993162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ROUND(AT284*Source!I157*AH284*AL284,2)</f>
        <v>345.74</v>
      </c>
      <c r="CV284">
        <f>ROUND(Y284*Source!I157,7)</f>
        <v>44.924999999999997</v>
      </c>
      <c r="CW284">
        <v>0</v>
      </c>
      <c r="CX284">
        <f>ROUND(Y284*Source!I157,7)</f>
        <v>44.924999999999997</v>
      </c>
      <c r="CY284">
        <f>AD284</f>
        <v>9.6199999999999992</v>
      </c>
      <c r="CZ284">
        <f>AH284</f>
        <v>9.6199999999999992</v>
      </c>
      <c r="DA284">
        <f>AL284</f>
        <v>1</v>
      </c>
      <c r="DB284">
        <f>ROUND((ROUND(AT284*CZ284,2)*ROUND(1.25,7)),2)</f>
        <v>72.03</v>
      </c>
      <c r="DC284">
        <f>ROUND((ROUND(AT284*AG284,2)*ROUND(1.25,7)),2)</f>
        <v>0</v>
      </c>
      <c r="DD284" t="s">
        <v>3</v>
      </c>
      <c r="DE284" t="s">
        <v>3</v>
      </c>
      <c r="DF284">
        <f t="shared" si="147"/>
        <v>0</v>
      </c>
      <c r="DG284">
        <f t="shared" si="145"/>
        <v>0</v>
      </c>
      <c r="DH284">
        <f t="shared" si="146"/>
        <v>0</v>
      </c>
      <c r="DI284">
        <f t="shared" si="137"/>
        <v>432.18</v>
      </c>
      <c r="DJ284">
        <f>DI284</f>
        <v>432.18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ROW(Source!A157)</f>
        <v>157</v>
      </c>
      <c r="B285">
        <v>64992409</v>
      </c>
      <c r="C285">
        <v>64993148</v>
      </c>
      <c r="D285">
        <v>121548</v>
      </c>
      <c r="E285">
        <v>1</v>
      </c>
      <c r="F285">
        <v>1</v>
      </c>
      <c r="G285">
        <v>1</v>
      </c>
      <c r="H285">
        <v>1</v>
      </c>
      <c r="I285" t="s">
        <v>34</v>
      </c>
      <c r="J285" t="s">
        <v>3</v>
      </c>
      <c r="K285" t="s">
        <v>685</v>
      </c>
      <c r="L285">
        <v>608254</v>
      </c>
      <c r="N285">
        <v>1013</v>
      </c>
      <c r="O285" t="s">
        <v>686</v>
      </c>
      <c r="P285" t="s">
        <v>686</v>
      </c>
      <c r="Q285">
        <v>1</v>
      </c>
      <c r="W285">
        <v>0</v>
      </c>
      <c r="X285">
        <v>-185737400</v>
      </c>
      <c r="Y285">
        <f t="shared" ref="Y285:Y290" si="151">AT285</f>
        <v>1.73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1.73</v>
      </c>
      <c r="AU285" t="s">
        <v>3</v>
      </c>
      <c r="AV285">
        <v>2</v>
      </c>
      <c r="AW285">
        <v>2</v>
      </c>
      <c r="AX285">
        <v>64993163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ROUND(Y285*Source!I157,7)</f>
        <v>10.38</v>
      </c>
      <c r="CY285">
        <f>AD285</f>
        <v>0</v>
      </c>
      <c r="CZ285">
        <f>AH285</f>
        <v>0</v>
      </c>
      <c r="DA285">
        <f>AL285</f>
        <v>1</v>
      </c>
      <c r="DB285">
        <f t="shared" ref="DB285:DB290" si="152">ROUND(ROUND(AT285*CZ285,2),2)</f>
        <v>0</v>
      </c>
      <c r="DC285">
        <f t="shared" ref="DC285:DC290" si="153">ROUND(ROUND(AT285*AG285,2),2)</f>
        <v>0</v>
      </c>
      <c r="DD285" t="s">
        <v>3</v>
      </c>
      <c r="DE285" t="s">
        <v>3</v>
      </c>
      <c r="DF285">
        <f t="shared" si="147"/>
        <v>0</v>
      </c>
      <c r="DG285">
        <f t="shared" si="145"/>
        <v>0</v>
      </c>
      <c r="DH285">
        <f t="shared" si="146"/>
        <v>0</v>
      </c>
      <c r="DI285">
        <f t="shared" si="137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ROW(Source!A157)</f>
        <v>157</v>
      </c>
      <c r="B286">
        <v>64992409</v>
      </c>
      <c r="C286">
        <v>64993148</v>
      </c>
      <c r="D286">
        <v>29172362</v>
      </c>
      <c r="E286">
        <v>1</v>
      </c>
      <c r="F286">
        <v>1</v>
      </c>
      <c r="G286">
        <v>1</v>
      </c>
      <c r="H286">
        <v>2</v>
      </c>
      <c r="I286" t="s">
        <v>687</v>
      </c>
      <c r="J286" t="s">
        <v>688</v>
      </c>
      <c r="K286" t="s">
        <v>689</v>
      </c>
      <c r="L286">
        <v>1368</v>
      </c>
      <c r="N286">
        <v>1011</v>
      </c>
      <c r="O286" t="s">
        <v>690</v>
      </c>
      <c r="P286" t="s">
        <v>690</v>
      </c>
      <c r="Q286">
        <v>1</v>
      </c>
      <c r="W286">
        <v>0</v>
      </c>
      <c r="X286">
        <v>783836208</v>
      </c>
      <c r="Y286">
        <f t="shared" si="151"/>
        <v>0.22</v>
      </c>
      <c r="AA286">
        <v>0</v>
      </c>
      <c r="AB286">
        <v>1485.19</v>
      </c>
      <c r="AC286">
        <v>687.56</v>
      </c>
      <c r="AD286">
        <v>0</v>
      </c>
      <c r="AE286">
        <v>0</v>
      </c>
      <c r="AF286">
        <v>134.65</v>
      </c>
      <c r="AG286">
        <v>13.5</v>
      </c>
      <c r="AH286">
        <v>0</v>
      </c>
      <c r="AI286">
        <v>1</v>
      </c>
      <c r="AJ286">
        <v>11.03</v>
      </c>
      <c r="AK286">
        <v>50.93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0.22</v>
      </c>
      <c r="AU286" t="s">
        <v>3</v>
      </c>
      <c r="AV286">
        <v>0</v>
      </c>
      <c r="AW286">
        <v>2</v>
      </c>
      <c r="AX286">
        <v>64993164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ROUND(Y286*Source!I157*DO286,7)</f>
        <v>0</v>
      </c>
      <c r="CX286">
        <f>ROUND(Y286*Source!I157,7)</f>
        <v>1.32</v>
      </c>
      <c r="CY286">
        <f>AB286</f>
        <v>1485.19</v>
      </c>
      <c r="CZ286">
        <f>AF286</f>
        <v>134.65</v>
      </c>
      <c r="DA286">
        <f>AJ286</f>
        <v>11.03</v>
      </c>
      <c r="DB286">
        <f t="shared" si="152"/>
        <v>29.62</v>
      </c>
      <c r="DC286">
        <f t="shared" si="153"/>
        <v>2.97</v>
      </c>
      <c r="DD286" t="s">
        <v>3</v>
      </c>
      <c r="DE286" t="s">
        <v>3</v>
      </c>
      <c r="DF286">
        <f t="shared" si="147"/>
        <v>0</v>
      </c>
      <c r="DG286">
        <f>ROUND(ROUND(AF286*AJ286,2)*CX286,2)</f>
        <v>1960.45</v>
      </c>
      <c r="DH286">
        <f>ROUND(ROUND(AG286*AK286,2)*CX286,2)</f>
        <v>907.58</v>
      </c>
      <c r="DI286">
        <f t="shared" si="137"/>
        <v>0</v>
      </c>
      <c r="DJ286">
        <f>DG286</f>
        <v>1960.45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ROW(Source!A157)</f>
        <v>157</v>
      </c>
      <c r="B287">
        <v>64992409</v>
      </c>
      <c r="C287">
        <v>64993148</v>
      </c>
      <c r="D287">
        <v>29172520</v>
      </c>
      <c r="E287">
        <v>1</v>
      </c>
      <c r="F287">
        <v>1</v>
      </c>
      <c r="G287">
        <v>1</v>
      </c>
      <c r="H287">
        <v>2</v>
      </c>
      <c r="I287" t="s">
        <v>691</v>
      </c>
      <c r="J287" t="s">
        <v>692</v>
      </c>
      <c r="K287" t="s">
        <v>693</v>
      </c>
      <c r="L287">
        <v>1368</v>
      </c>
      <c r="N287">
        <v>1011</v>
      </c>
      <c r="O287" t="s">
        <v>690</v>
      </c>
      <c r="P287" t="s">
        <v>690</v>
      </c>
      <c r="Q287">
        <v>1</v>
      </c>
      <c r="W287">
        <v>0</v>
      </c>
      <c r="X287">
        <v>-1784920055</v>
      </c>
      <c r="Y287">
        <f t="shared" si="151"/>
        <v>1.37</v>
      </c>
      <c r="AA287">
        <v>0</v>
      </c>
      <c r="AB287">
        <v>1000.26</v>
      </c>
      <c r="AC287">
        <v>590.79</v>
      </c>
      <c r="AD287">
        <v>0</v>
      </c>
      <c r="AE287">
        <v>0</v>
      </c>
      <c r="AF287">
        <v>131.44</v>
      </c>
      <c r="AG287">
        <v>11.6</v>
      </c>
      <c r="AH287">
        <v>0</v>
      </c>
      <c r="AI287">
        <v>1</v>
      </c>
      <c r="AJ287">
        <v>7.61</v>
      </c>
      <c r="AK287">
        <v>50.93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1.37</v>
      </c>
      <c r="AU287" t="s">
        <v>3</v>
      </c>
      <c r="AV287">
        <v>0</v>
      </c>
      <c r="AW287">
        <v>2</v>
      </c>
      <c r="AX287">
        <v>64993165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ROUND(Y287*Source!I157*DO287,7)</f>
        <v>0</v>
      </c>
      <c r="CX287">
        <f>ROUND(Y287*Source!I157,7)</f>
        <v>8.2200000000000006</v>
      </c>
      <c r="CY287">
        <f>AB287</f>
        <v>1000.26</v>
      </c>
      <c r="CZ287">
        <f>AF287</f>
        <v>131.44</v>
      </c>
      <c r="DA287">
        <f>AJ287</f>
        <v>7.61</v>
      </c>
      <c r="DB287">
        <f t="shared" si="152"/>
        <v>180.07</v>
      </c>
      <c r="DC287">
        <f t="shared" si="153"/>
        <v>15.89</v>
      </c>
      <c r="DD287" t="s">
        <v>3</v>
      </c>
      <c r="DE287" t="s">
        <v>3</v>
      </c>
      <c r="DF287">
        <f t="shared" si="147"/>
        <v>0</v>
      </c>
      <c r="DG287">
        <f>ROUND(ROUND(AF287*AJ287,2)*CX287,2)</f>
        <v>8222.14</v>
      </c>
      <c r="DH287">
        <f>ROUND(ROUND(AG287*AK287,2)*CX287,2)</f>
        <v>4856.29</v>
      </c>
      <c r="DI287">
        <f t="shared" si="137"/>
        <v>0</v>
      </c>
      <c r="DJ287">
        <f>DG287</f>
        <v>8222.14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ROW(Source!A157)</f>
        <v>157</v>
      </c>
      <c r="B288">
        <v>64992409</v>
      </c>
      <c r="C288">
        <v>64993148</v>
      </c>
      <c r="D288">
        <v>29172548</v>
      </c>
      <c r="E288">
        <v>1</v>
      </c>
      <c r="F288">
        <v>1</v>
      </c>
      <c r="G288">
        <v>1</v>
      </c>
      <c r="H288">
        <v>2</v>
      </c>
      <c r="I288" t="s">
        <v>747</v>
      </c>
      <c r="J288" t="s">
        <v>748</v>
      </c>
      <c r="K288" t="s">
        <v>749</v>
      </c>
      <c r="L288">
        <v>1368</v>
      </c>
      <c r="N288">
        <v>1011</v>
      </c>
      <c r="O288" t="s">
        <v>690</v>
      </c>
      <c r="P288" t="s">
        <v>690</v>
      </c>
      <c r="Q288">
        <v>1</v>
      </c>
      <c r="W288">
        <v>0</v>
      </c>
      <c r="X288">
        <v>-1325543980</v>
      </c>
      <c r="Y288">
        <f t="shared" si="151"/>
        <v>0.14000000000000001</v>
      </c>
      <c r="AA288">
        <v>0</v>
      </c>
      <c r="AB288">
        <v>650.51</v>
      </c>
      <c r="AC288">
        <v>512.36</v>
      </c>
      <c r="AD288">
        <v>0</v>
      </c>
      <c r="AE288">
        <v>0</v>
      </c>
      <c r="AF288">
        <v>31.14</v>
      </c>
      <c r="AG288">
        <v>10.06</v>
      </c>
      <c r="AH288">
        <v>0</v>
      </c>
      <c r="AI288">
        <v>1</v>
      </c>
      <c r="AJ288">
        <v>20.89</v>
      </c>
      <c r="AK288">
        <v>50.93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0.14000000000000001</v>
      </c>
      <c r="AU288" t="s">
        <v>3</v>
      </c>
      <c r="AV288">
        <v>0</v>
      </c>
      <c r="AW288">
        <v>2</v>
      </c>
      <c r="AX288">
        <v>64993166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ROUND(Y288*Source!I157*DO288,7)</f>
        <v>0</v>
      </c>
      <c r="CX288">
        <f>ROUND(Y288*Source!I157,7)</f>
        <v>0.84</v>
      </c>
      <c r="CY288">
        <f>AB288</f>
        <v>650.51</v>
      </c>
      <c r="CZ288">
        <f>AF288</f>
        <v>31.14</v>
      </c>
      <c r="DA288">
        <f>AJ288</f>
        <v>20.89</v>
      </c>
      <c r="DB288">
        <f t="shared" si="152"/>
        <v>4.3600000000000003</v>
      </c>
      <c r="DC288">
        <f t="shared" si="153"/>
        <v>1.41</v>
      </c>
      <c r="DD288" t="s">
        <v>3</v>
      </c>
      <c r="DE288" t="s">
        <v>3</v>
      </c>
      <c r="DF288">
        <f t="shared" si="147"/>
        <v>0</v>
      </c>
      <c r="DG288">
        <f>ROUND(ROUND(AF288*AJ288,2)*CX288,2)</f>
        <v>546.42999999999995</v>
      </c>
      <c r="DH288">
        <f>ROUND(ROUND(AG288*AK288,2)*CX288,2)</f>
        <v>430.38</v>
      </c>
      <c r="DI288">
        <f t="shared" si="137"/>
        <v>0</v>
      </c>
      <c r="DJ288">
        <f>DG288</f>
        <v>546.42999999999995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ROW(Source!A157)</f>
        <v>157</v>
      </c>
      <c r="B289">
        <v>64992409</v>
      </c>
      <c r="C289">
        <v>64993148</v>
      </c>
      <c r="D289">
        <v>29174913</v>
      </c>
      <c r="E289">
        <v>1</v>
      </c>
      <c r="F289">
        <v>1</v>
      </c>
      <c r="G289">
        <v>1</v>
      </c>
      <c r="H289">
        <v>2</v>
      </c>
      <c r="I289" t="s">
        <v>697</v>
      </c>
      <c r="J289" t="s">
        <v>698</v>
      </c>
      <c r="K289" t="s">
        <v>699</v>
      </c>
      <c r="L289">
        <v>1368</v>
      </c>
      <c r="N289">
        <v>1011</v>
      </c>
      <c r="O289" t="s">
        <v>690</v>
      </c>
      <c r="P289" t="s">
        <v>690</v>
      </c>
      <c r="Q289">
        <v>1</v>
      </c>
      <c r="W289">
        <v>0</v>
      </c>
      <c r="X289">
        <v>1230759911</v>
      </c>
      <c r="Y289">
        <f t="shared" si="151"/>
        <v>0.17</v>
      </c>
      <c r="AA289">
        <v>0</v>
      </c>
      <c r="AB289">
        <v>2113</v>
      </c>
      <c r="AC289">
        <v>590.79</v>
      </c>
      <c r="AD289">
        <v>0</v>
      </c>
      <c r="AE289">
        <v>0</v>
      </c>
      <c r="AF289">
        <v>87.17</v>
      </c>
      <c r="AG289">
        <v>11.6</v>
      </c>
      <c r="AH289">
        <v>0</v>
      </c>
      <c r="AI289">
        <v>1</v>
      </c>
      <c r="AJ289">
        <v>24.24</v>
      </c>
      <c r="AK289">
        <v>50.93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0.17</v>
      </c>
      <c r="AU289" t="s">
        <v>3</v>
      </c>
      <c r="AV289">
        <v>0</v>
      </c>
      <c r="AW289">
        <v>2</v>
      </c>
      <c r="AX289">
        <v>64993167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ROUND(Y289*Source!I157*DO289,7)</f>
        <v>0</v>
      </c>
      <c r="CX289">
        <f>ROUND(Y289*Source!I157,7)</f>
        <v>1.02</v>
      </c>
      <c r="CY289">
        <f>AB289</f>
        <v>2113</v>
      </c>
      <c r="CZ289">
        <f>AF289</f>
        <v>87.17</v>
      </c>
      <c r="DA289">
        <f>AJ289</f>
        <v>24.24</v>
      </c>
      <c r="DB289">
        <f t="shared" si="152"/>
        <v>14.82</v>
      </c>
      <c r="DC289">
        <f t="shared" si="153"/>
        <v>1.97</v>
      </c>
      <c r="DD289" t="s">
        <v>3</v>
      </c>
      <c r="DE289" t="s">
        <v>3</v>
      </c>
      <c r="DF289">
        <f t="shared" si="147"/>
        <v>0</v>
      </c>
      <c r="DG289">
        <f>ROUND(ROUND(AF289*AJ289,2)*CX289,2)</f>
        <v>2155.2600000000002</v>
      </c>
      <c r="DH289">
        <f>ROUND(ROUND(AG289*AK289,2)*CX289,2)</f>
        <v>602.61</v>
      </c>
      <c r="DI289">
        <f t="shared" si="137"/>
        <v>0</v>
      </c>
      <c r="DJ289">
        <f>DG289</f>
        <v>2155.2600000000002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ROW(Source!A157)</f>
        <v>157</v>
      </c>
      <c r="B290">
        <v>64992409</v>
      </c>
      <c r="C290">
        <v>64993148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712</v>
      </c>
      <c r="J290" t="s">
        <v>713</v>
      </c>
      <c r="K290" t="s">
        <v>714</v>
      </c>
      <c r="L290">
        <v>1374</v>
      </c>
      <c r="N290">
        <v>1013</v>
      </c>
      <c r="O290" t="s">
        <v>715</v>
      </c>
      <c r="P290" t="s">
        <v>715</v>
      </c>
      <c r="Q290">
        <v>1</v>
      </c>
      <c r="W290">
        <v>0</v>
      </c>
      <c r="X290">
        <v>-915781824</v>
      </c>
      <c r="Y290">
        <f t="shared" si="151"/>
        <v>1.1499999999999999</v>
      </c>
      <c r="AA290">
        <v>9.66</v>
      </c>
      <c r="AB290">
        <v>0</v>
      </c>
      <c r="AC290">
        <v>0</v>
      </c>
      <c r="AD290">
        <v>0</v>
      </c>
      <c r="AE290">
        <v>1</v>
      </c>
      <c r="AF290">
        <v>0</v>
      </c>
      <c r="AG290">
        <v>0</v>
      </c>
      <c r="AH290">
        <v>0</v>
      </c>
      <c r="AI290">
        <v>9.66</v>
      </c>
      <c r="AJ290">
        <v>1</v>
      </c>
      <c r="AK290">
        <v>1</v>
      </c>
      <c r="AL290">
        <v>1</v>
      </c>
      <c r="AM290">
        <v>5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1.1499999999999999</v>
      </c>
      <c r="AU290" t="s">
        <v>3</v>
      </c>
      <c r="AV290">
        <v>0</v>
      </c>
      <c r="AW290">
        <v>2</v>
      </c>
      <c r="AX290">
        <v>64993168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ROUND(Y290*Source!I157,7)</f>
        <v>6.9</v>
      </c>
      <c r="CY290">
        <f>AA290</f>
        <v>9.66</v>
      </c>
      <c r="CZ290">
        <f>AE290</f>
        <v>1</v>
      </c>
      <c r="DA290">
        <f>AI290</f>
        <v>9.66</v>
      </c>
      <c r="DB290">
        <f t="shared" si="152"/>
        <v>1.1499999999999999</v>
      </c>
      <c r="DC290">
        <f t="shared" si="153"/>
        <v>0</v>
      </c>
      <c r="DD290" t="s">
        <v>3</v>
      </c>
      <c r="DE290" t="s">
        <v>3</v>
      </c>
      <c r="DF290">
        <f>ROUND(ROUND(AE290*AI290,2)*CX290,2)</f>
        <v>66.650000000000006</v>
      </c>
      <c r="DG290">
        <f t="shared" ref="DG290:DG301" si="154">ROUND(ROUND(AF290,2)*CX290,2)</f>
        <v>0</v>
      </c>
      <c r="DH290">
        <f t="shared" ref="DH290:DH301" si="155">ROUND(ROUND(AG290,2)*CX290,2)</f>
        <v>0</v>
      </c>
      <c r="DI290">
        <f t="shared" si="137"/>
        <v>0</v>
      </c>
      <c r="DJ290">
        <f>DF290</f>
        <v>66.650000000000006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ROW(Source!A160)</f>
        <v>160</v>
      </c>
      <c r="B291">
        <v>64992411</v>
      </c>
      <c r="C291">
        <v>64993170</v>
      </c>
      <c r="D291">
        <v>29362762</v>
      </c>
      <c r="E291">
        <v>1</v>
      </c>
      <c r="F291">
        <v>1</v>
      </c>
      <c r="G291">
        <v>1</v>
      </c>
      <c r="H291">
        <v>1</v>
      </c>
      <c r="I291" t="s">
        <v>682</v>
      </c>
      <c r="J291" t="s">
        <v>3</v>
      </c>
      <c r="K291" t="s">
        <v>683</v>
      </c>
      <c r="L291">
        <v>1369</v>
      </c>
      <c r="N291">
        <v>1013</v>
      </c>
      <c r="O291" t="s">
        <v>684</v>
      </c>
      <c r="P291" t="s">
        <v>684</v>
      </c>
      <c r="Q291">
        <v>1</v>
      </c>
      <c r="W291">
        <v>0</v>
      </c>
      <c r="X291">
        <v>604758886</v>
      </c>
      <c r="Y291">
        <f>(AT291*ROUND(1.25,7))</f>
        <v>58.75</v>
      </c>
      <c r="AA291">
        <v>0</v>
      </c>
      <c r="AB291">
        <v>0</v>
      </c>
      <c r="AC291">
        <v>0</v>
      </c>
      <c r="AD291">
        <v>9.6199999999999992</v>
      </c>
      <c r="AE291">
        <v>0</v>
      </c>
      <c r="AF291">
        <v>0</v>
      </c>
      <c r="AG291">
        <v>0</v>
      </c>
      <c r="AH291">
        <v>9.6199999999999992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47</v>
      </c>
      <c r="AU291" t="s">
        <v>206</v>
      </c>
      <c r="AV291">
        <v>1</v>
      </c>
      <c r="AW291">
        <v>2</v>
      </c>
      <c r="AX291">
        <v>64993187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ROUND(AT291*Source!I160*AH291*AL291,2)</f>
        <v>108.51</v>
      </c>
      <c r="CV291">
        <f>ROUND(Y291*Source!I160,7)</f>
        <v>14.1</v>
      </c>
      <c r="CW291">
        <v>0</v>
      </c>
      <c r="CX291">
        <f>ROUND(Y291*Source!I160,7)</f>
        <v>14.1</v>
      </c>
      <c r="CY291">
        <f>AD291</f>
        <v>9.6199999999999992</v>
      </c>
      <c r="CZ291">
        <f>AH291</f>
        <v>9.6199999999999992</v>
      </c>
      <c r="DA291">
        <f>AL291</f>
        <v>1</v>
      </c>
      <c r="DB291">
        <f>ROUND((ROUND(AT291*CZ291,2)*ROUND(1.25,7)),2)</f>
        <v>565.17999999999995</v>
      </c>
      <c r="DC291">
        <f>ROUND((ROUND(AT291*AG291,2)*ROUND(1.25,7)),2)</f>
        <v>0</v>
      </c>
      <c r="DD291" t="s">
        <v>3</v>
      </c>
      <c r="DE291" t="s">
        <v>3</v>
      </c>
      <c r="DF291">
        <f t="shared" ref="DF291:DF304" si="156">ROUND(ROUND(AE291,2)*CX291,2)</f>
        <v>0</v>
      </c>
      <c r="DG291">
        <f t="shared" si="154"/>
        <v>0</v>
      </c>
      <c r="DH291">
        <f t="shared" si="155"/>
        <v>0</v>
      </c>
      <c r="DI291">
        <f t="shared" si="137"/>
        <v>135.63999999999999</v>
      </c>
      <c r="DJ291">
        <f>DI291</f>
        <v>135.63999999999999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ROW(Source!A160)</f>
        <v>160</v>
      </c>
      <c r="B292">
        <v>64992411</v>
      </c>
      <c r="C292">
        <v>64993170</v>
      </c>
      <c r="D292">
        <v>121548</v>
      </c>
      <c r="E292">
        <v>1</v>
      </c>
      <c r="F292">
        <v>1</v>
      </c>
      <c r="G292">
        <v>1</v>
      </c>
      <c r="H292">
        <v>1</v>
      </c>
      <c r="I292" t="s">
        <v>34</v>
      </c>
      <c r="J292" t="s">
        <v>3</v>
      </c>
      <c r="K292" t="s">
        <v>685</v>
      </c>
      <c r="L292">
        <v>608254</v>
      </c>
      <c r="N292">
        <v>1013</v>
      </c>
      <c r="O292" t="s">
        <v>686</v>
      </c>
      <c r="P292" t="s">
        <v>686</v>
      </c>
      <c r="Q292">
        <v>1</v>
      </c>
      <c r="W292">
        <v>0</v>
      </c>
      <c r="X292">
        <v>-185737400</v>
      </c>
      <c r="Y292">
        <f t="shared" ref="Y292:Y299" si="157">AT292</f>
        <v>0.11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0.11</v>
      </c>
      <c r="AU292" t="s">
        <v>3</v>
      </c>
      <c r="AV292">
        <v>2</v>
      </c>
      <c r="AW292">
        <v>2</v>
      </c>
      <c r="AX292">
        <v>64993188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ROUND(Y292*Source!I160,7)</f>
        <v>2.64E-2</v>
      </c>
      <c r="CY292">
        <f>AD292</f>
        <v>0</v>
      </c>
      <c r="CZ292">
        <f>AH292</f>
        <v>0</v>
      </c>
      <c r="DA292">
        <f>AL292</f>
        <v>1</v>
      </c>
      <c r="DB292">
        <f t="shared" ref="DB292:DB299" si="158">ROUND(ROUND(AT292*CZ292,2),2)</f>
        <v>0</v>
      </c>
      <c r="DC292">
        <f t="shared" ref="DC292:DC299" si="159">ROUND(ROUND(AT292*AG292,2),2)</f>
        <v>0</v>
      </c>
      <c r="DD292" t="s">
        <v>3</v>
      </c>
      <c r="DE292" t="s">
        <v>3</v>
      </c>
      <c r="DF292">
        <f t="shared" si="156"/>
        <v>0</v>
      </c>
      <c r="DG292">
        <f t="shared" si="154"/>
        <v>0</v>
      </c>
      <c r="DH292">
        <f t="shared" si="155"/>
        <v>0</v>
      </c>
      <c r="DI292">
        <f t="shared" si="137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ROW(Source!A160)</f>
        <v>160</v>
      </c>
      <c r="B293">
        <v>64992411</v>
      </c>
      <c r="C293">
        <v>64993170</v>
      </c>
      <c r="D293">
        <v>29172362</v>
      </c>
      <c r="E293">
        <v>1</v>
      </c>
      <c r="F293">
        <v>1</v>
      </c>
      <c r="G293">
        <v>1</v>
      </c>
      <c r="H293">
        <v>2</v>
      </c>
      <c r="I293" t="s">
        <v>687</v>
      </c>
      <c r="J293" t="s">
        <v>688</v>
      </c>
      <c r="K293" t="s">
        <v>689</v>
      </c>
      <c r="L293">
        <v>1368</v>
      </c>
      <c r="N293">
        <v>1011</v>
      </c>
      <c r="O293" t="s">
        <v>690</v>
      </c>
      <c r="P293" t="s">
        <v>690</v>
      </c>
      <c r="Q293">
        <v>1</v>
      </c>
      <c r="W293">
        <v>0</v>
      </c>
      <c r="X293">
        <v>783836208</v>
      </c>
      <c r="Y293">
        <f t="shared" si="157"/>
        <v>0.11</v>
      </c>
      <c r="AA293">
        <v>0</v>
      </c>
      <c r="AB293">
        <v>134.65</v>
      </c>
      <c r="AC293">
        <v>13.5</v>
      </c>
      <c r="AD293">
        <v>0</v>
      </c>
      <c r="AE293">
        <v>0</v>
      </c>
      <c r="AF293">
        <v>134.65</v>
      </c>
      <c r="AG293">
        <v>13.5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0.11</v>
      </c>
      <c r="AU293" t="s">
        <v>3</v>
      </c>
      <c r="AV293">
        <v>0</v>
      </c>
      <c r="AW293">
        <v>2</v>
      </c>
      <c r="AX293">
        <v>64993189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ROUND(Y293*Source!I160*DO293,7)</f>
        <v>0</v>
      </c>
      <c r="CX293">
        <f>ROUND(Y293*Source!I160,7)</f>
        <v>2.64E-2</v>
      </c>
      <c r="CY293">
        <f>AB293</f>
        <v>134.65</v>
      </c>
      <c r="CZ293">
        <f>AF293</f>
        <v>134.65</v>
      </c>
      <c r="DA293">
        <f>AJ293</f>
        <v>1</v>
      </c>
      <c r="DB293">
        <f t="shared" si="158"/>
        <v>14.81</v>
      </c>
      <c r="DC293">
        <f t="shared" si="159"/>
        <v>1.49</v>
      </c>
      <c r="DD293" t="s">
        <v>3</v>
      </c>
      <c r="DE293" t="s">
        <v>3</v>
      </c>
      <c r="DF293">
        <f t="shared" si="156"/>
        <v>0</v>
      </c>
      <c r="DG293">
        <f t="shared" si="154"/>
        <v>3.55</v>
      </c>
      <c r="DH293">
        <f t="shared" si="155"/>
        <v>0.36</v>
      </c>
      <c r="DI293">
        <f t="shared" si="137"/>
        <v>0</v>
      </c>
      <c r="DJ293">
        <f>DG293</f>
        <v>3.55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ROW(Source!A160)</f>
        <v>160</v>
      </c>
      <c r="B294">
        <v>64992411</v>
      </c>
      <c r="C294">
        <v>64993170</v>
      </c>
      <c r="D294">
        <v>29172657</v>
      </c>
      <c r="E294">
        <v>1</v>
      </c>
      <c r="F294">
        <v>1</v>
      </c>
      <c r="G294">
        <v>1</v>
      </c>
      <c r="H294">
        <v>2</v>
      </c>
      <c r="I294" t="s">
        <v>694</v>
      </c>
      <c r="J294" t="s">
        <v>695</v>
      </c>
      <c r="K294" t="s">
        <v>696</v>
      </c>
      <c r="L294">
        <v>1368</v>
      </c>
      <c r="N294">
        <v>1011</v>
      </c>
      <c r="O294" t="s">
        <v>690</v>
      </c>
      <c r="P294" t="s">
        <v>690</v>
      </c>
      <c r="Q294">
        <v>1</v>
      </c>
      <c r="W294">
        <v>0</v>
      </c>
      <c r="X294">
        <v>1474986261</v>
      </c>
      <c r="Y294">
        <f t="shared" si="157"/>
        <v>0.19</v>
      </c>
      <c r="AA294">
        <v>0</v>
      </c>
      <c r="AB294">
        <v>8.1</v>
      </c>
      <c r="AC294">
        <v>0</v>
      </c>
      <c r="AD294">
        <v>0</v>
      </c>
      <c r="AE294">
        <v>0</v>
      </c>
      <c r="AF294">
        <v>8.1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0.19</v>
      </c>
      <c r="AU294" t="s">
        <v>3</v>
      </c>
      <c r="AV294">
        <v>0</v>
      </c>
      <c r="AW294">
        <v>2</v>
      </c>
      <c r="AX294">
        <v>64993190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ROUND(Y294*Source!I160*DO294,7)</f>
        <v>0</v>
      </c>
      <c r="CX294">
        <f>ROUND(Y294*Source!I160,7)</f>
        <v>4.5600000000000002E-2</v>
      </c>
      <c r="CY294">
        <f>AB294</f>
        <v>8.1</v>
      </c>
      <c r="CZ294">
        <f>AF294</f>
        <v>8.1</v>
      </c>
      <c r="DA294">
        <f>AJ294</f>
        <v>1</v>
      </c>
      <c r="DB294">
        <f t="shared" si="158"/>
        <v>1.54</v>
      </c>
      <c r="DC294">
        <f t="shared" si="159"/>
        <v>0</v>
      </c>
      <c r="DD294" t="s">
        <v>3</v>
      </c>
      <c r="DE294" t="s">
        <v>3</v>
      </c>
      <c r="DF294">
        <f t="shared" si="156"/>
        <v>0</v>
      </c>
      <c r="DG294">
        <f t="shared" si="154"/>
        <v>0.37</v>
      </c>
      <c r="DH294">
        <f t="shared" si="155"/>
        <v>0</v>
      </c>
      <c r="DI294">
        <f t="shared" si="137"/>
        <v>0</v>
      </c>
      <c r="DJ294">
        <f>DG294</f>
        <v>0.37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ROW(Source!A160)</f>
        <v>160</v>
      </c>
      <c r="B295">
        <v>64992411</v>
      </c>
      <c r="C295">
        <v>64993170</v>
      </c>
      <c r="D295">
        <v>29174913</v>
      </c>
      <c r="E295">
        <v>1</v>
      </c>
      <c r="F295">
        <v>1</v>
      </c>
      <c r="G295">
        <v>1</v>
      </c>
      <c r="H295">
        <v>2</v>
      </c>
      <c r="I295" t="s">
        <v>697</v>
      </c>
      <c r="J295" t="s">
        <v>698</v>
      </c>
      <c r="K295" t="s">
        <v>699</v>
      </c>
      <c r="L295">
        <v>1368</v>
      </c>
      <c r="N295">
        <v>1011</v>
      </c>
      <c r="O295" t="s">
        <v>690</v>
      </c>
      <c r="P295" t="s">
        <v>690</v>
      </c>
      <c r="Q295">
        <v>1</v>
      </c>
      <c r="W295">
        <v>0</v>
      </c>
      <c r="X295">
        <v>1230759911</v>
      </c>
      <c r="Y295">
        <f t="shared" si="157"/>
        <v>0.11</v>
      </c>
      <c r="AA295">
        <v>0</v>
      </c>
      <c r="AB295">
        <v>87.17</v>
      </c>
      <c r="AC295">
        <v>11.6</v>
      </c>
      <c r="AD295">
        <v>0</v>
      </c>
      <c r="AE295">
        <v>0</v>
      </c>
      <c r="AF295">
        <v>87.17</v>
      </c>
      <c r="AG295">
        <v>11.6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0.11</v>
      </c>
      <c r="AU295" t="s">
        <v>3</v>
      </c>
      <c r="AV295">
        <v>0</v>
      </c>
      <c r="AW295">
        <v>2</v>
      </c>
      <c r="AX295">
        <v>64993191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ROUND(Y295*Source!I160*DO295,7)</f>
        <v>0</v>
      </c>
      <c r="CX295">
        <f>ROUND(Y295*Source!I160,7)</f>
        <v>2.64E-2</v>
      </c>
      <c r="CY295">
        <f>AB295</f>
        <v>87.17</v>
      </c>
      <c r="CZ295">
        <f>AF295</f>
        <v>87.17</v>
      </c>
      <c r="DA295">
        <f>AJ295</f>
        <v>1</v>
      </c>
      <c r="DB295">
        <f t="shared" si="158"/>
        <v>9.59</v>
      </c>
      <c r="DC295">
        <f t="shared" si="159"/>
        <v>1.28</v>
      </c>
      <c r="DD295" t="s">
        <v>3</v>
      </c>
      <c r="DE295" t="s">
        <v>3</v>
      </c>
      <c r="DF295">
        <f t="shared" si="156"/>
        <v>0</v>
      </c>
      <c r="DG295">
        <f t="shared" si="154"/>
        <v>2.2999999999999998</v>
      </c>
      <c r="DH295">
        <f t="shared" si="155"/>
        <v>0.31</v>
      </c>
      <c r="DI295">
        <f t="shared" si="137"/>
        <v>0</v>
      </c>
      <c r="DJ295">
        <f>DG295</f>
        <v>2.2999999999999998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ROW(Source!A160)</f>
        <v>160</v>
      </c>
      <c r="B296">
        <v>64992411</v>
      </c>
      <c r="C296">
        <v>64993170</v>
      </c>
      <c r="D296">
        <v>29113386</v>
      </c>
      <c r="E296">
        <v>1</v>
      </c>
      <c r="F296">
        <v>1</v>
      </c>
      <c r="G296">
        <v>1</v>
      </c>
      <c r="H296">
        <v>3</v>
      </c>
      <c r="I296" t="s">
        <v>700</v>
      </c>
      <c r="J296" t="s">
        <v>701</v>
      </c>
      <c r="K296" t="s">
        <v>702</v>
      </c>
      <c r="L296">
        <v>1348</v>
      </c>
      <c r="N296">
        <v>1009</v>
      </c>
      <c r="O296" t="s">
        <v>252</v>
      </c>
      <c r="P296" t="s">
        <v>252</v>
      </c>
      <c r="Q296">
        <v>1000</v>
      </c>
      <c r="W296">
        <v>0</v>
      </c>
      <c r="X296">
        <v>-1452013394</v>
      </c>
      <c r="Y296">
        <f t="shared" si="157"/>
        <v>3.0000000000000001E-3</v>
      </c>
      <c r="AA296">
        <v>5000.01</v>
      </c>
      <c r="AB296">
        <v>0</v>
      </c>
      <c r="AC296">
        <v>0</v>
      </c>
      <c r="AD296">
        <v>0</v>
      </c>
      <c r="AE296">
        <v>5000.01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3.0000000000000001E-3</v>
      </c>
      <c r="AU296" t="s">
        <v>3</v>
      </c>
      <c r="AV296">
        <v>0</v>
      </c>
      <c r="AW296">
        <v>2</v>
      </c>
      <c r="AX296">
        <v>64993192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ROUND(Y296*Source!I160,7)</f>
        <v>7.2000000000000005E-4</v>
      </c>
      <c r="CY296">
        <f>AA296</f>
        <v>5000.01</v>
      </c>
      <c r="CZ296">
        <f>AE296</f>
        <v>5000.01</v>
      </c>
      <c r="DA296">
        <f>AI296</f>
        <v>1</v>
      </c>
      <c r="DB296">
        <f t="shared" si="158"/>
        <v>15</v>
      </c>
      <c r="DC296">
        <f t="shared" si="159"/>
        <v>0</v>
      </c>
      <c r="DD296" t="s">
        <v>3</v>
      </c>
      <c r="DE296" t="s">
        <v>3</v>
      </c>
      <c r="DF296">
        <f t="shared" si="156"/>
        <v>3.6</v>
      </c>
      <c r="DG296">
        <f t="shared" si="154"/>
        <v>0</v>
      </c>
      <c r="DH296">
        <f t="shared" si="155"/>
        <v>0</v>
      </c>
      <c r="DI296">
        <f t="shared" si="137"/>
        <v>0</v>
      </c>
      <c r="DJ296">
        <f>DF296</f>
        <v>3.6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ROW(Source!A160)</f>
        <v>160</v>
      </c>
      <c r="B297">
        <v>64992411</v>
      </c>
      <c r="C297">
        <v>64993170</v>
      </c>
      <c r="D297">
        <v>29110426</v>
      </c>
      <c r="E297">
        <v>1</v>
      </c>
      <c r="F297">
        <v>1</v>
      </c>
      <c r="G297">
        <v>1</v>
      </c>
      <c r="H297">
        <v>3</v>
      </c>
      <c r="I297" t="s">
        <v>709</v>
      </c>
      <c r="J297" t="s">
        <v>710</v>
      </c>
      <c r="K297" t="s">
        <v>711</v>
      </c>
      <c r="L297">
        <v>1346</v>
      </c>
      <c r="N297">
        <v>1009</v>
      </c>
      <c r="O297" t="s">
        <v>547</v>
      </c>
      <c r="P297" t="s">
        <v>547</v>
      </c>
      <c r="Q297">
        <v>1</v>
      </c>
      <c r="W297">
        <v>0</v>
      </c>
      <c r="X297">
        <v>-1768004575</v>
      </c>
      <c r="Y297">
        <f t="shared" si="157"/>
        <v>0.8</v>
      </c>
      <c r="AA297">
        <v>28.67</v>
      </c>
      <c r="AB297">
        <v>0</v>
      </c>
      <c r="AC297">
        <v>0</v>
      </c>
      <c r="AD297">
        <v>0</v>
      </c>
      <c r="AE297">
        <v>28.67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0.8</v>
      </c>
      <c r="AU297" t="s">
        <v>3</v>
      </c>
      <c r="AV297">
        <v>0</v>
      </c>
      <c r="AW297">
        <v>2</v>
      </c>
      <c r="AX297">
        <v>64993193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ROUND(Y297*Source!I160,7)</f>
        <v>0.192</v>
      </c>
      <c r="CY297">
        <f>AA297</f>
        <v>28.67</v>
      </c>
      <c r="CZ297">
        <f>AE297</f>
        <v>28.67</v>
      </c>
      <c r="DA297">
        <f>AI297</f>
        <v>1</v>
      </c>
      <c r="DB297">
        <f t="shared" si="158"/>
        <v>22.94</v>
      </c>
      <c r="DC297">
        <f t="shared" si="159"/>
        <v>0</v>
      </c>
      <c r="DD297" t="s">
        <v>3</v>
      </c>
      <c r="DE297" t="s">
        <v>3</v>
      </c>
      <c r="DF297">
        <f t="shared" si="156"/>
        <v>5.5</v>
      </c>
      <c r="DG297">
        <f t="shared" si="154"/>
        <v>0</v>
      </c>
      <c r="DH297">
        <f t="shared" si="155"/>
        <v>0</v>
      </c>
      <c r="DI297">
        <f t="shared" si="137"/>
        <v>0</v>
      </c>
      <c r="DJ297">
        <f>DF297</f>
        <v>5.5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ROW(Source!A160)</f>
        <v>160</v>
      </c>
      <c r="B298">
        <v>64992411</v>
      </c>
      <c r="C298">
        <v>64993170</v>
      </c>
      <c r="D298">
        <v>29163972</v>
      </c>
      <c r="E298">
        <v>1</v>
      </c>
      <c r="F298">
        <v>1</v>
      </c>
      <c r="G298">
        <v>1</v>
      </c>
      <c r="H298">
        <v>3</v>
      </c>
      <c r="I298" t="s">
        <v>786</v>
      </c>
      <c r="J298" t="s">
        <v>787</v>
      </c>
      <c r="K298" t="s">
        <v>788</v>
      </c>
      <c r="L298">
        <v>1354</v>
      </c>
      <c r="N298">
        <v>1010</v>
      </c>
      <c r="O298" t="s">
        <v>165</v>
      </c>
      <c r="P298" t="s">
        <v>165</v>
      </c>
      <c r="Q298">
        <v>1</v>
      </c>
      <c r="W298">
        <v>0</v>
      </c>
      <c r="X298">
        <v>-1120339689</v>
      </c>
      <c r="Y298">
        <f t="shared" si="157"/>
        <v>102</v>
      </c>
      <c r="AA298">
        <v>3.67</v>
      </c>
      <c r="AB298">
        <v>0</v>
      </c>
      <c r="AC298">
        <v>0</v>
      </c>
      <c r="AD298">
        <v>0</v>
      </c>
      <c r="AE298">
        <v>3.67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102</v>
      </c>
      <c r="AU298" t="s">
        <v>3</v>
      </c>
      <c r="AV298">
        <v>0</v>
      </c>
      <c r="AW298">
        <v>2</v>
      </c>
      <c r="AX298">
        <v>64993194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ROUND(Y298*Source!I160,7)</f>
        <v>24.48</v>
      </c>
      <c r="CY298">
        <f>AA298</f>
        <v>3.67</v>
      </c>
      <c r="CZ298">
        <f>AE298</f>
        <v>3.67</v>
      </c>
      <c r="DA298">
        <f>AI298</f>
        <v>1</v>
      </c>
      <c r="DB298">
        <f t="shared" si="158"/>
        <v>374.34</v>
      </c>
      <c r="DC298">
        <f t="shared" si="159"/>
        <v>0</v>
      </c>
      <c r="DD298" t="s">
        <v>3</v>
      </c>
      <c r="DE298" t="s">
        <v>3</v>
      </c>
      <c r="DF298">
        <f t="shared" si="156"/>
        <v>89.84</v>
      </c>
      <c r="DG298">
        <f t="shared" si="154"/>
        <v>0</v>
      </c>
      <c r="DH298">
        <f t="shared" si="155"/>
        <v>0</v>
      </c>
      <c r="DI298">
        <f t="shared" si="137"/>
        <v>0</v>
      </c>
      <c r="DJ298">
        <f>DF298</f>
        <v>89.84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ROW(Source!A160)</f>
        <v>160</v>
      </c>
      <c r="B299">
        <v>64992411</v>
      </c>
      <c r="C299">
        <v>64993170</v>
      </c>
      <c r="D299">
        <v>29171808</v>
      </c>
      <c r="E299">
        <v>1</v>
      </c>
      <c r="F299">
        <v>1</v>
      </c>
      <c r="G299">
        <v>1</v>
      </c>
      <c r="H299">
        <v>3</v>
      </c>
      <c r="I299" t="s">
        <v>712</v>
      </c>
      <c r="J299" t="s">
        <v>713</v>
      </c>
      <c r="K299" t="s">
        <v>714</v>
      </c>
      <c r="L299">
        <v>1374</v>
      </c>
      <c r="N299">
        <v>1013</v>
      </c>
      <c r="O299" t="s">
        <v>715</v>
      </c>
      <c r="P299" t="s">
        <v>715</v>
      </c>
      <c r="Q299">
        <v>1</v>
      </c>
      <c r="W299">
        <v>0</v>
      </c>
      <c r="X299">
        <v>-915781824</v>
      </c>
      <c r="Y299">
        <f t="shared" si="157"/>
        <v>9.0399999999999991</v>
      </c>
      <c r="AA299">
        <v>1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9.0399999999999991</v>
      </c>
      <c r="AU299" t="s">
        <v>3</v>
      </c>
      <c r="AV299">
        <v>0</v>
      </c>
      <c r="AW299">
        <v>2</v>
      </c>
      <c r="AX299">
        <v>64993195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ROUND(Y299*Source!I160,7)</f>
        <v>2.1696</v>
      </c>
      <c r="CY299">
        <f>AA299</f>
        <v>1</v>
      </c>
      <c r="CZ299">
        <f>AE299</f>
        <v>1</v>
      </c>
      <c r="DA299">
        <f>AI299</f>
        <v>1</v>
      </c>
      <c r="DB299">
        <f t="shared" si="158"/>
        <v>9.0399999999999991</v>
      </c>
      <c r="DC299">
        <f t="shared" si="159"/>
        <v>0</v>
      </c>
      <c r="DD299" t="s">
        <v>3</v>
      </c>
      <c r="DE299" t="s">
        <v>3</v>
      </c>
      <c r="DF299">
        <f t="shared" si="156"/>
        <v>2.17</v>
      </c>
      <c r="DG299">
        <f t="shared" si="154"/>
        <v>0</v>
      </c>
      <c r="DH299">
        <f t="shared" si="155"/>
        <v>0</v>
      </c>
      <c r="DI299">
        <f t="shared" si="137"/>
        <v>0</v>
      </c>
      <c r="DJ299">
        <f>DF299</f>
        <v>2.17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ROW(Source!A161)</f>
        <v>161</v>
      </c>
      <c r="B300">
        <v>64992409</v>
      </c>
      <c r="C300">
        <v>64993170</v>
      </c>
      <c r="D300">
        <v>29362762</v>
      </c>
      <c r="E300">
        <v>1</v>
      </c>
      <c r="F300">
        <v>1</v>
      </c>
      <c r="G300">
        <v>1</v>
      </c>
      <c r="H300">
        <v>1</v>
      </c>
      <c r="I300" t="s">
        <v>682</v>
      </c>
      <c r="J300" t="s">
        <v>3</v>
      </c>
      <c r="K300" t="s">
        <v>683</v>
      </c>
      <c r="L300">
        <v>1369</v>
      </c>
      <c r="N300">
        <v>1013</v>
      </c>
      <c r="O300" t="s">
        <v>684</v>
      </c>
      <c r="P300" t="s">
        <v>684</v>
      </c>
      <c r="Q300">
        <v>1</v>
      </c>
      <c r="W300">
        <v>0</v>
      </c>
      <c r="X300">
        <v>604758886</v>
      </c>
      <c r="Y300">
        <f>(AT300*ROUND(1.25,7))</f>
        <v>58.75</v>
      </c>
      <c r="AA300">
        <v>0</v>
      </c>
      <c r="AB300">
        <v>0</v>
      </c>
      <c r="AC300">
        <v>0</v>
      </c>
      <c r="AD300">
        <v>9.6199999999999992</v>
      </c>
      <c r="AE300">
        <v>0</v>
      </c>
      <c r="AF300">
        <v>0</v>
      </c>
      <c r="AG300">
        <v>0</v>
      </c>
      <c r="AH300">
        <v>9.6199999999999992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47</v>
      </c>
      <c r="AU300" t="s">
        <v>206</v>
      </c>
      <c r="AV300">
        <v>1</v>
      </c>
      <c r="AW300">
        <v>2</v>
      </c>
      <c r="AX300">
        <v>64993187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ROUND(AT300*Source!I161*AH300*AL300,2)</f>
        <v>108.51</v>
      </c>
      <c r="CV300">
        <f>ROUND(Y300*Source!I161,7)</f>
        <v>14.1</v>
      </c>
      <c r="CW300">
        <v>0</v>
      </c>
      <c r="CX300">
        <f>ROUND(Y300*Source!I161,7)</f>
        <v>14.1</v>
      </c>
      <c r="CY300">
        <f>AD300</f>
        <v>9.6199999999999992</v>
      </c>
      <c r="CZ300">
        <f>AH300</f>
        <v>9.6199999999999992</v>
      </c>
      <c r="DA300">
        <f>AL300</f>
        <v>1</v>
      </c>
      <c r="DB300">
        <f>ROUND((ROUND(AT300*CZ300,2)*ROUND(1.25,7)),2)</f>
        <v>565.17999999999995</v>
      </c>
      <c r="DC300">
        <f>ROUND((ROUND(AT300*AG300,2)*ROUND(1.25,7)),2)</f>
        <v>0</v>
      </c>
      <c r="DD300" t="s">
        <v>3</v>
      </c>
      <c r="DE300" t="s">
        <v>3</v>
      </c>
      <c r="DF300">
        <f t="shared" si="156"/>
        <v>0</v>
      </c>
      <c r="DG300">
        <f t="shared" si="154"/>
        <v>0</v>
      </c>
      <c r="DH300">
        <f t="shared" si="155"/>
        <v>0</v>
      </c>
      <c r="DI300">
        <f t="shared" si="137"/>
        <v>135.63999999999999</v>
      </c>
      <c r="DJ300">
        <f>DI300</f>
        <v>135.63999999999999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ROW(Source!A161)</f>
        <v>161</v>
      </c>
      <c r="B301">
        <v>64992409</v>
      </c>
      <c r="C301">
        <v>64993170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34</v>
      </c>
      <c r="J301" t="s">
        <v>3</v>
      </c>
      <c r="K301" t="s">
        <v>685</v>
      </c>
      <c r="L301">
        <v>608254</v>
      </c>
      <c r="N301">
        <v>1013</v>
      </c>
      <c r="O301" t="s">
        <v>686</v>
      </c>
      <c r="P301" t="s">
        <v>686</v>
      </c>
      <c r="Q301">
        <v>1</v>
      </c>
      <c r="W301">
        <v>0</v>
      </c>
      <c r="X301">
        <v>-185737400</v>
      </c>
      <c r="Y301">
        <f t="shared" ref="Y301:Y332" si="160">AT301</f>
        <v>0.11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5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0.11</v>
      </c>
      <c r="AU301" t="s">
        <v>3</v>
      </c>
      <c r="AV301">
        <v>2</v>
      </c>
      <c r="AW301">
        <v>2</v>
      </c>
      <c r="AX301">
        <v>64993188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ROUND(Y301*Source!I161,7)</f>
        <v>2.64E-2</v>
      </c>
      <c r="CY301">
        <f>AD301</f>
        <v>0</v>
      </c>
      <c r="CZ301">
        <f>AH301</f>
        <v>0</v>
      </c>
      <c r="DA301">
        <f>AL301</f>
        <v>1</v>
      </c>
      <c r="DB301">
        <f t="shared" ref="DB301:DB332" si="161">ROUND(ROUND(AT301*CZ301,2),2)</f>
        <v>0</v>
      </c>
      <c r="DC301">
        <f t="shared" ref="DC301:DC332" si="162">ROUND(ROUND(AT301*AG301,2),2)</f>
        <v>0</v>
      </c>
      <c r="DD301" t="s">
        <v>3</v>
      </c>
      <c r="DE301" t="s">
        <v>3</v>
      </c>
      <c r="DF301">
        <f t="shared" si="156"/>
        <v>0</v>
      </c>
      <c r="DG301">
        <f t="shared" si="154"/>
        <v>0</v>
      </c>
      <c r="DH301">
        <f t="shared" si="155"/>
        <v>0</v>
      </c>
      <c r="DI301">
        <f t="shared" si="137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ROW(Source!A161)</f>
        <v>161</v>
      </c>
      <c r="B302">
        <v>64992409</v>
      </c>
      <c r="C302">
        <v>64993170</v>
      </c>
      <c r="D302">
        <v>29172362</v>
      </c>
      <c r="E302">
        <v>1</v>
      </c>
      <c r="F302">
        <v>1</v>
      </c>
      <c r="G302">
        <v>1</v>
      </c>
      <c r="H302">
        <v>2</v>
      </c>
      <c r="I302" t="s">
        <v>687</v>
      </c>
      <c r="J302" t="s">
        <v>688</v>
      </c>
      <c r="K302" t="s">
        <v>689</v>
      </c>
      <c r="L302">
        <v>1368</v>
      </c>
      <c r="N302">
        <v>1011</v>
      </c>
      <c r="O302" t="s">
        <v>690</v>
      </c>
      <c r="P302" t="s">
        <v>690</v>
      </c>
      <c r="Q302">
        <v>1</v>
      </c>
      <c r="W302">
        <v>0</v>
      </c>
      <c r="X302">
        <v>783836208</v>
      </c>
      <c r="Y302">
        <f t="shared" si="160"/>
        <v>0.11</v>
      </c>
      <c r="AA302">
        <v>0</v>
      </c>
      <c r="AB302">
        <v>1485.19</v>
      </c>
      <c r="AC302">
        <v>687.56</v>
      </c>
      <c r="AD302">
        <v>0</v>
      </c>
      <c r="AE302">
        <v>0</v>
      </c>
      <c r="AF302">
        <v>134.65</v>
      </c>
      <c r="AG302">
        <v>13.5</v>
      </c>
      <c r="AH302">
        <v>0</v>
      </c>
      <c r="AI302">
        <v>1</v>
      </c>
      <c r="AJ302">
        <v>11.03</v>
      </c>
      <c r="AK302">
        <v>50.93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0.11</v>
      </c>
      <c r="AU302" t="s">
        <v>3</v>
      </c>
      <c r="AV302">
        <v>0</v>
      </c>
      <c r="AW302">
        <v>2</v>
      </c>
      <c r="AX302">
        <v>64993189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ROUND(Y302*Source!I161*DO302,7)</f>
        <v>0</v>
      </c>
      <c r="CX302">
        <f>ROUND(Y302*Source!I161,7)</f>
        <v>2.64E-2</v>
      </c>
      <c r="CY302">
        <f>AB302</f>
        <v>1485.19</v>
      </c>
      <c r="CZ302">
        <f>AF302</f>
        <v>134.65</v>
      </c>
      <c r="DA302">
        <f>AJ302</f>
        <v>11.03</v>
      </c>
      <c r="DB302">
        <f t="shared" si="161"/>
        <v>14.81</v>
      </c>
      <c r="DC302">
        <f t="shared" si="162"/>
        <v>1.49</v>
      </c>
      <c r="DD302" t="s">
        <v>3</v>
      </c>
      <c r="DE302" t="s">
        <v>3</v>
      </c>
      <c r="DF302">
        <f t="shared" si="156"/>
        <v>0</v>
      </c>
      <c r="DG302">
        <f>ROUND(ROUND(AF302*AJ302,2)*CX302,2)</f>
        <v>39.21</v>
      </c>
      <c r="DH302">
        <f>ROUND(ROUND(AG302*AK302,2)*CX302,2)</f>
        <v>18.149999999999999</v>
      </c>
      <c r="DI302">
        <f t="shared" si="137"/>
        <v>0</v>
      </c>
      <c r="DJ302">
        <f>DG302</f>
        <v>39.21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ROW(Source!A161)</f>
        <v>161</v>
      </c>
      <c r="B303">
        <v>64992409</v>
      </c>
      <c r="C303">
        <v>64993170</v>
      </c>
      <c r="D303">
        <v>29172657</v>
      </c>
      <c r="E303">
        <v>1</v>
      </c>
      <c r="F303">
        <v>1</v>
      </c>
      <c r="G303">
        <v>1</v>
      </c>
      <c r="H303">
        <v>2</v>
      </c>
      <c r="I303" t="s">
        <v>694</v>
      </c>
      <c r="J303" t="s">
        <v>695</v>
      </c>
      <c r="K303" t="s">
        <v>696</v>
      </c>
      <c r="L303">
        <v>1368</v>
      </c>
      <c r="N303">
        <v>1011</v>
      </c>
      <c r="O303" t="s">
        <v>690</v>
      </c>
      <c r="P303" t="s">
        <v>690</v>
      </c>
      <c r="Q303">
        <v>1</v>
      </c>
      <c r="W303">
        <v>0</v>
      </c>
      <c r="X303">
        <v>1474986261</v>
      </c>
      <c r="Y303">
        <f t="shared" si="160"/>
        <v>0.19</v>
      </c>
      <c r="AA303">
        <v>0</v>
      </c>
      <c r="AB303">
        <v>67.150000000000006</v>
      </c>
      <c r="AC303">
        <v>0</v>
      </c>
      <c r="AD303">
        <v>0</v>
      </c>
      <c r="AE303">
        <v>0</v>
      </c>
      <c r="AF303">
        <v>8.1</v>
      </c>
      <c r="AG303">
        <v>0</v>
      </c>
      <c r="AH303">
        <v>0</v>
      </c>
      <c r="AI303">
        <v>1</v>
      </c>
      <c r="AJ303">
        <v>8.2899999999999991</v>
      </c>
      <c r="AK303">
        <v>50.93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0.19</v>
      </c>
      <c r="AU303" t="s">
        <v>3</v>
      </c>
      <c r="AV303">
        <v>0</v>
      </c>
      <c r="AW303">
        <v>2</v>
      </c>
      <c r="AX303">
        <v>64993190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ROUND(Y303*Source!I161*DO303,7)</f>
        <v>0</v>
      </c>
      <c r="CX303">
        <f>ROUND(Y303*Source!I161,7)</f>
        <v>4.5600000000000002E-2</v>
      </c>
      <c r="CY303">
        <f>AB303</f>
        <v>67.150000000000006</v>
      </c>
      <c r="CZ303">
        <f>AF303</f>
        <v>8.1</v>
      </c>
      <c r="DA303">
        <f>AJ303</f>
        <v>8.2899999999999991</v>
      </c>
      <c r="DB303">
        <f t="shared" si="161"/>
        <v>1.54</v>
      </c>
      <c r="DC303">
        <f t="shared" si="162"/>
        <v>0</v>
      </c>
      <c r="DD303" t="s">
        <v>3</v>
      </c>
      <c r="DE303" t="s">
        <v>3</v>
      </c>
      <c r="DF303">
        <f t="shared" si="156"/>
        <v>0</v>
      </c>
      <c r="DG303">
        <f>ROUND(ROUND(AF303*AJ303,2)*CX303,2)</f>
        <v>3.06</v>
      </c>
      <c r="DH303">
        <f>ROUND(ROUND(AG303*AK303,2)*CX303,2)</f>
        <v>0</v>
      </c>
      <c r="DI303">
        <f t="shared" si="137"/>
        <v>0</v>
      </c>
      <c r="DJ303">
        <f>DG303</f>
        <v>3.06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ROW(Source!A161)</f>
        <v>161</v>
      </c>
      <c r="B304">
        <v>64992409</v>
      </c>
      <c r="C304">
        <v>64993170</v>
      </c>
      <c r="D304">
        <v>29174913</v>
      </c>
      <c r="E304">
        <v>1</v>
      </c>
      <c r="F304">
        <v>1</v>
      </c>
      <c r="G304">
        <v>1</v>
      </c>
      <c r="H304">
        <v>2</v>
      </c>
      <c r="I304" t="s">
        <v>697</v>
      </c>
      <c r="J304" t="s">
        <v>698</v>
      </c>
      <c r="K304" t="s">
        <v>699</v>
      </c>
      <c r="L304">
        <v>1368</v>
      </c>
      <c r="N304">
        <v>1011</v>
      </c>
      <c r="O304" t="s">
        <v>690</v>
      </c>
      <c r="P304" t="s">
        <v>690</v>
      </c>
      <c r="Q304">
        <v>1</v>
      </c>
      <c r="W304">
        <v>0</v>
      </c>
      <c r="X304">
        <v>1230759911</v>
      </c>
      <c r="Y304">
        <f t="shared" si="160"/>
        <v>0.11</v>
      </c>
      <c r="AA304">
        <v>0</v>
      </c>
      <c r="AB304">
        <v>2113</v>
      </c>
      <c r="AC304">
        <v>590.79</v>
      </c>
      <c r="AD304">
        <v>0</v>
      </c>
      <c r="AE304">
        <v>0</v>
      </c>
      <c r="AF304">
        <v>87.17</v>
      </c>
      <c r="AG304">
        <v>11.6</v>
      </c>
      <c r="AH304">
        <v>0</v>
      </c>
      <c r="AI304">
        <v>1</v>
      </c>
      <c r="AJ304">
        <v>24.24</v>
      </c>
      <c r="AK304">
        <v>50.93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0.11</v>
      </c>
      <c r="AU304" t="s">
        <v>3</v>
      </c>
      <c r="AV304">
        <v>0</v>
      </c>
      <c r="AW304">
        <v>2</v>
      </c>
      <c r="AX304">
        <v>64993191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ROUND(Y304*Source!I161*DO304,7)</f>
        <v>0</v>
      </c>
      <c r="CX304">
        <f>ROUND(Y304*Source!I161,7)</f>
        <v>2.64E-2</v>
      </c>
      <c r="CY304">
        <f>AB304</f>
        <v>2113</v>
      </c>
      <c r="CZ304">
        <f>AF304</f>
        <v>87.17</v>
      </c>
      <c r="DA304">
        <f>AJ304</f>
        <v>24.24</v>
      </c>
      <c r="DB304">
        <f t="shared" si="161"/>
        <v>9.59</v>
      </c>
      <c r="DC304">
        <f t="shared" si="162"/>
        <v>1.28</v>
      </c>
      <c r="DD304" t="s">
        <v>3</v>
      </c>
      <c r="DE304" t="s">
        <v>3</v>
      </c>
      <c r="DF304">
        <f t="shared" si="156"/>
        <v>0</v>
      </c>
      <c r="DG304">
        <f>ROUND(ROUND(AF304*AJ304,2)*CX304,2)</f>
        <v>55.78</v>
      </c>
      <c r="DH304">
        <f>ROUND(ROUND(AG304*AK304,2)*CX304,2)</f>
        <v>15.6</v>
      </c>
      <c r="DI304">
        <f t="shared" si="137"/>
        <v>0</v>
      </c>
      <c r="DJ304">
        <f>DG304</f>
        <v>55.78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ROW(Source!A161)</f>
        <v>161</v>
      </c>
      <c r="B305">
        <v>64992409</v>
      </c>
      <c r="C305">
        <v>64993170</v>
      </c>
      <c r="D305">
        <v>29113386</v>
      </c>
      <c r="E305">
        <v>1</v>
      </c>
      <c r="F305">
        <v>1</v>
      </c>
      <c r="G305">
        <v>1</v>
      </c>
      <c r="H305">
        <v>3</v>
      </c>
      <c r="I305" t="s">
        <v>700</v>
      </c>
      <c r="J305" t="s">
        <v>701</v>
      </c>
      <c r="K305" t="s">
        <v>702</v>
      </c>
      <c r="L305">
        <v>1348</v>
      </c>
      <c r="N305">
        <v>1009</v>
      </c>
      <c r="O305" t="s">
        <v>252</v>
      </c>
      <c r="P305" t="s">
        <v>252</v>
      </c>
      <c r="Q305">
        <v>1000</v>
      </c>
      <c r="W305">
        <v>0</v>
      </c>
      <c r="X305">
        <v>-1452013394</v>
      </c>
      <c r="Y305">
        <f t="shared" si="160"/>
        <v>3.0000000000000001E-3</v>
      </c>
      <c r="AA305">
        <v>67050.13</v>
      </c>
      <c r="AB305">
        <v>0</v>
      </c>
      <c r="AC305">
        <v>0</v>
      </c>
      <c r="AD305">
        <v>0</v>
      </c>
      <c r="AE305">
        <v>5000.01</v>
      </c>
      <c r="AF305">
        <v>0</v>
      </c>
      <c r="AG305">
        <v>0</v>
      </c>
      <c r="AH305">
        <v>0</v>
      </c>
      <c r="AI305">
        <v>13.41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3.0000000000000001E-3</v>
      </c>
      <c r="AU305" t="s">
        <v>3</v>
      </c>
      <c r="AV305">
        <v>0</v>
      </c>
      <c r="AW305">
        <v>2</v>
      </c>
      <c r="AX305">
        <v>64993192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ROUND(Y305*Source!I161,7)</f>
        <v>7.2000000000000005E-4</v>
      </c>
      <c r="CY305">
        <f>AA305</f>
        <v>67050.13</v>
      </c>
      <c r="CZ305">
        <f>AE305</f>
        <v>5000.01</v>
      </c>
      <c r="DA305">
        <f>AI305</f>
        <v>13.41</v>
      </c>
      <c r="DB305">
        <f t="shared" si="161"/>
        <v>15</v>
      </c>
      <c r="DC305">
        <f t="shared" si="162"/>
        <v>0</v>
      </c>
      <c r="DD305" t="s">
        <v>3</v>
      </c>
      <c r="DE305" t="s">
        <v>3</v>
      </c>
      <c r="DF305">
        <f>ROUND(ROUND(AE305*AI305,2)*CX305,2)</f>
        <v>48.28</v>
      </c>
      <c r="DG305">
        <f t="shared" ref="DG305:DG318" si="163">ROUND(ROUND(AF305,2)*CX305,2)</f>
        <v>0</v>
      </c>
      <c r="DH305">
        <f t="shared" ref="DH305:DH318" si="164">ROUND(ROUND(AG305,2)*CX305,2)</f>
        <v>0</v>
      </c>
      <c r="DI305">
        <f t="shared" si="137"/>
        <v>0</v>
      </c>
      <c r="DJ305">
        <f>DF305</f>
        <v>48.28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ROW(Source!A161)</f>
        <v>161</v>
      </c>
      <c r="B306">
        <v>64992409</v>
      </c>
      <c r="C306">
        <v>64993170</v>
      </c>
      <c r="D306">
        <v>29110426</v>
      </c>
      <c r="E306">
        <v>1</v>
      </c>
      <c r="F306">
        <v>1</v>
      </c>
      <c r="G306">
        <v>1</v>
      </c>
      <c r="H306">
        <v>3</v>
      </c>
      <c r="I306" t="s">
        <v>709</v>
      </c>
      <c r="J306" t="s">
        <v>710</v>
      </c>
      <c r="K306" t="s">
        <v>711</v>
      </c>
      <c r="L306">
        <v>1346</v>
      </c>
      <c r="N306">
        <v>1009</v>
      </c>
      <c r="O306" t="s">
        <v>547</v>
      </c>
      <c r="P306" t="s">
        <v>547</v>
      </c>
      <c r="Q306">
        <v>1</v>
      </c>
      <c r="W306">
        <v>0</v>
      </c>
      <c r="X306">
        <v>-1768004575</v>
      </c>
      <c r="Y306">
        <f t="shared" si="160"/>
        <v>0.8</v>
      </c>
      <c r="AA306">
        <v>76.84</v>
      </c>
      <c r="AB306">
        <v>0</v>
      </c>
      <c r="AC306">
        <v>0</v>
      </c>
      <c r="AD306">
        <v>0</v>
      </c>
      <c r="AE306">
        <v>28.67</v>
      </c>
      <c r="AF306">
        <v>0</v>
      </c>
      <c r="AG306">
        <v>0</v>
      </c>
      <c r="AH306">
        <v>0</v>
      </c>
      <c r="AI306">
        <v>2.68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0.8</v>
      </c>
      <c r="AU306" t="s">
        <v>3</v>
      </c>
      <c r="AV306">
        <v>0</v>
      </c>
      <c r="AW306">
        <v>2</v>
      </c>
      <c r="AX306">
        <v>64993193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ROUND(Y306*Source!I161,7)</f>
        <v>0.192</v>
      </c>
      <c r="CY306">
        <f>AA306</f>
        <v>76.84</v>
      </c>
      <c r="CZ306">
        <f>AE306</f>
        <v>28.67</v>
      </c>
      <c r="DA306">
        <f>AI306</f>
        <v>2.68</v>
      </c>
      <c r="DB306">
        <f t="shared" si="161"/>
        <v>22.94</v>
      </c>
      <c r="DC306">
        <f t="shared" si="162"/>
        <v>0</v>
      </c>
      <c r="DD306" t="s">
        <v>3</v>
      </c>
      <c r="DE306" t="s">
        <v>3</v>
      </c>
      <c r="DF306">
        <f>ROUND(ROUND(AE306*AI306,2)*CX306,2)</f>
        <v>14.75</v>
      </c>
      <c r="DG306">
        <f t="shared" si="163"/>
        <v>0</v>
      </c>
      <c r="DH306">
        <f t="shared" si="164"/>
        <v>0</v>
      </c>
      <c r="DI306">
        <f t="shared" si="137"/>
        <v>0</v>
      </c>
      <c r="DJ306">
        <f>DF306</f>
        <v>14.75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ROW(Source!A161)</f>
        <v>161</v>
      </c>
      <c r="B307">
        <v>64992409</v>
      </c>
      <c r="C307">
        <v>64993170</v>
      </c>
      <c r="D307">
        <v>29163972</v>
      </c>
      <c r="E307">
        <v>1</v>
      </c>
      <c r="F307">
        <v>1</v>
      </c>
      <c r="G307">
        <v>1</v>
      </c>
      <c r="H307">
        <v>3</v>
      </c>
      <c r="I307" t="s">
        <v>786</v>
      </c>
      <c r="J307" t="s">
        <v>787</v>
      </c>
      <c r="K307" t="s">
        <v>788</v>
      </c>
      <c r="L307">
        <v>1354</v>
      </c>
      <c r="N307">
        <v>1010</v>
      </c>
      <c r="O307" t="s">
        <v>165</v>
      </c>
      <c r="P307" t="s">
        <v>165</v>
      </c>
      <c r="Q307">
        <v>1</v>
      </c>
      <c r="W307">
        <v>0</v>
      </c>
      <c r="X307">
        <v>-1120339689</v>
      </c>
      <c r="Y307">
        <f t="shared" si="160"/>
        <v>102</v>
      </c>
      <c r="AA307">
        <v>18.86</v>
      </c>
      <c r="AB307">
        <v>0</v>
      </c>
      <c r="AC307">
        <v>0</v>
      </c>
      <c r="AD307">
        <v>0</v>
      </c>
      <c r="AE307">
        <v>3.67</v>
      </c>
      <c r="AF307">
        <v>0</v>
      </c>
      <c r="AG307">
        <v>0</v>
      </c>
      <c r="AH307">
        <v>0</v>
      </c>
      <c r="AI307">
        <v>5.14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102</v>
      </c>
      <c r="AU307" t="s">
        <v>3</v>
      </c>
      <c r="AV307">
        <v>0</v>
      </c>
      <c r="AW307">
        <v>2</v>
      </c>
      <c r="AX307">
        <v>64993194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ROUND(Y307*Source!I161,7)</f>
        <v>24.48</v>
      </c>
      <c r="CY307">
        <f>AA307</f>
        <v>18.86</v>
      </c>
      <c r="CZ307">
        <f>AE307</f>
        <v>3.67</v>
      </c>
      <c r="DA307">
        <f>AI307</f>
        <v>5.14</v>
      </c>
      <c r="DB307">
        <f t="shared" si="161"/>
        <v>374.34</v>
      </c>
      <c r="DC307">
        <f t="shared" si="162"/>
        <v>0</v>
      </c>
      <c r="DD307" t="s">
        <v>3</v>
      </c>
      <c r="DE307" t="s">
        <v>3</v>
      </c>
      <c r="DF307">
        <f>ROUND(ROUND(AE307*AI307,2)*CX307,2)</f>
        <v>461.69</v>
      </c>
      <c r="DG307">
        <f t="shared" si="163"/>
        <v>0</v>
      </c>
      <c r="DH307">
        <f t="shared" si="164"/>
        <v>0</v>
      </c>
      <c r="DI307">
        <f t="shared" si="137"/>
        <v>0</v>
      </c>
      <c r="DJ307">
        <f>DF307</f>
        <v>461.69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ROW(Source!A161)</f>
        <v>161</v>
      </c>
      <c r="B308">
        <v>64992409</v>
      </c>
      <c r="C308">
        <v>64993170</v>
      </c>
      <c r="D308">
        <v>29171808</v>
      </c>
      <c r="E308">
        <v>1</v>
      </c>
      <c r="F308">
        <v>1</v>
      </c>
      <c r="G308">
        <v>1</v>
      </c>
      <c r="H308">
        <v>3</v>
      </c>
      <c r="I308" t="s">
        <v>712</v>
      </c>
      <c r="J308" t="s">
        <v>713</v>
      </c>
      <c r="K308" t="s">
        <v>714</v>
      </c>
      <c r="L308">
        <v>1374</v>
      </c>
      <c r="N308">
        <v>1013</v>
      </c>
      <c r="O308" t="s">
        <v>715</v>
      </c>
      <c r="P308" t="s">
        <v>715</v>
      </c>
      <c r="Q308">
        <v>1</v>
      </c>
      <c r="W308">
        <v>0</v>
      </c>
      <c r="X308">
        <v>-915781824</v>
      </c>
      <c r="Y308">
        <f t="shared" si="160"/>
        <v>9.0399999999999991</v>
      </c>
      <c r="AA308">
        <v>9.66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9.66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9.0399999999999991</v>
      </c>
      <c r="AU308" t="s">
        <v>3</v>
      </c>
      <c r="AV308">
        <v>0</v>
      </c>
      <c r="AW308">
        <v>2</v>
      </c>
      <c r="AX308">
        <v>64993195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ROUND(Y308*Source!I161,7)</f>
        <v>2.1696</v>
      </c>
      <c r="CY308">
        <f>AA308</f>
        <v>9.66</v>
      </c>
      <c r="CZ308">
        <f>AE308</f>
        <v>1</v>
      </c>
      <c r="DA308">
        <f>AI308</f>
        <v>9.66</v>
      </c>
      <c r="DB308">
        <f t="shared" si="161"/>
        <v>9.0399999999999991</v>
      </c>
      <c r="DC308">
        <f t="shared" si="162"/>
        <v>0</v>
      </c>
      <c r="DD308" t="s">
        <v>3</v>
      </c>
      <c r="DE308" t="s">
        <v>3</v>
      </c>
      <c r="DF308">
        <f>ROUND(ROUND(AE308*AI308,2)*CX308,2)</f>
        <v>20.96</v>
      </c>
      <c r="DG308">
        <f t="shared" si="163"/>
        <v>0</v>
      </c>
      <c r="DH308">
        <f t="shared" si="164"/>
        <v>0</v>
      </c>
      <c r="DI308">
        <f t="shared" si="137"/>
        <v>0</v>
      </c>
      <c r="DJ308">
        <f>DF308</f>
        <v>20.96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ROW(Source!A168)</f>
        <v>168</v>
      </c>
      <c r="B309">
        <v>64992411</v>
      </c>
      <c r="C309">
        <v>64993199</v>
      </c>
      <c r="D309">
        <v>29362762</v>
      </c>
      <c r="E309">
        <v>1</v>
      </c>
      <c r="F309">
        <v>1</v>
      </c>
      <c r="G309">
        <v>1</v>
      </c>
      <c r="H309">
        <v>1</v>
      </c>
      <c r="I309" t="s">
        <v>682</v>
      </c>
      <c r="J309" t="s">
        <v>3</v>
      </c>
      <c r="K309" t="s">
        <v>683</v>
      </c>
      <c r="L309">
        <v>1369</v>
      </c>
      <c r="N309">
        <v>1013</v>
      </c>
      <c r="O309" t="s">
        <v>684</v>
      </c>
      <c r="P309" t="s">
        <v>684</v>
      </c>
      <c r="Q309">
        <v>1</v>
      </c>
      <c r="W309">
        <v>0</v>
      </c>
      <c r="X309">
        <v>604758886</v>
      </c>
      <c r="Y309">
        <f t="shared" si="160"/>
        <v>22.72</v>
      </c>
      <c r="AA309">
        <v>0</v>
      </c>
      <c r="AB309">
        <v>0</v>
      </c>
      <c r="AC309">
        <v>0</v>
      </c>
      <c r="AD309">
        <v>9.6199999999999992</v>
      </c>
      <c r="AE309">
        <v>0</v>
      </c>
      <c r="AF309">
        <v>0</v>
      </c>
      <c r="AG309">
        <v>0</v>
      </c>
      <c r="AH309">
        <v>9.6199999999999992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22.72</v>
      </c>
      <c r="AU309" t="s">
        <v>3</v>
      </c>
      <c r="AV309">
        <v>1</v>
      </c>
      <c r="AW309">
        <v>2</v>
      </c>
      <c r="AX309">
        <v>64993208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ROUND(AT309*Source!I168*AH309*AL309,2)</f>
        <v>13.11</v>
      </c>
      <c r="CV309">
        <f>ROUND(Y309*Source!I168,7)</f>
        <v>1.3632</v>
      </c>
      <c r="CW309">
        <v>0</v>
      </c>
      <c r="CX309">
        <f>ROUND(Y309*Source!I168,7)</f>
        <v>1.3632</v>
      </c>
      <c r="CY309">
        <f>AD309</f>
        <v>9.6199999999999992</v>
      </c>
      <c r="CZ309">
        <f>AH309</f>
        <v>9.6199999999999992</v>
      </c>
      <c r="DA309">
        <f>AL309</f>
        <v>1</v>
      </c>
      <c r="DB309">
        <f t="shared" si="161"/>
        <v>218.57</v>
      </c>
      <c r="DC309">
        <f t="shared" si="162"/>
        <v>0</v>
      </c>
      <c r="DD309" t="s">
        <v>3</v>
      </c>
      <c r="DE309" t="s">
        <v>3</v>
      </c>
      <c r="DF309">
        <f t="shared" ref="DF309:DF321" si="165">ROUND(ROUND(AE309,2)*CX309,2)</f>
        <v>0</v>
      </c>
      <c r="DG309">
        <f t="shared" si="163"/>
        <v>0</v>
      </c>
      <c r="DH309">
        <f t="shared" si="164"/>
        <v>0</v>
      </c>
      <c r="DI309">
        <f t="shared" si="137"/>
        <v>13.11</v>
      </c>
      <c r="DJ309">
        <f>DI309</f>
        <v>13.11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ROW(Source!A168)</f>
        <v>168</v>
      </c>
      <c r="B310">
        <v>64992411</v>
      </c>
      <c r="C310">
        <v>64993199</v>
      </c>
      <c r="D310">
        <v>121548</v>
      </c>
      <c r="E310">
        <v>1</v>
      </c>
      <c r="F310">
        <v>1</v>
      </c>
      <c r="G310">
        <v>1</v>
      </c>
      <c r="H310">
        <v>1</v>
      </c>
      <c r="I310" t="s">
        <v>34</v>
      </c>
      <c r="J310" t="s">
        <v>3</v>
      </c>
      <c r="K310" t="s">
        <v>685</v>
      </c>
      <c r="L310">
        <v>608254</v>
      </c>
      <c r="N310">
        <v>1013</v>
      </c>
      <c r="O310" t="s">
        <v>686</v>
      </c>
      <c r="P310" t="s">
        <v>686</v>
      </c>
      <c r="Q310">
        <v>1</v>
      </c>
      <c r="W310">
        <v>0</v>
      </c>
      <c r="X310">
        <v>-185737400</v>
      </c>
      <c r="Y310">
        <f t="shared" si="160"/>
        <v>0.01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0.01</v>
      </c>
      <c r="AU310" t="s">
        <v>3</v>
      </c>
      <c r="AV310">
        <v>2</v>
      </c>
      <c r="AW310">
        <v>2</v>
      </c>
      <c r="AX310">
        <v>64993209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ROUND(Y310*Source!I168,7)</f>
        <v>5.9999999999999995E-4</v>
      </c>
      <c r="CY310">
        <f>AD310</f>
        <v>0</v>
      </c>
      <c r="CZ310">
        <f>AH310</f>
        <v>0</v>
      </c>
      <c r="DA310">
        <f>AL310</f>
        <v>1</v>
      </c>
      <c r="DB310">
        <f t="shared" si="161"/>
        <v>0</v>
      </c>
      <c r="DC310">
        <f t="shared" si="162"/>
        <v>0</v>
      </c>
      <c r="DD310" t="s">
        <v>3</v>
      </c>
      <c r="DE310" t="s">
        <v>3</v>
      </c>
      <c r="DF310">
        <f t="shared" si="165"/>
        <v>0</v>
      </c>
      <c r="DG310">
        <f t="shared" si="163"/>
        <v>0</v>
      </c>
      <c r="DH310">
        <f t="shared" si="164"/>
        <v>0</v>
      </c>
      <c r="DI310">
        <f t="shared" si="137"/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ROW(Source!A168)</f>
        <v>168</v>
      </c>
      <c r="B311">
        <v>64992411</v>
      </c>
      <c r="C311">
        <v>64993199</v>
      </c>
      <c r="D311">
        <v>29172362</v>
      </c>
      <c r="E311">
        <v>1</v>
      </c>
      <c r="F311">
        <v>1</v>
      </c>
      <c r="G311">
        <v>1</v>
      </c>
      <c r="H311">
        <v>2</v>
      </c>
      <c r="I311" t="s">
        <v>687</v>
      </c>
      <c r="J311" t="s">
        <v>688</v>
      </c>
      <c r="K311" t="s">
        <v>689</v>
      </c>
      <c r="L311">
        <v>1368</v>
      </c>
      <c r="N311">
        <v>1011</v>
      </c>
      <c r="O311" t="s">
        <v>690</v>
      </c>
      <c r="P311" t="s">
        <v>690</v>
      </c>
      <c r="Q311">
        <v>1</v>
      </c>
      <c r="W311">
        <v>0</v>
      </c>
      <c r="X311">
        <v>783836208</v>
      </c>
      <c r="Y311">
        <f t="shared" si="160"/>
        <v>0.01</v>
      </c>
      <c r="AA311">
        <v>0</v>
      </c>
      <c r="AB311">
        <v>134.65</v>
      </c>
      <c r="AC311">
        <v>13.5</v>
      </c>
      <c r="AD311">
        <v>0</v>
      </c>
      <c r="AE311">
        <v>0</v>
      </c>
      <c r="AF311">
        <v>134.65</v>
      </c>
      <c r="AG311">
        <v>13.5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0.01</v>
      </c>
      <c r="AU311" t="s">
        <v>3</v>
      </c>
      <c r="AV311">
        <v>0</v>
      </c>
      <c r="AW311">
        <v>2</v>
      </c>
      <c r="AX311">
        <v>64993210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ROUND(Y311*Source!I168*DO311,7)</f>
        <v>0</v>
      </c>
      <c r="CX311">
        <f>ROUND(Y311*Source!I168,7)</f>
        <v>5.9999999999999995E-4</v>
      </c>
      <c r="CY311">
        <f>AB311</f>
        <v>134.65</v>
      </c>
      <c r="CZ311">
        <f>AF311</f>
        <v>134.65</v>
      </c>
      <c r="DA311">
        <f>AJ311</f>
        <v>1</v>
      </c>
      <c r="DB311">
        <f t="shared" si="161"/>
        <v>1.35</v>
      </c>
      <c r="DC311">
        <f t="shared" si="162"/>
        <v>0.14000000000000001</v>
      </c>
      <c r="DD311" t="s">
        <v>3</v>
      </c>
      <c r="DE311" t="s">
        <v>3</v>
      </c>
      <c r="DF311">
        <f t="shared" si="165"/>
        <v>0</v>
      </c>
      <c r="DG311">
        <f t="shared" si="163"/>
        <v>0.08</v>
      </c>
      <c r="DH311">
        <f t="shared" si="164"/>
        <v>0.01</v>
      </c>
      <c r="DI311">
        <f t="shared" si="137"/>
        <v>0</v>
      </c>
      <c r="DJ311">
        <f>DG311</f>
        <v>0.08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ROW(Source!A168)</f>
        <v>168</v>
      </c>
      <c r="B312">
        <v>64992411</v>
      </c>
      <c r="C312">
        <v>64993199</v>
      </c>
      <c r="D312">
        <v>29172657</v>
      </c>
      <c r="E312">
        <v>1</v>
      </c>
      <c r="F312">
        <v>1</v>
      </c>
      <c r="G312">
        <v>1</v>
      </c>
      <c r="H312">
        <v>2</v>
      </c>
      <c r="I312" t="s">
        <v>694</v>
      </c>
      <c r="J312" t="s">
        <v>695</v>
      </c>
      <c r="K312" t="s">
        <v>696</v>
      </c>
      <c r="L312">
        <v>1368</v>
      </c>
      <c r="N312">
        <v>1011</v>
      </c>
      <c r="O312" t="s">
        <v>690</v>
      </c>
      <c r="P312" t="s">
        <v>690</v>
      </c>
      <c r="Q312">
        <v>1</v>
      </c>
      <c r="W312">
        <v>0</v>
      </c>
      <c r="X312">
        <v>1474986261</v>
      </c>
      <c r="Y312">
        <f t="shared" si="160"/>
        <v>17.600000000000001</v>
      </c>
      <c r="AA312">
        <v>0</v>
      </c>
      <c r="AB312">
        <v>8.1</v>
      </c>
      <c r="AC312">
        <v>0</v>
      </c>
      <c r="AD312">
        <v>0</v>
      </c>
      <c r="AE312">
        <v>0</v>
      </c>
      <c r="AF312">
        <v>8.1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17.600000000000001</v>
      </c>
      <c r="AU312" t="s">
        <v>3</v>
      </c>
      <c r="AV312">
        <v>0</v>
      </c>
      <c r="AW312">
        <v>2</v>
      </c>
      <c r="AX312">
        <v>64993211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ROUND(Y312*Source!I168*DO312,7)</f>
        <v>0</v>
      </c>
      <c r="CX312">
        <f>ROUND(Y312*Source!I168,7)</f>
        <v>1.056</v>
      </c>
      <c r="CY312">
        <f>AB312</f>
        <v>8.1</v>
      </c>
      <c r="CZ312">
        <f>AF312</f>
        <v>8.1</v>
      </c>
      <c r="DA312">
        <f>AJ312</f>
        <v>1</v>
      </c>
      <c r="DB312">
        <f t="shared" si="161"/>
        <v>142.56</v>
      </c>
      <c r="DC312">
        <f t="shared" si="162"/>
        <v>0</v>
      </c>
      <c r="DD312" t="s">
        <v>3</v>
      </c>
      <c r="DE312" t="s">
        <v>3</v>
      </c>
      <c r="DF312">
        <f t="shared" si="165"/>
        <v>0</v>
      </c>
      <c r="DG312">
        <f t="shared" si="163"/>
        <v>8.5500000000000007</v>
      </c>
      <c r="DH312">
        <f t="shared" si="164"/>
        <v>0</v>
      </c>
      <c r="DI312">
        <f t="shared" si="137"/>
        <v>0</v>
      </c>
      <c r="DJ312">
        <f>DG312</f>
        <v>8.5500000000000007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ROW(Source!A168)</f>
        <v>168</v>
      </c>
      <c r="B313">
        <v>64992411</v>
      </c>
      <c r="C313">
        <v>64993199</v>
      </c>
      <c r="D313">
        <v>29174913</v>
      </c>
      <c r="E313">
        <v>1</v>
      </c>
      <c r="F313">
        <v>1</v>
      </c>
      <c r="G313">
        <v>1</v>
      </c>
      <c r="H313">
        <v>2</v>
      </c>
      <c r="I313" t="s">
        <v>697</v>
      </c>
      <c r="J313" t="s">
        <v>698</v>
      </c>
      <c r="K313" t="s">
        <v>699</v>
      </c>
      <c r="L313">
        <v>1368</v>
      </c>
      <c r="N313">
        <v>1011</v>
      </c>
      <c r="O313" t="s">
        <v>690</v>
      </c>
      <c r="P313" t="s">
        <v>690</v>
      </c>
      <c r="Q313">
        <v>1</v>
      </c>
      <c r="W313">
        <v>0</v>
      </c>
      <c r="X313">
        <v>1230759911</v>
      </c>
      <c r="Y313">
        <f t="shared" si="160"/>
        <v>0.01</v>
      </c>
      <c r="AA313">
        <v>0</v>
      </c>
      <c r="AB313">
        <v>87.17</v>
      </c>
      <c r="AC313">
        <v>11.6</v>
      </c>
      <c r="AD313">
        <v>0</v>
      </c>
      <c r="AE313">
        <v>0</v>
      </c>
      <c r="AF313">
        <v>87.17</v>
      </c>
      <c r="AG313">
        <v>11.6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0.01</v>
      </c>
      <c r="AU313" t="s">
        <v>3</v>
      </c>
      <c r="AV313">
        <v>0</v>
      </c>
      <c r="AW313">
        <v>2</v>
      </c>
      <c r="AX313">
        <v>64993212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ROUND(Y313*Source!I168*DO313,7)</f>
        <v>0</v>
      </c>
      <c r="CX313">
        <f>ROUND(Y313*Source!I168,7)</f>
        <v>5.9999999999999995E-4</v>
      </c>
      <c r="CY313">
        <f>AB313</f>
        <v>87.17</v>
      </c>
      <c r="CZ313">
        <f>AF313</f>
        <v>87.17</v>
      </c>
      <c r="DA313">
        <f>AJ313</f>
        <v>1</v>
      </c>
      <c r="DB313">
        <f t="shared" si="161"/>
        <v>0.87</v>
      </c>
      <c r="DC313">
        <f t="shared" si="162"/>
        <v>0.12</v>
      </c>
      <c r="DD313" t="s">
        <v>3</v>
      </c>
      <c r="DE313" t="s">
        <v>3</v>
      </c>
      <c r="DF313">
        <f t="shared" si="165"/>
        <v>0</v>
      </c>
      <c r="DG313">
        <f t="shared" si="163"/>
        <v>0.05</v>
      </c>
      <c r="DH313">
        <f t="shared" si="164"/>
        <v>0.01</v>
      </c>
      <c r="DI313">
        <f t="shared" si="137"/>
        <v>0</v>
      </c>
      <c r="DJ313">
        <f>DG313</f>
        <v>0.05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ROW(Source!A168)</f>
        <v>168</v>
      </c>
      <c r="B314">
        <v>64992411</v>
      </c>
      <c r="C314">
        <v>64993199</v>
      </c>
      <c r="D314">
        <v>29113980</v>
      </c>
      <c r="E314">
        <v>1</v>
      </c>
      <c r="F314">
        <v>1</v>
      </c>
      <c r="G314">
        <v>1</v>
      </c>
      <c r="H314">
        <v>3</v>
      </c>
      <c r="I314" t="s">
        <v>703</v>
      </c>
      <c r="J314" t="s">
        <v>704</v>
      </c>
      <c r="K314" t="s">
        <v>705</v>
      </c>
      <c r="L314">
        <v>1346</v>
      </c>
      <c r="N314">
        <v>1009</v>
      </c>
      <c r="O314" t="s">
        <v>547</v>
      </c>
      <c r="P314" t="s">
        <v>547</v>
      </c>
      <c r="Q314">
        <v>1</v>
      </c>
      <c r="W314">
        <v>0</v>
      </c>
      <c r="X314">
        <v>-1805966371</v>
      </c>
      <c r="Y314">
        <f t="shared" si="160"/>
        <v>3.68</v>
      </c>
      <c r="AA314">
        <v>14.31</v>
      </c>
      <c r="AB314">
        <v>0</v>
      </c>
      <c r="AC314">
        <v>0</v>
      </c>
      <c r="AD314">
        <v>0</v>
      </c>
      <c r="AE314">
        <v>14.31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3.68</v>
      </c>
      <c r="AU314" t="s">
        <v>3</v>
      </c>
      <c r="AV314">
        <v>0</v>
      </c>
      <c r="AW314">
        <v>2</v>
      </c>
      <c r="AX314">
        <v>64993213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ROUND(Y314*Source!I168,7)</f>
        <v>0.2208</v>
      </c>
      <c r="CY314">
        <f>AA314</f>
        <v>14.31</v>
      </c>
      <c r="CZ314">
        <f>AE314</f>
        <v>14.31</v>
      </c>
      <c r="DA314">
        <f>AI314</f>
        <v>1</v>
      </c>
      <c r="DB314">
        <f t="shared" si="161"/>
        <v>52.66</v>
      </c>
      <c r="DC314">
        <f t="shared" si="162"/>
        <v>0</v>
      </c>
      <c r="DD314" t="s">
        <v>3</v>
      </c>
      <c r="DE314" t="s">
        <v>3</v>
      </c>
      <c r="DF314">
        <f t="shared" si="165"/>
        <v>3.16</v>
      </c>
      <c r="DG314">
        <f t="shared" si="163"/>
        <v>0</v>
      </c>
      <c r="DH314">
        <f t="shared" si="164"/>
        <v>0</v>
      </c>
      <c r="DI314">
        <f t="shared" si="137"/>
        <v>0</v>
      </c>
      <c r="DJ314">
        <f>DF314</f>
        <v>3.16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ROW(Source!A168)</f>
        <v>168</v>
      </c>
      <c r="B315">
        <v>64992411</v>
      </c>
      <c r="C315">
        <v>64993199</v>
      </c>
      <c r="D315">
        <v>29122430</v>
      </c>
      <c r="E315">
        <v>1</v>
      </c>
      <c r="F315">
        <v>1</v>
      </c>
      <c r="G315">
        <v>1</v>
      </c>
      <c r="H315">
        <v>3</v>
      </c>
      <c r="I315" t="s">
        <v>789</v>
      </c>
      <c r="J315" t="s">
        <v>790</v>
      </c>
      <c r="K315" t="s">
        <v>791</v>
      </c>
      <c r="L315">
        <v>1348</v>
      </c>
      <c r="N315">
        <v>1009</v>
      </c>
      <c r="O315" t="s">
        <v>252</v>
      </c>
      <c r="P315" t="s">
        <v>252</v>
      </c>
      <c r="Q315">
        <v>1000</v>
      </c>
      <c r="W315">
        <v>0</v>
      </c>
      <c r="X315">
        <v>-2033855571</v>
      </c>
      <c r="Y315">
        <f t="shared" si="160"/>
        <v>1.4E-3</v>
      </c>
      <c r="AA315">
        <v>9073.89</v>
      </c>
      <c r="AB315">
        <v>0</v>
      </c>
      <c r="AC315">
        <v>0</v>
      </c>
      <c r="AD315">
        <v>0</v>
      </c>
      <c r="AE315">
        <v>9073.89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1.4E-3</v>
      </c>
      <c r="AU315" t="s">
        <v>3</v>
      </c>
      <c r="AV315">
        <v>0</v>
      </c>
      <c r="AW315">
        <v>2</v>
      </c>
      <c r="AX315">
        <v>64993214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ROUND(Y315*Source!I168,7)</f>
        <v>8.3999999999999995E-5</v>
      </c>
      <c r="CY315">
        <f>AA315</f>
        <v>9073.89</v>
      </c>
      <c r="CZ315">
        <f>AE315</f>
        <v>9073.89</v>
      </c>
      <c r="DA315">
        <f>AI315</f>
        <v>1</v>
      </c>
      <c r="DB315">
        <f t="shared" si="161"/>
        <v>12.7</v>
      </c>
      <c r="DC315">
        <f t="shared" si="162"/>
        <v>0</v>
      </c>
      <c r="DD315" t="s">
        <v>3</v>
      </c>
      <c r="DE315" t="s">
        <v>3</v>
      </c>
      <c r="DF315">
        <f t="shared" si="165"/>
        <v>0.76</v>
      </c>
      <c r="DG315">
        <f t="shared" si="163"/>
        <v>0</v>
      </c>
      <c r="DH315">
        <f t="shared" si="164"/>
        <v>0</v>
      </c>
      <c r="DI315">
        <f t="shared" si="137"/>
        <v>0</v>
      </c>
      <c r="DJ315">
        <f>DF315</f>
        <v>0.76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ROW(Source!A168)</f>
        <v>168</v>
      </c>
      <c r="B316">
        <v>64992411</v>
      </c>
      <c r="C316">
        <v>64993199</v>
      </c>
      <c r="D316">
        <v>29171808</v>
      </c>
      <c r="E316">
        <v>1</v>
      </c>
      <c r="F316">
        <v>1</v>
      </c>
      <c r="G316">
        <v>1</v>
      </c>
      <c r="H316">
        <v>3</v>
      </c>
      <c r="I316" t="s">
        <v>712</v>
      </c>
      <c r="J316" t="s">
        <v>713</v>
      </c>
      <c r="K316" t="s">
        <v>714</v>
      </c>
      <c r="L316">
        <v>1374</v>
      </c>
      <c r="N316">
        <v>1013</v>
      </c>
      <c r="O316" t="s">
        <v>715</v>
      </c>
      <c r="P316" t="s">
        <v>715</v>
      </c>
      <c r="Q316">
        <v>1</v>
      </c>
      <c r="W316">
        <v>0</v>
      </c>
      <c r="X316">
        <v>-915781824</v>
      </c>
      <c r="Y316">
        <f t="shared" si="160"/>
        <v>4.37</v>
      </c>
      <c r="AA316">
        <v>1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4.37</v>
      </c>
      <c r="AU316" t="s">
        <v>3</v>
      </c>
      <c r="AV316">
        <v>0</v>
      </c>
      <c r="AW316">
        <v>2</v>
      </c>
      <c r="AX316">
        <v>64993215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ROUND(Y316*Source!I168,7)</f>
        <v>0.26219999999999999</v>
      </c>
      <c r="CY316">
        <f>AA316</f>
        <v>1</v>
      </c>
      <c r="CZ316">
        <f>AE316</f>
        <v>1</v>
      </c>
      <c r="DA316">
        <f>AI316</f>
        <v>1</v>
      </c>
      <c r="DB316">
        <f t="shared" si="161"/>
        <v>4.37</v>
      </c>
      <c r="DC316">
        <f t="shared" si="162"/>
        <v>0</v>
      </c>
      <c r="DD316" t="s">
        <v>3</v>
      </c>
      <c r="DE316" t="s">
        <v>3</v>
      </c>
      <c r="DF316">
        <f t="shared" si="165"/>
        <v>0.26</v>
      </c>
      <c r="DG316">
        <f t="shared" si="163"/>
        <v>0</v>
      </c>
      <c r="DH316">
        <f t="shared" si="164"/>
        <v>0</v>
      </c>
      <c r="DI316">
        <f t="shared" si="137"/>
        <v>0</v>
      </c>
      <c r="DJ316">
        <f>DF316</f>
        <v>0.26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ROW(Source!A169)</f>
        <v>169</v>
      </c>
      <c r="B317">
        <v>64992409</v>
      </c>
      <c r="C317">
        <v>64993199</v>
      </c>
      <c r="D317">
        <v>29362762</v>
      </c>
      <c r="E317">
        <v>1</v>
      </c>
      <c r="F317">
        <v>1</v>
      </c>
      <c r="G317">
        <v>1</v>
      </c>
      <c r="H317">
        <v>1</v>
      </c>
      <c r="I317" t="s">
        <v>682</v>
      </c>
      <c r="J317" t="s">
        <v>3</v>
      </c>
      <c r="K317" t="s">
        <v>683</v>
      </c>
      <c r="L317">
        <v>1369</v>
      </c>
      <c r="N317">
        <v>1013</v>
      </c>
      <c r="O317" t="s">
        <v>684</v>
      </c>
      <c r="P317" t="s">
        <v>684</v>
      </c>
      <c r="Q317">
        <v>1</v>
      </c>
      <c r="W317">
        <v>0</v>
      </c>
      <c r="X317">
        <v>604758886</v>
      </c>
      <c r="Y317">
        <f t="shared" si="160"/>
        <v>22.72</v>
      </c>
      <c r="AA317">
        <v>0</v>
      </c>
      <c r="AB317">
        <v>0</v>
      </c>
      <c r="AC317">
        <v>0</v>
      </c>
      <c r="AD317">
        <v>9.6199999999999992</v>
      </c>
      <c r="AE317">
        <v>0</v>
      </c>
      <c r="AF317">
        <v>0</v>
      </c>
      <c r="AG317">
        <v>0</v>
      </c>
      <c r="AH317">
        <v>9.6199999999999992</v>
      </c>
      <c r="AI317">
        <v>1</v>
      </c>
      <c r="AJ317">
        <v>1</v>
      </c>
      <c r="AK317">
        <v>1</v>
      </c>
      <c r="AL317">
        <v>1</v>
      </c>
      <c r="AM317">
        <v>5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22.72</v>
      </c>
      <c r="AU317" t="s">
        <v>3</v>
      </c>
      <c r="AV317">
        <v>1</v>
      </c>
      <c r="AW317">
        <v>2</v>
      </c>
      <c r="AX317">
        <v>64993208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ROUND(AT317*Source!I169*AH317*AL317,2)</f>
        <v>13.11</v>
      </c>
      <c r="CV317">
        <f>ROUND(Y317*Source!I169,7)</f>
        <v>1.3632</v>
      </c>
      <c r="CW317">
        <v>0</v>
      </c>
      <c r="CX317">
        <f>ROUND(Y317*Source!I169,7)</f>
        <v>1.3632</v>
      </c>
      <c r="CY317">
        <f>AD317</f>
        <v>9.6199999999999992</v>
      </c>
      <c r="CZ317">
        <f>AH317</f>
        <v>9.6199999999999992</v>
      </c>
      <c r="DA317">
        <f>AL317</f>
        <v>1</v>
      </c>
      <c r="DB317">
        <f t="shared" si="161"/>
        <v>218.57</v>
      </c>
      <c r="DC317">
        <f t="shared" si="162"/>
        <v>0</v>
      </c>
      <c r="DD317" t="s">
        <v>3</v>
      </c>
      <c r="DE317" t="s">
        <v>3</v>
      </c>
      <c r="DF317">
        <f t="shared" si="165"/>
        <v>0</v>
      </c>
      <c r="DG317">
        <f t="shared" si="163"/>
        <v>0</v>
      </c>
      <c r="DH317">
        <f t="shared" si="164"/>
        <v>0</v>
      </c>
      <c r="DI317">
        <f t="shared" si="137"/>
        <v>13.11</v>
      </c>
      <c r="DJ317">
        <f>DI317</f>
        <v>13.11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ROW(Source!A169)</f>
        <v>169</v>
      </c>
      <c r="B318">
        <v>64992409</v>
      </c>
      <c r="C318">
        <v>64993199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34</v>
      </c>
      <c r="J318" t="s">
        <v>3</v>
      </c>
      <c r="K318" t="s">
        <v>685</v>
      </c>
      <c r="L318">
        <v>608254</v>
      </c>
      <c r="N318">
        <v>1013</v>
      </c>
      <c r="O318" t="s">
        <v>686</v>
      </c>
      <c r="P318" t="s">
        <v>686</v>
      </c>
      <c r="Q318">
        <v>1</v>
      </c>
      <c r="W318">
        <v>0</v>
      </c>
      <c r="X318">
        <v>-185737400</v>
      </c>
      <c r="Y318">
        <f t="shared" si="160"/>
        <v>0.01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0.01</v>
      </c>
      <c r="AU318" t="s">
        <v>3</v>
      </c>
      <c r="AV318">
        <v>2</v>
      </c>
      <c r="AW318">
        <v>2</v>
      </c>
      <c r="AX318">
        <v>64993209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ROUND(Y318*Source!I169,7)</f>
        <v>5.9999999999999995E-4</v>
      </c>
      <c r="CY318">
        <f>AD318</f>
        <v>0</v>
      </c>
      <c r="CZ318">
        <f>AH318</f>
        <v>0</v>
      </c>
      <c r="DA318">
        <f>AL318</f>
        <v>1</v>
      </c>
      <c r="DB318">
        <f t="shared" si="161"/>
        <v>0</v>
      </c>
      <c r="DC318">
        <f t="shared" si="162"/>
        <v>0</v>
      </c>
      <c r="DD318" t="s">
        <v>3</v>
      </c>
      <c r="DE318" t="s">
        <v>3</v>
      </c>
      <c r="DF318">
        <f t="shared" si="165"/>
        <v>0</v>
      </c>
      <c r="DG318">
        <f t="shared" si="163"/>
        <v>0</v>
      </c>
      <c r="DH318">
        <f t="shared" si="164"/>
        <v>0</v>
      </c>
      <c r="DI318">
        <f t="shared" si="137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ROW(Source!A169)</f>
        <v>169</v>
      </c>
      <c r="B319">
        <v>64992409</v>
      </c>
      <c r="C319">
        <v>64993199</v>
      </c>
      <c r="D319">
        <v>29172362</v>
      </c>
      <c r="E319">
        <v>1</v>
      </c>
      <c r="F319">
        <v>1</v>
      </c>
      <c r="G319">
        <v>1</v>
      </c>
      <c r="H319">
        <v>2</v>
      </c>
      <c r="I319" t="s">
        <v>687</v>
      </c>
      <c r="J319" t="s">
        <v>688</v>
      </c>
      <c r="K319" t="s">
        <v>689</v>
      </c>
      <c r="L319">
        <v>1368</v>
      </c>
      <c r="N319">
        <v>1011</v>
      </c>
      <c r="O319" t="s">
        <v>690</v>
      </c>
      <c r="P319" t="s">
        <v>690</v>
      </c>
      <c r="Q319">
        <v>1</v>
      </c>
      <c r="W319">
        <v>0</v>
      </c>
      <c r="X319">
        <v>783836208</v>
      </c>
      <c r="Y319">
        <f t="shared" si="160"/>
        <v>0.01</v>
      </c>
      <c r="AA319">
        <v>0</v>
      </c>
      <c r="AB319">
        <v>1485.19</v>
      </c>
      <c r="AC319">
        <v>687.56</v>
      </c>
      <c r="AD319">
        <v>0</v>
      </c>
      <c r="AE319">
        <v>0</v>
      </c>
      <c r="AF319">
        <v>134.65</v>
      </c>
      <c r="AG319">
        <v>13.5</v>
      </c>
      <c r="AH319">
        <v>0</v>
      </c>
      <c r="AI319">
        <v>1</v>
      </c>
      <c r="AJ319">
        <v>11.03</v>
      </c>
      <c r="AK319">
        <v>50.93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0.01</v>
      </c>
      <c r="AU319" t="s">
        <v>3</v>
      </c>
      <c r="AV319">
        <v>0</v>
      </c>
      <c r="AW319">
        <v>2</v>
      </c>
      <c r="AX319">
        <v>64993210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ROUND(Y319*Source!I169*DO319,7)</f>
        <v>0</v>
      </c>
      <c r="CX319">
        <f>ROUND(Y319*Source!I169,7)</f>
        <v>5.9999999999999995E-4</v>
      </c>
      <c r="CY319">
        <f>AB319</f>
        <v>1485.19</v>
      </c>
      <c r="CZ319">
        <f>AF319</f>
        <v>134.65</v>
      </c>
      <c r="DA319">
        <f>AJ319</f>
        <v>11.03</v>
      </c>
      <c r="DB319">
        <f t="shared" si="161"/>
        <v>1.35</v>
      </c>
      <c r="DC319">
        <f t="shared" si="162"/>
        <v>0.14000000000000001</v>
      </c>
      <c r="DD319" t="s">
        <v>3</v>
      </c>
      <c r="DE319" t="s">
        <v>3</v>
      </c>
      <c r="DF319">
        <f t="shared" si="165"/>
        <v>0</v>
      </c>
      <c r="DG319">
        <f>ROUND(ROUND(AF319*AJ319,2)*CX319,2)</f>
        <v>0.89</v>
      </c>
      <c r="DH319">
        <f>ROUND(ROUND(AG319*AK319,2)*CX319,2)</f>
        <v>0.41</v>
      </c>
      <c r="DI319">
        <f t="shared" si="137"/>
        <v>0</v>
      </c>
      <c r="DJ319">
        <f>DG319</f>
        <v>0.89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ROW(Source!A169)</f>
        <v>169</v>
      </c>
      <c r="B320">
        <v>64992409</v>
      </c>
      <c r="C320">
        <v>64993199</v>
      </c>
      <c r="D320">
        <v>29172657</v>
      </c>
      <c r="E320">
        <v>1</v>
      </c>
      <c r="F320">
        <v>1</v>
      </c>
      <c r="G320">
        <v>1</v>
      </c>
      <c r="H320">
        <v>2</v>
      </c>
      <c r="I320" t="s">
        <v>694</v>
      </c>
      <c r="J320" t="s">
        <v>695</v>
      </c>
      <c r="K320" t="s">
        <v>696</v>
      </c>
      <c r="L320">
        <v>1368</v>
      </c>
      <c r="N320">
        <v>1011</v>
      </c>
      <c r="O320" t="s">
        <v>690</v>
      </c>
      <c r="P320" t="s">
        <v>690</v>
      </c>
      <c r="Q320">
        <v>1</v>
      </c>
      <c r="W320">
        <v>0</v>
      </c>
      <c r="X320">
        <v>1474986261</v>
      </c>
      <c r="Y320">
        <f t="shared" si="160"/>
        <v>17.600000000000001</v>
      </c>
      <c r="AA320">
        <v>0</v>
      </c>
      <c r="AB320">
        <v>67.150000000000006</v>
      </c>
      <c r="AC320">
        <v>0</v>
      </c>
      <c r="AD320">
        <v>0</v>
      </c>
      <c r="AE320">
        <v>0</v>
      </c>
      <c r="AF320">
        <v>8.1</v>
      </c>
      <c r="AG320">
        <v>0</v>
      </c>
      <c r="AH320">
        <v>0</v>
      </c>
      <c r="AI320">
        <v>1</v>
      </c>
      <c r="AJ320">
        <v>8.2899999999999991</v>
      </c>
      <c r="AK320">
        <v>50.93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17.600000000000001</v>
      </c>
      <c r="AU320" t="s">
        <v>3</v>
      </c>
      <c r="AV320">
        <v>0</v>
      </c>
      <c r="AW320">
        <v>2</v>
      </c>
      <c r="AX320">
        <v>64993211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ROUND(Y320*Source!I169*DO320,7)</f>
        <v>0</v>
      </c>
      <c r="CX320">
        <f>ROUND(Y320*Source!I169,7)</f>
        <v>1.056</v>
      </c>
      <c r="CY320">
        <f>AB320</f>
        <v>67.150000000000006</v>
      </c>
      <c r="CZ320">
        <f>AF320</f>
        <v>8.1</v>
      </c>
      <c r="DA320">
        <f>AJ320</f>
        <v>8.2899999999999991</v>
      </c>
      <c r="DB320">
        <f t="shared" si="161"/>
        <v>142.56</v>
      </c>
      <c r="DC320">
        <f t="shared" si="162"/>
        <v>0</v>
      </c>
      <c r="DD320" t="s">
        <v>3</v>
      </c>
      <c r="DE320" t="s">
        <v>3</v>
      </c>
      <c r="DF320">
        <f t="shared" si="165"/>
        <v>0</v>
      </c>
      <c r="DG320">
        <f>ROUND(ROUND(AF320*AJ320,2)*CX320,2)</f>
        <v>70.91</v>
      </c>
      <c r="DH320">
        <f>ROUND(ROUND(AG320*AK320,2)*CX320,2)</f>
        <v>0</v>
      </c>
      <c r="DI320">
        <f t="shared" si="137"/>
        <v>0</v>
      </c>
      <c r="DJ320">
        <f>DG320</f>
        <v>70.91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ROW(Source!A169)</f>
        <v>169</v>
      </c>
      <c r="B321">
        <v>64992409</v>
      </c>
      <c r="C321">
        <v>64993199</v>
      </c>
      <c r="D321">
        <v>29174913</v>
      </c>
      <c r="E321">
        <v>1</v>
      </c>
      <c r="F321">
        <v>1</v>
      </c>
      <c r="G321">
        <v>1</v>
      </c>
      <c r="H321">
        <v>2</v>
      </c>
      <c r="I321" t="s">
        <v>697</v>
      </c>
      <c r="J321" t="s">
        <v>698</v>
      </c>
      <c r="K321" t="s">
        <v>699</v>
      </c>
      <c r="L321">
        <v>1368</v>
      </c>
      <c r="N321">
        <v>1011</v>
      </c>
      <c r="O321" t="s">
        <v>690</v>
      </c>
      <c r="P321" t="s">
        <v>690</v>
      </c>
      <c r="Q321">
        <v>1</v>
      </c>
      <c r="W321">
        <v>0</v>
      </c>
      <c r="X321">
        <v>1230759911</v>
      </c>
      <c r="Y321">
        <f t="shared" si="160"/>
        <v>0.01</v>
      </c>
      <c r="AA321">
        <v>0</v>
      </c>
      <c r="AB321">
        <v>2113</v>
      </c>
      <c r="AC321">
        <v>590.79</v>
      </c>
      <c r="AD321">
        <v>0</v>
      </c>
      <c r="AE321">
        <v>0</v>
      </c>
      <c r="AF321">
        <v>87.17</v>
      </c>
      <c r="AG321">
        <v>11.6</v>
      </c>
      <c r="AH321">
        <v>0</v>
      </c>
      <c r="AI321">
        <v>1</v>
      </c>
      <c r="AJ321">
        <v>24.24</v>
      </c>
      <c r="AK321">
        <v>50.93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0.01</v>
      </c>
      <c r="AU321" t="s">
        <v>3</v>
      </c>
      <c r="AV321">
        <v>0</v>
      </c>
      <c r="AW321">
        <v>2</v>
      </c>
      <c r="AX321">
        <v>64993212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ROUND(Y321*Source!I169*DO321,7)</f>
        <v>0</v>
      </c>
      <c r="CX321">
        <f>ROUND(Y321*Source!I169,7)</f>
        <v>5.9999999999999995E-4</v>
      </c>
      <c r="CY321">
        <f>AB321</f>
        <v>2113</v>
      </c>
      <c r="CZ321">
        <f>AF321</f>
        <v>87.17</v>
      </c>
      <c r="DA321">
        <f>AJ321</f>
        <v>24.24</v>
      </c>
      <c r="DB321">
        <f t="shared" si="161"/>
        <v>0.87</v>
      </c>
      <c r="DC321">
        <f t="shared" si="162"/>
        <v>0.12</v>
      </c>
      <c r="DD321" t="s">
        <v>3</v>
      </c>
      <c r="DE321" t="s">
        <v>3</v>
      </c>
      <c r="DF321">
        <f t="shared" si="165"/>
        <v>0</v>
      </c>
      <c r="DG321">
        <f>ROUND(ROUND(AF321*AJ321,2)*CX321,2)</f>
        <v>1.27</v>
      </c>
      <c r="DH321">
        <f>ROUND(ROUND(AG321*AK321,2)*CX321,2)</f>
        <v>0.35</v>
      </c>
      <c r="DI321">
        <f t="shared" ref="DI321:DI384" si="166">ROUND(ROUND(AH321,2)*CX321,2)</f>
        <v>0</v>
      </c>
      <c r="DJ321">
        <f>DG321</f>
        <v>1.27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ROW(Source!A169)</f>
        <v>169</v>
      </c>
      <c r="B322">
        <v>64992409</v>
      </c>
      <c r="C322">
        <v>64993199</v>
      </c>
      <c r="D322">
        <v>29113980</v>
      </c>
      <c r="E322">
        <v>1</v>
      </c>
      <c r="F322">
        <v>1</v>
      </c>
      <c r="G322">
        <v>1</v>
      </c>
      <c r="H322">
        <v>3</v>
      </c>
      <c r="I322" t="s">
        <v>703</v>
      </c>
      <c r="J322" t="s">
        <v>704</v>
      </c>
      <c r="K322" t="s">
        <v>705</v>
      </c>
      <c r="L322">
        <v>1346</v>
      </c>
      <c r="N322">
        <v>1009</v>
      </c>
      <c r="O322" t="s">
        <v>547</v>
      </c>
      <c r="P322" t="s">
        <v>547</v>
      </c>
      <c r="Q322">
        <v>1</v>
      </c>
      <c r="W322">
        <v>0</v>
      </c>
      <c r="X322">
        <v>-1805966371</v>
      </c>
      <c r="Y322">
        <f t="shared" si="160"/>
        <v>3.68</v>
      </c>
      <c r="AA322">
        <v>177.01</v>
      </c>
      <c r="AB322">
        <v>0</v>
      </c>
      <c r="AC322">
        <v>0</v>
      </c>
      <c r="AD322">
        <v>0</v>
      </c>
      <c r="AE322">
        <v>14.31</v>
      </c>
      <c r="AF322">
        <v>0</v>
      </c>
      <c r="AG322">
        <v>0</v>
      </c>
      <c r="AH322">
        <v>0</v>
      </c>
      <c r="AI322">
        <v>12.37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3.68</v>
      </c>
      <c r="AU322" t="s">
        <v>3</v>
      </c>
      <c r="AV322">
        <v>0</v>
      </c>
      <c r="AW322">
        <v>2</v>
      </c>
      <c r="AX322">
        <v>64993213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ROUND(Y322*Source!I169,7)</f>
        <v>0.2208</v>
      </c>
      <c r="CY322">
        <f>AA322</f>
        <v>177.01</v>
      </c>
      <c r="CZ322">
        <f>AE322</f>
        <v>14.31</v>
      </c>
      <c r="DA322">
        <f>AI322</f>
        <v>12.37</v>
      </c>
      <c r="DB322">
        <f t="shared" si="161"/>
        <v>52.66</v>
      </c>
      <c r="DC322">
        <f t="shared" si="162"/>
        <v>0</v>
      </c>
      <c r="DD322" t="s">
        <v>3</v>
      </c>
      <c r="DE322" t="s">
        <v>3</v>
      </c>
      <c r="DF322">
        <f>ROUND(ROUND(AE322*AI322,2)*CX322,2)</f>
        <v>39.08</v>
      </c>
      <c r="DG322">
        <f t="shared" ref="DG322:DG334" si="167">ROUND(ROUND(AF322,2)*CX322,2)</f>
        <v>0</v>
      </c>
      <c r="DH322">
        <f t="shared" ref="DH322:DH334" si="168">ROUND(ROUND(AG322,2)*CX322,2)</f>
        <v>0</v>
      </c>
      <c r="DI322">
        <f t="shared" si="166"/>
        <v>0</v>
      </c>
      <c r="DJ322">
        <f>DF322</f>
        <v>39.08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ROW(Source!A169)</f>
        <v>169</v>
      </c>
      <c r="B323">
        <v>64992409</v>
      </c>
      <c r="C323">
        <v>64993199</v>
      </c>
      <c r="D323">
        <v>29122430</v>
      </c>
      <c r="E323">
        <v>1</v>
      </c>
      <c r="F323">
        <v>1</v>
      </c>
      <c r="G323">
        <v>1</v>
      </c>
      <c r="H323">
        <v>3</v>
      </c>
      <c r="I323" t="s">
        <v>789</v>
      </c>
      <c r="J323" t="s">
        <v>790</v>
      </c>
      <c r="K323" t="s">
        <v>791</v>
      </c>
      <c r="L323">
        <v>1348</v>
      </c>
      <c r="N323">
        <v>1009</v>
      </c>
      <c r="O323" t="s">
        <v>252</v>
      </c>
      <c r="P323" t="s">
        <v>252</v>
      </c>
      <c r="Q323">
        <v>1000</v>
      </c>
      <c r="W323">
        <v>0</v>
      </c>
      <c r="X323">
        <v>-2033855571</v>
      </c>
      <c r="Y323">
        <f t="shared" si="160"/>
        <v>1.4E-3</v>
      </c>
      <c r="AA323">
        <v>146271.10999999999</v>
      </c>
      <c r="AB323">
        <v>0</v>
      </c>
      <c r="AC323">
        <v>0</v>
      </c>
      <c r="AD323">
        <v>0</v>
      </c>
      <c r="AE323">
        <v>9073.89</v>
      </c>
      <c r="AF323">
        <v>0</v>
      </c>
      <c r="AG323">
        <v>0</v>
      </c>
      <c r="AH323">
        <v>0</v>
      </c>
      <c r="AI323">
        <v>16.12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1.4E-3</v>
      </c>
      <c r="AU323" t="s">
        <v>3</v>
      </c>
      <c r="AV323">
        <v>0</v>
      </c>
      <c r="AW323">
        <v>2</v>
      </c>
      <c r="AX323">
        <v>64993214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ROUND(Y323*Source!I169,7)</f>
        <v>8.3999999999999995E-5</v>
      </c>
      <c r="CY323">
        <f>AA323</f>
        <v>146271.10999999999</v>
      </c>
      <c r="CZ323">
        <f>AE323</f>
        <v>9073.89</v>
      </c>
      <c r="DA323">
        <f>AI323</f>
        <v>16.12</v>
      </c>
      <c r="DB323">
        <f t="shared" si="161"/>
        <v>12.7</v>
      </c>
      <c r="DC323">
        <f t="shared" si="162"/>
        <v>0</v>
      </c>
      <c r="DD323" t="s">
        <v>3</v>
      </c>
      <c r="DE323" t="s">
        <v>3</v>
      </c>
      <c r="DF323">
        <f>ROUND(ROUND(AE323*AI323,2)*CX323,2)</f>
        <v>12.29</v>
      </c>
      <c r="DG323">
        <f t="shared" si="167"/>
        <v>0</v>
      </c>
      <c r="DH323">
        <f t="shared" si="168"/>
        <v>0</v>
      </c>
      <c r="DI323">
        <f t="shared" si="166"/>
        <v>0</v>
      </c>
      <c r="DJ323">
        <f>DF323</f>
        <v>12.29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ROW(Source!A169)</f>
        <v>169</v>
      </c>
      <c r="B324">
        <v>64992409</v>
      </c>
      <c r="C324">
        <v>64993199</v>
      </c>
      <c r="D324">
        <v>29171808</v>
      </c>
      <c r="E324">
        <v>1</v>
      </c>
      <c r="F324">
        <v>1</v>
      </c>
      <c r="G324">
        <v>1</v>
      </c>
      <c r="H324">
        <v>3</v>
      </c>
      <c r="I324" t="s">
        <v>712</v>
      </c>
      <c r="J324" t="s">
        <v>713</v>
      </c>
      <c r="K324" t="s">
        <v>714</v>
      </c>
      <c r="L324">
        <v>1374</v>
      </c>
      <c r="N324">
        <v>1013</v>
      </c>
      <c r="O324" t="s">
        <v>715</v>
      </c>
      <c r="P324" t="s">
        <v>715</v>
      </c>
      <c r="Q324">
        <v>1</v>
      </c>
      <c r="W324">
        <v>0</v>
      </c>
      <c r="X324">
        <v>-915781824</v>
      </c>
      <c r="Y324">
        <f t="shared" si="160"/>
        <v>4.37</v>
      </c>
      <c r="AA324">
        <v>9.66</v>
      </c>
      <c r="AB324">
        <v>0</v>
      </c>
      <c r="AC324">
        <v>0</v>
      </c>
      <c r="AD324">
        <v>0</v>
      </c>
      <c r="AE324">
        <v>1</v>
      </c>
      <c r="AF324">
        <v>0</v>
      </c>
      <c r="AG324">
        <v>0</v>
      </c>
      <c r="AH324">
        <v>0</v>
      </c>
      <c r="AI324">
        <v>9.66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4.37</v>
      </c>
      <c r="AU324" t="s">
        <v>3</v>
      </c>
      <c r="AV324">
        <v>0</v>
      </c>
      <c r="AW324">
        <v>2</v>
      </c>
      <c r="AX324">
        <v>64993215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ROUND(Y324*Source!I169,7)</f>
        <v>0.26219999999999999</v>
      </c>
      <c r="CY324">
        <f>AA324</f>
        <v>9.66</v>
      </c>
      <c r="CZ324">
        <f>AE324</f>
        <v>1</v>
      </c>
      <c r="DA324">
        <f>AI324</f>
        <v>9.66</v>
      </c>
      <c r="DB324">
        <f t="shared" si="161"/>
        <v>4.37</v>
      </c>
      <c r="DC324">
        <f t="shared" si="162"/>
        <v>0</v>
      </c>
      <c r="DD324" t="s">
        <v>3</v>
      </c>
      <c r="DE324" t="s">
        <v>3</v>
      </c>
      <c r="DF324">
        <f>ROUND(ROUND(AE324*AI324,2)*CX324,2)</f>
        <v>2.5299999999999998</v>
      </c>
      <c r="DG324">
        <f t="shared" si="167"/>
        <v>0</v>
      </c>
      <c r="DH324">
        <f t="shared" si="168"/>
        <v>0</v>
      </c>
      <c r="DI324">
        <f t="shared" si="166"/>
        <v>0</v>
      </c>
      <c r="DJ324">
        <f>DF324</f>
        <v>2.5299999999999998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ROW(Source!A207)</f>
        <v>207</v>
      </c>
      <c r="B325">
        <v>64992411</v>
      </c>
      <c r="C325">
        <v>64993217</v>
      </c>
      <c r="D325">
        <v>29361034</v>
      </c>
      <c r="E325">
        <v>1</v>
      </c>
      <c r="F325">
        <v>1</v>
      </c>
      <c r="G325">
        <v>1</v>
      </c>
      <c r="H325">
        <v>1</v>
      </c>
      <c r="I325" t="s">
        <v>792</v>
      </c>
      <c r="J325" t="s">
        <v>3</v>
      </c>
      <c r="K325" t="s">
        <v>793</v>
      </c>
      <c r="L325">
        <v>1369</v>
      </c>
      <c r="N325">
        <v>1013</v>
      </c>
      <c r="O325" t="s">
        <v>684</v>
      </c>
      <c r="P325" t="s">
        <v>684</v>
      </c>
      <c r="Q325">
        <v>1</v>
      </c>
      <c r="W325">
        <v>0</v>
      </c>
      <c r="X325">
        <v>184923391</v>
      </c>
      <c r="Y325">
        <f t="shared" si="160"/>
        <v>16.600000000000001</v>
      </c>
      <c r="AA325">
        <v>0</v>
      </c>
      <c r="AB325">
        <v>0</v>
      </c>
      <c r="AC325">
        <v>0</v>
      </c>
      <c r="AD325">
        <v>9.4</v>
      </c>
      <c r="AE325">
        <v>0</v>
      </c>
      <c r="AF325">
        <v>0</v>
      </c>
      <c r="AG325">
        <v>0</v>
      </c>
      <c r="AH325">
        <v>9.4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16.600000000000001</v>
      </c>
      <c r="AU325" t="s">
        <v>3</v>
      </c>
      <c r="AV325">
        <v>1</v>
      </c>
      <c r="AW325">
        <v>2</v>
      </c>
      <c r="AX325">
        <v>64993233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ROUND(AT325*Source!I207*AH325*AL325,2)</f>
        <v>1326.34</v>
      </c>
      <c r="CV325">
        <f>ROUND(Y325*Source!I207,7)</f>
        <v>141.1</v>
      </c>
      <c r="CW325">
        <v>0</v>
      </c>
      <c r="CX325">
        <f>ROUND(Y325*Source!I207,7)</f>
        <v>141.1</v>
      </c>
      <c r="CY325">
        <f>AD325</f>
        <v>9.4</v>
      </c>
      <c r="CZ325">
        <f>AH325</f>
        <v>9.4</v>
      </c>
      <c r="DA325">
        <f>AL325</f>
        <v>1</v>
      </c>
      <c r="DB325">
        <f t="shared" si="161"/>
        <v>156.04</v>
      </c>
      <c r="DC325">
        <f t="shared" si="162"/>
        <v>0</v>
      </c>
      <c r="DD325" t="s">
        <v>3</v>
      </c>
      <c r="DE325" t="s">
        <v>3</v>
      </c>
      <c r="DF325">
        <f t="shared" ref="DF325:DF337" si="169">ROUND(ROUND(AE325,2)*CX325,2)</f>
        <v>0</v>
      </c>
      <c r="DG325">
        <f t="shared" si="167"/>
        <v>0</v>
      </c>
      <c r="DH325">
        <f t="shared" si="168"/>
        <v>0</v>
      </c>
      <c r="DI325">
        <f t="shared" si="166"/>
        <v>1326.34</v>
      </c>
      <c r="DJ325">
        <f>DI325</f>
        <v>1326.34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ROW(Source!A207)</f>
        <v>207</v>
      </c>
      <c r="B326">
        <v>64992411</v>
      </c>
      <c r="C326">
        <v>64993217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34</v>
      </c>
      <c r="J326" t="s">
        <v>3</v>
      </c>
      <c r="K326" t="s">
        <v>685</v>
      </c>
      <c r="L326">
        <v>608254</v>
      </c>
      <c r="N326">
        <v>1013</v>
      </c>
      <c r="O326" t="s">
        <v>686</v>
      </c>
      <c r="P326" t="s">
        <v>686</v>
      </c>
      <c r="Q326">
        <v>1</v>
      </c>
      <c r="W326">
        <v>0</v>
      </c>
      <c r="X326">
        <v>-185737400</v>
      </c>
      <c r="Y326">
        <f t="shared" si="160"/>
        <v>0.22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0.22</v>
      </c>
      <c r="AU326" t="s">
        <v>3</v>
      </c>
      <c r="AV326">
        <v>2</v>
      </c>
      <c r="AW326">
        <v>2</v>
      </c>
      <c r="AX326">
        <v>64993234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ROUND(Y326*Source!I207,7)</f>
        <v>1.87</v>
      </c>
      <c r="CY326">
        <f>AD326</f>
        <v>0</v>
      </c>
      <c r="CZ326">
        <f>AH326</f>
        <v>0</v>
      </c>
      <c r="DA326">
        <f>AL326</f>
        <v>1</v>
      </c>
      <c r="DB326">
        <f t="shared" si="161"/>
        <v>0</v>
      </c>
      <c r="DC326">
        <f t="shared" si="162"/>
        <v>0</v>
      </c>
      <c r="DD326" t="s">
        <v>3</v>
      </c>
      <c r="DE326" t="s">
        <v>3</v>
      </c>
      <c r="DF326">
        <f t="shared" si="169"/>
        <v>0</v>
      </c>
      <c r="DG326">
        <f t="shared" si="167"/>
        <v>0</v>
      </c>
      <c r="DH326">
        <f t="shared" si="168"/>
        <v>0</v>
      </c>
      <c r="DI326">
        <f t="shared" si="166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ROW(Source!A207)</f>
        <v>207</v>
      </c>
      <c r="B327">
        <v>64992411</v>
      </c>
      <c r="C327">
        <v>64993217</v>
      </c>
      <c r="D327">
        <v>29172362</v>
      </c>
      <c r="E327">
        <v>1</v>
      </c>
      <c r="F327">
        <v>1</v>
      </c>
      <c r="G327">
        <v>1</v>
      </c>
      <c r="H327">
        <v>2</v>
      </c>
      <c r="I327" t="s">
        <v>687</v>
      </c>
      <c r="J327" t="s">
        <v>688</v>
      </c>
      <c r="K327" t="s">
        <v>689</v>
      </c>
      <c r="L327">
        <v>1368</v>
      </c>
      <c r="N327">
        <v>1011</v>
      </c>
      <c r="O327" t="s">
        <v>690</v>
      </c>
      <c r="P327" t="s">
        <v>690</v>
      </c>
      <c r="Q327">
        <v>1</v>
      </c>
      <c r="W327">
        <v>0</v>
      </c>
      <c r="X327">
        <v>783836208</v>
      </c>
      <c r="Y327">
        <f t="shared" si="160"/>
        <v>0.22</v>
      </c>
      <c r="AA327">
        <v>0</v>
      </c>
      <c r="AB327">
        <v>134.65</v>
      </c>
      <c r="AC327">
        <v>13.5</v>
      </c>
      <c r="AD327">
        <v>0</v>
      </c>
      <c r="AE327">
        <v>0</v>
      </c>
      <c r="AF327">
        <v>134.65</v>
      </c>
      <c r="AG327">
        <v>13.5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0.22</v>
      </c>
      <c r="AU327" t="s">
        <v>3</v>
      </c>
      <c r="AV327">
        <v>0</v>
      </c>
      <c r="AW327">
        <v>2</v>
      </c>
      <c r="AX327">
        <v>64993235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ROUND(Y327*Source!I207*DO327,7)</f>
        <v>0</v>
      </c>
      <c r="CX327">
        <f>ROUND(Y327*Source!I207,7)</f>
        <v>1.87</v>
      </c>
      <c r="CY327">
        <f>AB327</f>
        <v>134.65</v>
      </c>
      <c r="CZ327">
        <f>AF327</f>
        <v>134.65</v>
      </c>
      <c r="DA327">
        <f>AJ327</f>
        <v>1</v>
      </c>
      <c r="DB327">
        <f t="shared" si="161"/>
        <v>29.62</v>
      </c>
      <c r="DC327">
        <f t="shared" si="162"/>
        <v>2.97</v>
      </c>
      <c r="DD327" t="s">
        <v>3</v>
      </c>
      <c r="DE327" t="s">
        <v>3</v>
      </c>
      <c r="DF327">
        <f t="shared" si="169"/>
        <v>0</v>
      </c>
      <c r="DG327">
        <f t="shared" si="167"/>
        <v>251.8</v>
      </c>
      <c r="DH327">
        <f t="shared" si="168"/>
        <v>25.25</v>
      </c>
      <c r="DI327">
        <f t="shared" si="166"/>
        <v>0</v>
      </c>
      <c r="DJ327">
        <f>DG327</f>
        <v>251.8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ROW(Source!A207)</f>
        <v>207</v>
      </c>
      <c r="B328">
        <v>64992411</v>
      </c>
      <c r="C328">
        <v>64993217</v>
      </c>
      <c r="D328">
        <v>29172657</v>
      </c>
      <c r="E328">
        <v>1</v>
      </c>
      <c r="F328">
        <v>1</v>
      </c>
      <c r="G328">
        <v>1</v>
      </c>
      <c r="H328">
        <v>2</v>
      </c>
      <c r="I328" t="s">
        <v>694</v>
      </c>
      <c r="J328" t="s">
        <v>695</v>
      </c>
      <c r="K328" t="s">
        <v>696</v>
      </c>
      <c r="L328">
        <v>1368</v>
      </c>
      <c r="N328">
        <v>1011</v>
      </c>
      <c r="O328" t="s">
        <v>690</v>
      </c>
      <c r="P328" t="s">
        <v>690</v>
      </c>
      <c r="Q328">
        <v>1</v>
      </c>
      <c r="W328">
        <v>0</v>
      </c>
      <c r="X328">
        <v>1474986261</v>
      </c>
      <c r="Y328">
        <f t="shared" si="160"/>
        <v>3.13</v>
      </c>
      <c r="AA328">
        <v>0</v>
      </c>
      <c r="AB328">
        <v>8.1</v>
      </c>
      <c r="AC328">
        <v>0</v>
      </c>
      <c r="AD328">
        <v>0</v>
      </c>
      <c r="AE328">
        <v>0</v>
      </c>
      <c r="AF328">
        <v>8.1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3.13</v>
      </c>
      <c r="AU328" t="s">
        <v>3</v>
      </c>
      <c r="AV328">
        <v>0</v>
      </c>
      <c r="AW328">
        <v>2</v>
      </c>
      <c r="AX328">
        <v>64993236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ROUND(Y328*Source!I207*DO328,7)</f>
        <v>0</v>
      </c>
      <c r="CX328">
        <f>ROUND(Y328*Source!I207,7)</f>
        <v>26.605</v>
      </c>
      <c r="CY328">
        <f>AB328</f>
        <v>8.1</v>
      </c>
      <c r="CZ328">
        <f>AF328</f>
        <v>8.1</v>
      </c>
      <c r="DA328">
        <f>AJ328</f>
        <v>1</v>
      </c>
      <c r="DB328">
        <f t="shared" si="161"/>
        <v>25.35</v>
      </c>
      <c r="DC328">
        <f t="shared" si="162"/>
        <v>0</v>
      </c>
      <c r="DD328" t="s">
        <v>3</v>
      </c>
      <c r="DE328" t="s">
        <v>3</v>
      </c>
      <c r="DF328">
        <f t="shared" si="169"/>
        <v>0</v>
      </c>
      <c r="DG328">
        <f t="shared" si="167"/>
        <v>215.5</v>
      </c>
      <c r="DH328">
        <f t="shared" si="168"/>
        <v>0</v>
      </c>
      <c r="DI328">
        <f t="shared" si="166"/>
        <v>0</v>
      </c>
      <c r="DJ328">
        <f>DG328</f>
        <v>215.5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ROW(Source!A207)</f>
        <v>207</v>
      </c>
      <c r="B329">
        <v>64992411</v>
      </c>
      <c r="C329">
        <v>64993217</v>
      </c>
      <c r="D329">
        <v>29174913</v>
      </c>
      <c r="E329">
        <v>1</v>
      </c>
      <c r="F329">
        <v>1</v>
      </c>
      <c r="G329">
        <v>1</v>
      </c>
      <c r="H329">
        <v>2</v>
      </c>
      <c r="I329" t="s">
        <v>697</v>
      </c>
      <c r="J329" t="s">
        <v>698</v>
      </c>
      <c r="K329" t="s">
        <v>699</v>
      </c>
      <c r="L329">
        <v>1368</v>
      </c>
      <c r="N329">
        <v>1011</v>
      </c>
      <c r="O329" t="s">
        <v>690</v>
      </c>
      <c r="P329" t="s">
        <v>690</v>
      </c>
      <c r="Q329">
        <v>1</v>
      </c>
      <c r="W329">
        <v>0</v>
      </c>
      <c r="X329">
        <v>1230759911</v>
      </c>
      <c r="Y329">
        <f t="shared" si="160"/>
        <v>0.22</v>
      </c>
      <c r="AA329">
        <v>0</v>
      </c>
      <c r="AB329">
        <v>87.17</v>
      </c>
      <c r="AC329">
        <v>11.6</v>
      </c>
      <c r="AD329">
        <v>0</v>
      </c>
      <c r="AE329">
        <v>0</v>
      </c>
      <c r="AF329">
        <v>87.17</v>
      </c>
      <c r="AG329">
        <v>11.6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0.22</v>
      </c>
      <c r="AU329" t="s">
        <v>3</v>
      </c>
      <c r="AV329">
        <v>0</v>
      </c>
      <c r="AW329">
        <v>2</v>
      </c>
      <c r="AX329">
        <v>64993237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ROUND(Y329*Source!I207*DO329,7)</f>
        <v>0</v>
      </c>
      <c r="CX329">
        <f>ROUND(Y329*Source!I207,7)</f>
        <v>1.87</v>
      </c>
      <c r="CY329">
        <f>AB329</f>
        <v>87.17</v>
      </c>
      <c r="CZ329">
        <f>AF329</f>
        <v>87.17</v>
      </c>
      <c r="DA329">
        <f>AJ329</f>
        <v>1</v>
      </c>
      <c r="DB329">
        <f t="shared" si="161"/>
        <v>19.18</v>
      </c>
      <c r="DC329">
        <f t="shared" si="162"/>
        <v>2.5499999999999998</v>
      </c>
      <c r="DD329" t="s">
        <v>3</v>
      </c>
      <c r="DE329" t="s">
        <v>3</v>
      </c>
      <c r="DF329">
        <f t="shared" si="169"/>
        <v>0</v>
      </c>
      <c r="DG329">
        <f t="shared" si="167"/>
        <v>163.01</v>
      </c>
      <c r="DH329">
        <f t="shared" si="168"/>
        <v>21.69</v>
      </c>
      <c r="DI329">
        <f t="shared" si="166"/>
        <v>0</v>
      </c>
      <c r="DJ329">
        <f>DG329</f>
        <v>163.01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ROW(Source!A207)</f>
        <v>207</v>
      </c>
      <c r="B330">
        <v>64992411</v>
      </c>
      <c r="C330">
        <v>64993217</v>
      </c>
      <c r="D330">
        <v>29113980</v>
      </c>
      <c r="E330">
        <v>1</v>
      </c>
      <c r="F330">
        <v>1</v>
      </c>
      <c r="G330">
        <v>1</v>
      </c>
      <c r="H330">
        <v>3</v>
      </c>
      <c r="I330" t="s">
        <v>703</v>
      </c>
      <c r="J330" t="s">
        <v>704</v>
      </c>
      <c r="K330" t="s">
        <v>705</v>
      </c>
      <c r="L330">
        <v>1346</v>
      </c>
      <c r="N330">
        <v>1009</v>
      </c>
      <c r="O330" t="s">
        <v>547</v>
      </c>
      <c r="P330" t="s">
        <v>547</v>
      </c>
      <c r="Q330">
        <v>1</v>
      </c>
      <c r="W330">
        <v>0</v>
      </c>
      <c r="X330">
        <v>-1805966371</v>
      </c>
      <c r="Y330">
        <f t="shared" si="160"/>
        <v>0.9</v>
      </c>
      <c r="AA330">
        <v>14.31</v>
      </c>
      <c r="AB330">
        <v>0</v>
      </c>
      <c r="AC330">
        <v>0</v>
      </c>
      <c r="AD330">
        <v>0</v>
      </c>
      <c r="AE330">
        <v>14.31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0.9</v>
      </c>
      <c r="AU330" t="s">
        <v>3</v>
      </c>
      <c r="AV330">
        <v>0</v>
      </c>
      <c r="AW330">
        <v>2</v>
      </c>
      <c r="AX330">
        <v>64993238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ROUND(Y330*Source!I207,7)</f>
        <v>7.65</v>
      </c>
      <c r="CY330">
        <f>AA330</f>
        <v>14.31</v>
      </c>
      <c r="CZ330">
        <f>AE330</f>
        <v>14.31</v>
      </c>
      <c r="DA330">
        <f>AI330</f>
        <v>1</v>
      </c>
      <c r="DB330">
        <f t="shared" si="161"/>
        <v>12.88</v>
      </c>
      <c r="DC330">
        <f t="shared" si="162"/>
        <v>0</v>
      </c>
      <c r="DD330" t="s">
        <v>3</v>
      </c>
      <c r="DE330" t="s">
        <v>3</v>
      </c>
      <c r="DF330">
        <f t="shared" si="169"/>
        <v>109.47</v>
      </c>
      <c r="DG330">
        <f t="shared" si="167"/>
        <v>0</v>
      </c>
      <c r="DH330">
        <f t="shared" si="168"/>
        <v>0</v>
      </c>
      <c r="DI330">
        <f t="shared" si="166"/>
        <v>0</v>
      </c>
      <c r="DJ330">
        <f>DF330</f>
        <v>109.47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ROW(Source!A207)</f>
        <v>207</v>
      </c>
      <c r="B331">
        <v>64992411</v>
      </c>
      <c r="C331">
        <v>64993217</v>
      </c>
      <c r="D331">
        <v>29122430</v>
      </c>
      <c r="E331">
        <v>1</v>
      </c>
      <c r="F331">
        <v>1</v>
      </c>
      <c r="G331">
        <v>1</v>
      </c>
      <c r="H331">
        <v>3</v>
      </c>
      <c r="I331" t="s">
        <v>789</v>
      </c>
      <c r="J331" t="s">
        <v>790</v>
      </c>
      <c r="K331" t="s">
        <v>791</v>
      </c>
      <c r="L331">
        <v>1348</v>
      </c>
      <c r="N331">
        <v>1009</v>
      </c>
      <c r="O331" t="s">
        <v>252</v>
      </c>
      <c r="P331" t="s">
        <v>252</v>
      </c>
      <c r="Q331">
        <v>1000</v>
      </c>
      <c r="W331">
        <v>0</v>
      </c>
      <c r="X331">
        <v>-2033855571</v>
      </c>
      <c r="Y331">
        <f t="shared" si="160"/>
        <v>3.7000000000000002E-3</v>
      </c>
      <c r="AA331">
        <v>9073.89</v>
      </c>
      <c r="AB331">
        <v>0</v>
      </c>
      <c r="AC331">
        <v>0</v>
      </c>
      <c r="AD331">
        <v>0</v>
      </c>
      <c r="AE331">
        <v>9073.89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3.7000000000000002E-3</v>
      </c>
      <c r="AU331" t="s">
        <v>3</v>
      </c>
      <c r="AV331">
        <v>0</v>
      </c>
      <c r="AW331">
        <v>2</v>
      </c>
      <c r="AX331">
        <v>64993239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ROUND(Y331*Source!I207,7)</f>
        <v>3.1449999999999999E-2</v>
      </c>
      <c r="CY331">
        <f>AA331</f>
        <v>9073.89</v>
      </c>
      <c r="CZ331">
        <f>AE331</f>
        <v>9073.89</v>
      </c>
      <c r="DA331">
        <f>AI331</f>
        <v>1</v>
      </c>
      <c r="DB331">
        <f t="shared" si="161"/>
        <v>33.57</v>
      </c>
      <c r="DC331">
        <f t="shared" si="162"/>
        <v>0</v>
      </c>
      <c r="DD331" t="s">
        <v>3</v>
      </c>
      <c r="DE331" t="s">
        <v>3</v>
      </c>
      <c r="DF331">
        <f t="shared" si="169"/>
        <v>285.37</v>
      </c>
      <c r="DG331">
        <f t="shared" si="167"/>
        <v>0</v>
      </c>
      <c r="DH331">
        <f t="shared" si="168"/>
        <v>0</v>
      </c>
      <c r="DI331">
        <f t="shared" si="166"/>
        <v>0</v>
      </c>
      <c r="DJ331">
        <f>DF331</f>
        <v>285.37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ROW(Source!A207)</f>
        <v>207</v>
      </c>
      <c r="B332">
        <v>64992411</v>
      </c>
      <c r="C332">
        <v>64993217</v>
      </c>
      <c r="D332">
        <v>29171808</v>
      </c>
      <c r="E332">
        <v>1</v>
      </c>
      <c r="F332">
        <v>1</v>
      </c>
      <c r="G332">
        <v>1</v>
      </c>
      <c r="H332">
        <v>3</v>
      </c>
      <c r="I332" t="s">
        <v>712</v>
      </c>
      <c r="J332" t="s">
        <v>713</v>
      </c>
      <c r="K332" t="s">
        <v>714</v>
      </c>
      <c r="L332">
        <v>1374</v>
      </c>
      <c r="N332">
        <v>1013</v>
      </c>
      <c r="O332" t="s">
        <v>715</v>
      </c>
      <c r="P332" t="s">
        <v>715</v>
      </c>
      <c r="Q332">
        <v>1</v>
      </c>
      <c r="W332">
        <v>0</v>
      </c>
      <c r="X332">
        <v>-915781824</v>
      </c>
      <c r="Y332">
        <f t="shared" si="160"/>
        <v>3.12</v>
      </c>
      <c r="AA332">
        <v>1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3.12</v>
      </c>
      <c r="AU332" t="s">
        <v>3</v>
      </c>
      <c r="AV332">
        <v>0</v>
      </c>
      <c r="AW332">
        <v>2</v>
      </c>
      <c r="AX332">
        <v>64993240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ROUND(Y332*Source!I207,7)</f>
        <v>26.52</v>
      </c>
      <c r="CY332">
        <f>AA332</f>
        <v>1</v>
      </c>
      <c r="CZ332">
        <f>AE332</f>
        <v>1</v>
      </c>
      <c r="DA332">
        <f>AI332</f>
        <v>1</v>
      </c>
      <c r="DB332">
        <f t="shared" si="161"/>
        <v>3.12</v>
      </c>
      <c r="DC332">
        <f t="shared" si="162"/>
        <v>0</v>
      </c>
      <c r="DD332" t="s">
        <v>3</v>
      </c>
      <c r="DE332" t="s">
        <v>3</v>
      </c>
      <c r="DF332">
        <f t="shared" si="169"/>
        <v>26.52</v>
      </c>
      <c r="DG332">
        <f t="shared" si="167"/>
        <v>0</v>
      </c>
      <c r="DH332">
        <f t="shared" si="168"/>
        <v>0</v>
      </c>
      <c r="DI332">
        <f t="shared" si="166"/>
        <v>0</v>
      </c>
      <c r="DJ332">
        <f>DF332</f>
        <v>26.52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ROW(Source!A208)</f>
        <v>208</v>
      </c>
      <c r="B333">
        <v>64992409</v>
      </c>
      <c r="C333">
        <v>64993217</v>
      </c>
      <c r="D333">
        <v>29361034</v>
      </c>
      <c r="E333">
        <v>1</v>
      </c>
      <c r="F333">
        <v>1</v>
      </c>
      <c r="G333">
        <v>1</v>
      </c>
      <c r="H333">
        <v>1</v>
      </c>
      <c r="I333" t="s">
        <v>792</v>
      </c>
      <c r="J333" t="s">
        <v>3</v>
      </c>
      <c r="K333" t="s">
        <v>793</v>
      </c>
      <c r="L333">
        <v>1369</v>
      </c>
      <c r="N333">
        <v>1013</v>
      </c>
      <c r="O333" t="s">
        <v>684</v>
      </c>
      <c r="P333" t="s">
        <v>684</v>
      </c>
      <c r="Q333">
        <v>1</v>
      </c>
      <c r="W333">
        <v>0</v>
      </c>
      <c r="X333">
        <v>184923391</v>
      </c>
      <c r="Y333">
        <f t="shared" ref="Y333:Y364" si="170">AT333</f>
        <v>16.600000000000001</v>
      </c>
      <c r="AA333">
        <v>0</v>
      </c>
      <c r="AB333">
        <v>0</v>
      </c>
      <c r="AC333">
        <v>0</v>
      </c>
      <c r="AD333">
        <v>9.4</v>
      </c>
      <c r="AE333">
        <v>0</v>
      </c>
      <c r="AF333">
        <v>0</v>
      </c>
      <c r="AG333">
        <v>0</v>
      </c>
      <c r="AH333">
        <v>9.4</v>
      </c>
      <c r="AI333">
        <v>1</v>
      </c>
      <c r="AJ333">
        <v>1</v>
      </c>
      <c r="AK333">
        <v>1</v>
      </c>
      <c r="AL333">
        <v>1</v>
      </c>
      <c r="AM333">
        <v>5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16.600000000000001</v>
      </c>
      <c r="AU333" t="s">
        <v>3</v>
      </c>
      <c r="AV333">
        <v>1</v>
      </c>
      <c r="AW333">
        <v>2</v>
      </c>
      <c r="AX333">
        <v>64993233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ROUND(AT333*Source!I208*AH333*AL333,2)</f>
        <v>1326.34</v>
      </c>
      <c r="CV333">
        <f>ROUND(Y333*Source!I208,7)</f>
        <v>141.1</v>
      </c>
      <c r="CW333">
        <v>0</v>
      </c>
      <c r="CX333">
        <f>ROUND(Y333*Source!I208,7)</f>
        <v>141.1</v>
      </c>
      <c r="CY333">
        <f>AD333</f>
        <v>9.4</v>
      </c>
      <c r="CZ333">
        <f>AH333</f>
        <v>9.4</v>
      </c>
      <c r="DA333">
        <f>AL333</f>
        <v>1</v>
      </c>
      <c r="DB333">
        <f t="shared" ref="DB333:DB364" si="171">ROUND(ROUND(AT333*CZ333,2),2)</f>
        <v>156.04</v>
      </c>
      <c r="DC333">
        <f t="shared" ref="DC333:DC364" si="172">ROUND(ROUND(AT333*AG333,2),2)</f>
        <v>0</v>
      </c>
      <c r="DD333" t="s">
        <v>3</v>
      </c>
      <c r="DE333" t="s">
        <v>3</v>
      </c>
      <c r="DF333">
        <f t="shared" si="169"/>
        <v>0</v>
      </c>
      <c r="DG333">
        <f t="shared" si="167"/>
        <v>0</v>
      </c>
      <c r="DH333">
        <f t="shared" si="168"/>
        <v>0</v>
      </c>
      <c r="DI333">
        <f t="shared" si="166"/>
        <v>1326.34</v>
      </c>
      <c r="DJ333">
        <f>DI333</f>
        <v>1326.34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ROW(Source!A208)</f>
        <v>208</v>
      </c>
      <c r="B334">
        <v>64992409</v>
      </c>
      <c r="C334">
        <v>64993217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34</v>
      </c>
      <c r="J334" t="s">
        <v>3</v>
      </c>
      <c r="K334" t="s">
        <v>685</v>
      </c>
      <c r="L334">
        <v>608254</v>
      </c>
      <c r="N334">
        <v>1013</v>
      </c>
      <c r="O334" t="s">
        <v>686</v>
      </c>
      <c r="P334" t="s">
        <v>686</v>
      </c>
      <c r="Q334">
        <v>1</v>
      </c>
      <c r="W334">
        <v>0</v>
      </c>
      <c r="X334">
        <v>-185737400</v>
      </c>
      <c r="Y334">
        <f t="shared" si="170"/>
        <v>0.22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5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0.22</v>
      </c>
      <c r="AU334" t="s">
        <v>3</v>
      </c>
      <c r="AV334">
        <v>2</v>
      </c>
      <c r="AW334">
        <v>2</v>
      </c>
      <c r="AX334">
        <v>64993234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ROUND(Y334*Source!I208,7)</f>
        <v>1.87</v>
      </c>
      <c r="CY334">
        <f>AD334</f>
        <v>0</v>
      </c>
      <c r="CZ334">
        <f>AH334</f>
        <v>0</v>
      </c>
      <c r="DA334">
        <f>AL334</f>
        <v>1</v>
      </c>
      <c r="DB334">
        <f t="shared" si="171"/>
        <v>0</v>
      </c>
      <c r="DC334">
        <f t="shared" si="172"/>
        <v>0</v>
      </c>
      <c r="DD334" t="s">
        <v>3</v>
      </c>
      <c r="DE334" t="s">
        <v>3</v>
      </c>
      <c r="DF334">
        <f t="shared" si="169"/>
        <v>0</v>
      </c>
      <c r="DG334">
        <f t="shared" si="167"/>
        <v>0</v>
      </c>
      <c r="DH334">
        <f t="shared" si="168"/>
        <v>0</v>
      </c>
      <c r="DI334">
        <f t="shared" si="166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ROW(Source!A208)</f>
        <v>208</v>
      </c>
      <c r="B335">
        <v>64992409</v>
      </c>
      <c r="C335">
        <v>64993217</v>
      </c>
      <c r="D335">
        <v>29172362</v>
      </c>
      <c r="E335">
        <v>1</v>
      </c>
      <c r="F335">
        <v>1</v>
      </c>
      <c r="G335">
        <v>1</v>
      </c>
      <c r="H335">
        <v>2</v>
      </c>
      <c r="I335" t="s">
        <v>687</v>
      </c>
      <c r="J335" t="s">
        <v>688</v>
      </c>
      <c r="K335" t="s">
        <v>689</v>
      </c>
      <c r="L335">
        <v>1368</v>
      </c>
      <c r="N335">
        <v>1011</v>
      </c>
      <c r="O335" t="s">
        <v>690</v>
      </c>
      <c r="P335" t="s">
        <v>690</v>
      </c>
      <c r="Q335">
        <v>1</v>
      </c>
      <c r="W335">
        <v>0</v>
      </c>
      <c r="X335">
        <v>783836208</v>
      </c>
      <c r="Y335">
        <f t="shared" si="170"/>
        <v>0.22</v>
      </c>
      <c r="AA335">
        <v>0</v>
      </c>
      <c r="AB335">
        <v>1485.19</v>
      </c>
      <c r="AC335">
        <v>687.56</v>
      </c>
      <c r="AD335">
        <v>0</v>
      </c>
      <c r="AE335">
        <v>0</v>
      </c>
      <c r="AF335">
        <v>134.65</v>
      </c>
      <c r="AG335">
        <v>13.5</v>
      </c>
      <c r="AH335">
        <v>0</v>
      </c>
      <c r="AI335">
        <v>1</v>
      </c>
      <c r="AJ335">
        <v>11.03</v>
      </c>
      <c r="AK335">
        <v>50.93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0.22</v>
      </c>
      <c r="AU335" t="s">
        <v>3</v>
      </c>
      <c r="AV335">
        <v>0</v>
      </c>
      <c r="AW335">
        <v>2</v>
      </c>
      <c r="AX335">
        <v>64993235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ROUND(Y335*Source!I208*DO335,7)</f>
        <v>0</v>
      </c>
      <c r="CX335">
        <f>ROUND(Y335*Source!I208,7)</f>
        <v>1.87</v>
      </c>
      <c r="CY335">
        <f>AB335</f>
        <v>1485.19</v>
      </c>
      <c r="CZ335">
        <f>AF335</f>
        <v>134.65</v>
      </c>
      <c r="DA335">
        <f>AJ335</f>
        <v>11.03</v>
      </c>
      <c r="DB335">
        <f t="shared" si="171"/>
        <v>29.62</v>
      </c>
      <c r="DC335">
        <f t="shared" si="172"/>
        <v>2.97</v>
      </c>
      <c r="DD335" t="s">
        <v>3</v>
      </c>
      <c r="DE335" t="s">
        <v>3</v>
      </c>
      <c r="DF335">
        <f t="shared" si="169"/>
        <v>0</v>
      </c>
      <c r="DG335">
        <f>ROUND(ROUND(AF335*AJ335,2)*CX335,2)</f>
        <v>2777.31</v>
      </c>
      <c r="DH335">
        <f>ROUND(ROUND(AG335*AK335,2)*CX335,2)</f>
        <v>1285.74</v>
      </c>
      <c r="DI335">
        <f t="shared" si="166"/>
        <v>0</v>
      </c>
      <c r="DJ335">
        <f>DG335</f>
        <v>2777.31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ROW(Source!A208)</f>
        <v>208</v>
      </c>
      <c r="B336">
        <v>64992409</v>
      </c>
      <c r="C336">
        <v>64993217</v>
      </c>
      <c r="D336">
        <v>29172657</v>
      </c>
      <c r="E336">
        <v>1</v>
      </c>
      <c r="F336">
        <v>1</v>
      </c>
      <c r="G336">
        <v>1</v>
      </c>
      <c r="H336">
        <v>2</v>
      </c>
      <c r="I336" t="s">
        <v>694</v>
      </c>
      <c r="J336" t="s">
        <v>695</v>
      </c>
      <c r="K336" t="s">
        <v>696</v>
      </c>
      <c r="L336">
        <v>1368</v>
      </c>
      <c r="N336">
        <v>1011</v>
      </c>
      <c r="O336" t="s">
        <v>690</v>
      </c>
      <c r="P336" t="s">
        <v>690</v>
      </c>
      <c r="Q336">
        <v>1</v>
      </c>
      <c r="W336">
        <v>0</v>
      </c>
      <c r="X336">
        <v>1474986261</v>
      </c>
      <c r="Y336">
        <f t="shared" si="170"/>
        <v>3.13</v>
      </c>
      <c r="AA336">
        <v>0</v>
      </c>
      <c r="AB336">
        <v>67.150000000000006</v>
      </c>
      <c r="AC336">
        <v>0</v>
      </c>
      <c r="AD336">
        <v>0</v>
      </c>
      <c r="AE336">
        <v>0</v>
      </c>
      <c r="AF336">
        <v>8.1</v>
      </c>
      <c r="AG336">
        <v>0</v>
      </c>
      <c r="AH336">
        <v>0</v>
      </c>
      <c r="AI336">
        <v>1</v>
      </c>
      <c r="AJ336">
        <v>8.2899999999999991</v>
      </c>
      <c r="AK336">
        <v>50.93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3.13</v>
      </c>
      <c r="AU336" t="s">
        <v>3</v>
      </c>
      <c r="AV336">
        <v>0</v>
      </c>
      <c r="AW336">
        <v>2</v>
      </c>
      <c r="AX336">
        <v>64993236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ROUND(Y336*Source!I208*DO336,7)</f>
        <v>0</v>
      </c>
      <c r="CX336">
        <f>ROUND(Y336*Source!I208,7)</f>
        <v>26.605</v>
      </c>
      <c r="CY336">
        <f>AB336</f>
        <v>67.150000000000006</v>
      </c>
      <c r="CZ336">
        <f>AF336</f>
        <v>8.1</v>
      </c>
      <c r="DA336">
        <f>AJ336</f>
        <v>8.2899999999999991</v>
      </c>
      <c r="DB336">
        <f t="shared" si="171"/>
        <v>25.35</v>
      </c>
      <c r="DC336">
        <f t="shared" si="172"/>
        <v>0</v>
      </c>
      <c r="DD336" t="s">
        <v>3</v>
      </c>
      <c r="DE336" t="s">
        <v>3</v>
      </c>
      <c r="DF336">
        <f t="shared" si="169"/>
        <v>0</v>
      </c>
      <c r="DG336">
        <f>ROUND(ROUND(AF336*AJ336,2)*CX336,2)</f>
        <v>1786.53</v>
      </c>
      <c r="DH336">
        <f>ROUND(ROUND(AG336*AK336,2)*CX336,2)</f>
        <v>0</v>
      </c>
      <c r="DI336">
        <f t="shared" si="166"/>
        <v>0</v>
      </c>
      <c r="DJ336">
        <f>DG336</f>
        <v>1786.53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ROW(Source!A208)</f>
        <v>208</v>
      </c>
      <c r="B337">
        <v>64992409</v>
      </c>
      <c r="C337">
        <v>64993217</v>
      </c>
      <c r="D337">
        <v>29174913</v>
      </c>
      <c r="E337">
        <v>1</v>
      </c>
      <c r="F337">
        <v>1</v>
      </c>
      <c r="G337">
        <v>1</v>
      </c>
      <c r="H337">
        <v>2</v>
      </c>
      <c r="I337" t="s">
        <v>697</v>
      </c>
      <c r="J337" t="s">
        <v>698</v>
      </c>
      <c r="K337" t="s">
        <v>699</v>
      </c>
      <c r="L337">
        <v>1368</v>
      </c>
      <c r="N337">
        <v>1011</v>
      </c>
      <c r="O337" t="s">
        <v>690</v>
      </c>
      <c r="P337" t="s">
        <v>690</v>
      </c>
      <c r="Q337">
        <v>1</v>
      </c>
      <c r="W337">
        <v>0</v>
      </c>
      <c r="X337">
        <v>1230759911</v>
      </c>
      <c r="Y337">
        <f t="shared" si="170"/>
        <v>0.22</v>
      </c>
      <c r="AA337">
        <v>0</v>
      </c>
      <c r="AB337">
        <v>2113</v>
      </c>
      <c r="AC337">
        <v>590.79</v>
      </c>
      <c r="AD337">
        <v>0</v>
      </c>
      <c r="AE337">
        <v>0</v>
      </c>
      <c r="AF337">
        <v>87.17</v>
      </c>
      <c r="AG337">
        <v>11.6</v>
      </c>
      <c r="AH337">
        <v>0</v>
      </c>
      <c r="AI337">
        <v>1</v>
      </c>
      <c r="AJ337">
        <v>24.24</v>
      </c>
      <c r="AK337">
        <v>50.93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0.22</v>
      </c>
      <c r="AU337" t="s">
        <v>3</v>
      </c>
      <c r="AV337">
        <v>0</v>
      </c>
      <c r="AW337">
        <v>2</v>
      </c>
      <c r="AX337">
        <v>64993237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ROUND(Y337*Source!I208*DO337,7)</f>
        <v>0</v>
      </c>
      <c r="CX337">
        <f>ROUND(Y337*Source!I208,7)</f>
        <v>1.87</v>
      </c>
      <c r="CY337">
        <f>AB337</f>
        <v>2113</v>
      </c>
      <c r="CZ337">
        <f>AF337</f>
        <v>87.17</v>
      </c>
      <c r="DA337">
        <f>AJ337</f>
        <v>24.24</v>
      </c>
      <c r="DB337">
        <f t="shared" si="171"/>
        <v>19.18</v>
      </c>
      <c r="DC337">
        <f t="shared" si="172"/>
        <v>2.5499999999999998</v>
      </c>
      <c r="DD337" t="s">
        <v>3</v>
      </c>
      <c r="DE337" t="s">
        <v>3</v>
      </c>
      <c r="DF337">
        <f t="shared" si="169"/>
        <v>0</v>
      </c>
      <c r="DG337">
        <f>ROUND(ROUND(AF337*AJ337,2)*CX337,2)</f>
        <v>3951.31</v>
      </c>
      <c r="DH337">
        <f>ROUND(ROUND(AG337*AK337,2)*CX337,2)</f>
        <v>1104.78</v>
      </c>
      <c r="DI337">
        <f t="shared" si="166"/>
        <v>0</v>
      </c>
      <c r="DJ337">
        <f>DG337</f>
        <v>3951.31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ROW(Source!A208)</f>
        <v>208</v>
      </c>
      <c r="B338">
        <v>64992409</v>
      </c>
      <c r="C338">
        <v>64993217</v>
      </c>
      <c r="D338">
        <v>29113980</v>
      </c>
      <c r="E338">
        <v>1</v>
      </c>
      <c r="F338">
        <v>1</v>
      </c>
      <c r="G338">
        <v>1</v>
      </c>
      <c r="H338">
        <v>3</v>
      </c>
      <c r="I338" t="s">
        <v>703</v>
      </c>
      <c r="J338" t="s">
        <v>704</v>
      </c>
      <c r="K338" t="s">
        <v>705</v>
      </c>
      <c r="L338">
        <v>1346</v>
      </c>
      <c r="N338">
        <v>1009</v>
      </c>
      <c r="O338" t="s">
        <v>547</v>
      </c>
      <c r="P338" t="s">
        <v>547</v>
      </c>
      <c r="Q338">
        <v>1</v>
      </c>
      <c r="W338">
        <v>0</v>
      </c>
      <c r="X338">
        <v>-1805966371</v>
      </c>
      <c r="Y338">
        <f t="shared" si="170"/>
        <v>0.9</v>
      </c>
      <c r="AA338">
        <v>177.01</v>
      </c>
      <c r="AB338">
        <v>0</v>
      </c>
      <c r="AC338">
        <v>0</v>
      </c>
      <c r="AD338">
        <v>0</v>
      </c>
      <c r="AE338">
        <v>14.31</v>
      </c>
      <c r="AF338">
        <v>0</v>
      </c>
      <c r="AG338">
        <v>0</v>
      </c>
      <c r="AH338">
        <v>0</v>
      </c>
      <c r="AI338">
        <v>12.37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0.9</v>
      </c>
      <c r="AU338" t="s">
        <v>3</v>
      </c>
      <c r="AV338">
        <v>0</v>
      </c>
      <c r="AW338">
        <v>2</v>
      </c>
      <c r="AX338">
        <v>64993238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ROUND(Y338*Source!I208,7)</f>
        <v>7.65</v>
      </c>
      <c r="CY338">
        <f>AA338</f>
        <v>177.01</v>
      </c>
      <c r="CZ338">
        <f>AE338</f>
        <v>14.31</v>
      </c>
      <c r="DA338">
        <f>AI338</f>
        <v>12.37</v>
      </c>
      <c r="DB338">
        <f t="shared" si="171"/>
        <v>12.88</v>
      </c>
      <c r="DC338">
        <f t="shared" si="172"/>
        <v>0</v>
      </c>
      <c r="DD338" t="s">
        <v>3</v>
      </c>
      <c r="DE338" t="s">
        <v>3</v>
      </c>
      <c r="DF338">
        <f>ROUND(ROUND(AE338*AI338,2)*CX338,2)</f>
        <v>1354.13</v>
      </c>
      <c r="DG338">
        <f t="shared" ref="DG338:DG349" si="173">ROUND(ROUND(AF338,2)*CX338,2)</f>
        <v>0</v>
      </c>
      <c r="DH338">
        <f t="shared" ref="DH338:DH349" si="174">ROUND(ROUND(AG338,2)*CX338,2)</f>
        <v>0</v>
      </c>
      <c r="DI338">
        <f t="shared" si="166"/>
        <v>0</v>
      </c>
      <c r="DJ338">
        <f>DF338</f>
        <v>1354.13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ROW(Source!A208)</f>
        <v>208</v>
      </c>
      <c r="B339">
        <v>64992409</v>
      </c>
      <c r="C339">
        <v>64993217</v>
      </c>
      <c r="D339">
        <v>29122430</v>
      </c>
      <c r="E339">
        <v>1</v>
      </c>
      <c r="F339">
        <v>1</v>
      </c>
      <c r="G339">
        <v>1</v>
      </c>
      <c r="H339">
        <v>3</v>
      </c>
      <c r="I339" t="s">
        <v>789</v>
      </c>
      <c r="J339" t="s">
        <v>790</v>
      </c>
      <c r="K339" t="s">
        <v>791</v>
      </c>
      <c r="L339">
        <v>1348</v>
      </c>
      <c r="N339">
        <v>1009</v>
      </c>
      <c r="O339" t="s">
        <v>252</v>
      </c>
      <c r="P339" t="s">
        <v>252</v>
      </c>
      <c r="Q339">
        <v>1000</v>
      </c>
      <c r="W339">
        <v>0</v>
      </c>
      <c r="X339">
        <v>-2033855571</v>
      </c>
      <c r="Y339">
        <f t="shared" si="170"/>
        <v>3.7000000000000002E-3</v>
      </c>
      <c r="AA339">
        <v>146271.10999999999</v>
      </c>
      <c r="AB339">
        <v>0</v>
      </c>
      <c r="AC339">
        <v>0</v>
      </c>
      <c r="AD339">
        <v>0</v>
      </c>
      <c r="AE339">
        <v>9073.89</v>
      </c>
      <c r="AF339">
        <v>0</v>
      </c>
      <c r="AG339">
        <v>0</v>
      </c>
      <c r="AH339">
        <v>0</v>
      </c>
      <c r="AI339">
        <v>16.12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3.7000000000000002E-3</v>
      </c>
      <c r="AU339" t="s">
        <v>3</v>
      </c>
      <c r="AV339">
        <v>0</v>
      </c>
      <c r="AW339">
        <v>2</v>
      </c>
      <c r="AX339">
        <v>64993239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ROUND(Y339*Source!I208,7)</f>
        <v>3.1449999999999999E-2</v>
      </c>
      <c r="CY339">
        <f>AA339</f>
        <v>146271.10999999999</v>
      </c>
      <c r="CZ339">
        <f>AE339</f>
        <v>9073.89</v>
      </c>
      <c r="DA339">
        <f>AI339</f>
        <v>16.12</v>
      </c>
      <c r="DB339">
        <f t="shared" si="171"/>
        <v>33.57</v>
      </c>
      <c r="DC339">
        <f t="shared" si="172"/>
        <v>0</v>
      </c>
      <c r="DD339" t="s">
        <v>3</v>
      </c>
      <c r="DE339" t="s">
        <v>3</v>
      </c>
      <c r="DF339">
        <f>ROUND(ROUND(AE339*AI339,2)*CX339,2)</f>
        <v>4600.2299999999996</v>
      </c>
      <c r="DG339">
        <f t="shared" si="173"/>
        <v>0</v>
      </c>
      <c r="DH339">
        <f t="shared" si="174"/>
        <v>0</v>
      </c>
      <c r="DI339">
        <f t="shared" si="166"/>
        <v>0</v>
      </c>
      <c r="DJ339">
        <f>DF339</f>
        <v>4600.2299999999996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ROW(Source!A208)</f>
        <v>208</v>
      </c>
      <c r="B340">
        <v>64992409</v>
      </c>
      <c r="C340">
        <v>64993217</v>
      </c>
      <c r="D340">
        <v>29171808</v>
      </c>
      <c r="E340">
        <v>1</v>
      </c>
      <c r="F340">
        <v>1</v>
      </c>
      <c r="G340">
        <v>1</v>
      </c>
      <c r="H340">
        <v>3</v>
      </c>
      <c r="I340" t="s">
        <v>712</v>
      </c>
      <c r="J340" t="s">
        <v>713</v>
      </c>
      <c r="K340" t="s">
        <v>714</v>
      </c>
      <c r="L340">
        <v>1374</v>
      </c>
      <c r="N340">
        <v>1013</v>
      </c>
      <c r="O340" t="s">
        <v>715</v>
      </c>
      <c r="P340" t="s">
        <v>715</v>
      </c>
      <c r="Q340">
        <v>1</v>
      </c>
      <c r="W340">
        <v>0</v>
      </c>
      <c r="X340">
        <v>-915781824</v>
      </c>
      <c r="Y340">
        <f t="shared" si="170"/>
        <v>3.12</v>
      </c>
      <c r="AA340">
        <v>9.66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9.66</v>
      </c>
      <c r="AJ340">
        <v>1</v>
      </c>
      <c r="AK340">
        <v>1</v>
      </c>
      <c r="AL340">
        <v>1</v>
      </c>
      <c r="AM340">
        <v>5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3.12</v>
      </c>
      <c r="AU340" t="s">
        <v>3</v>
      </c>
      <c r="AV340">
        <v>0</v>
      </c>
      <c r="AW340">
        <v>2</v>
      </c>
      <c r="AX340">
        <v>64993240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ROUND(Y340*Source!I208,7)</f>
        <v>26.52</v>
      </c>
      <c r="CY340">
        <f>AA340</f>
        <v>9.66</v>
      </c>
      <c r="CZ340">
        <f>AE340</f>
        <v>1</v>
      </c>
      <c r="DA340">
        <f>AI340</f>
        <v>9.66</v>
      </c>
      <c r="DB340">
        <f t="shared" si="171"/>
        <v>3.12</v>
      </c>
      <c r="DC340">
        <f t="shared" si="172"/>
        <v>0</v>
      </c>
      <c r="DD340" t="s">
        <v>3</v>
      </c>
      <c r="DE340" t="s">
        <v>3</v>
      </c>
      <c r="DF340">
        <f>ROUND(ROUND(AE340*AI340,2)*CX340,2)</f>
        <v>256.18</v>
      </c>
      <c r="DG340">
        <f t="shared" si="173"/>
        <v>0</v>
      </c>
      <c r="DH340">
        <f t="shared" si="174"/>
        <v>0</v>
      </c>
      <c r="DI340">
        <f t="shared" si="166"/>
        <v>0</v>
      </c>
      <c r="DJ340">
        <f>DF340</f>
        <v>256.18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ROW(Source!A211)</f>
        <v>211</v>
      </c>
      <c r="B341">
        <v>64992411</v>
      </c>
      <c r="C341">
        <v>64993242</v>
      </c>
      <c r="D341">
        <v>18411117</v>
      </c>
      <c r="E341">
        <v>1</v>
      </c>
      <c r="F341">
        <v>1</v>
      </c>
      <c r="G341">
        <v>1</v>
      </c>
      <c r="H341">
        <v>1</v>
      </c>
      <c r="I341" t="s">
        <v>794</v>
      </c>
      <c r="J341" t="s">
        <v>3</v>
      </c>
      <c r="K341" t="s">
        <v>795</v>
      </c>
      <c r="L341">
        <v>1369</v>
      </c>
      <c r="N341">
        <v>1013</v>
      </c>
      <c r="O341" t="s">
        <v>684</v>
      </c>
      <c r="P341" t="s">
        <v>684</v>
      </c>
      <c r="Q341">
        <v>1</v>
      </c>
      <c r="W341">
        <v>0</v>
      </c>
      <c r="X341">
        <v>-1739886638</v>
      </c>
      <c r="Y341">
        <f t="shared" si="170"/>
        <v>25.31</v>
      </c>
      <c r="AA341">
        <v>0</v>
      </c>
      <c r="AB341">
        <v>0</v>
      </c>
      <c r="AC341">
        <v>0</v>
      </c>
      <c r="AD341">
        <v>9.6199999999999992</v>
      </c>
      <c r="AE341">
        <v>0</v>
      </c>
      <c r="AF341">
        <v>0</v>
      </c>
      <c r="AG341">
        <v>0</v>
      </c>
      <c r="AH341">
        <v>9.6199999999999992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25.31</v>
      </c>
      <c r="AU341" t="s">
        <v>3</v>
      </c>
      <c r="AV341">
        <v>1</v>
      </c>
      <c r="AW341">
        <v>2</v>
      </c>
      <c r="AX341">
        <v>64993255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ROUND(AT341*Source!I211*AH341*AL341,2)</f>
        <v>29.22</v>
      </c>
      <c r="CV341">
        <f>ROUND(Y341*Source!I211,7)</f>
        <v>3.0371999999999999</v>
      </c>
      <c r="CW341">
        <v>0</v>
      </c>
      <c r="CX341">
        <f>ROUND(Y341*Source!I211,7)</f>
        <v>3.0371999999999999</v>
      </c>
      <c r="CY341">
        <f>AD341</f>
        <v>9.6199999999999992</v>
      </c>
      <c r="CZ341">
        <f>AH341</f>
        <v>9.6199999999999992</v>
      </c>
      <c r="DA341">
        <f>AL341</f>
        <v>1</v>
      </c>
      <c r="DB341">
        <f t="shared" si="171"/>
        <v>243.48</v>
      </c>
      <c r="DC341">
        <f t="shared" si="172"/>
        <v>0</v>
      </c>
      <c r="DD341" t="s">
        <v>3</v>
      </c>
      <c r="DE341" t="s">
        <v>3</v>
      </c>
      <c r="DF341">
        <f t="shared" ref="DF341:DF353" si="175">ROUND(ROUND(AE341,2)*CX341,2)</f>
        <v>0</v>
      </c>
      <c r="DG341">
        <f t="shared" si="173"/>
        <v>0</v>
      </c>
      <c r="DH341">
        <f t="shared" si="174"/>
        <v>0</v>
      </c>
      <c r="DI341">
        <f t="shared" si="166"/>
        <v>29.22</v>
      </c>
      <c r="DJ341">
        <f>DI341</f>
        <v>29.22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ROW(Source!A211)</f>
        <v>211</v>
      </c>
      <c r="B342">
        <v>64992411</v>
      </c>
      <c r="C342">
        <v>64993242</v>
      </c>
      <c r="D342">
        <v>121548</v>
      </c>
      <c r="E342">
        <v>1</v>
      </c>
      <c r="F342">
        <v>1</v>
      </c>
      <c r="G342">
        <v>1</v>
      </c>
      <c r="H342">
        <v>1</v>
      </c>
      <c r="I342" t="s">
        <v>34</v>
      </c>
      <c r="J342" t="s">
        <v>3</v>
      </c>
      <c r="K342" t="s">
        <v>685</v>
      </c>
      <c r="L342">
        <v>608254</v>
      </c>
      <c r="N342">
        <v>1013</v>
      </c>
      <c r="O342" t="s">
        <v>686</v>
      </c>
      <c r="P342" t="s">
        <v>686</v>
      </c>
      <c r="Q342">
        <v>1</v>
      </c>
      <c r="W342">
        <v>0</v>
      </c>
      <c r="X342">
        <v>-185737400</v>
      </c>
      <c r="Y342">
        <f t="shared" si="170"/>
        <v>12.06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12.06</v>
      </c>
      <c r="AU342" t="s">
        <v>3</v>
      </c>
      <c r="AV342">
        <v>2</v>
      </c>
      <c r="AW342">
        <v>2</v>
      </c>
      <c r="AX342">
        <v>64993256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ROUND(Y342*Source!I211,7)</f>
        <v>1.4472</v>
      </c>
      <c r="CY342">
        <f>AD342</f>
        <v>0</v>
      </c>
      <c r="CZ342">
        <f>AH342</f>
        <v>0</v>
      </c>
      <c r="DA342">
        <f>AL342</f>
        <v>1</v>
      </c>
      <c r="DB342">
        <f t="shared" si="171"/>
        <v>0</v>
      </c>
      <c r="DC342">
        <f t="shared" si="172"/>
        <v>0</v>
      </c>
      <c r="DD342" t="s">
        <v>3</v>
      </c>
      <c r="DE342" t="s">
        <v>3</v>
      </c>
      <c r="DF342">
        <f t="shared" si="175"/>
        <v>0</v>
      </c>
      <c r="DG342">
        <f t="shared" si="173"/>
        <v>0</v>
      </c>
      <c r="DH342">
        <f t="shared" si="174"/>
        <v>0</v>
      </c>
      <c r="DI342">
        <f t="shared" si="166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ROW(Source!A211)</f>
        <v>211</v>
      </c>
      <c r="B343">
        <v>64992411</v>
      </c>
      <c r="C343">
        <v>64993242</v>
      </c>
      <c r="D343">
        <v>29172379</v>
      </c>
      <c r="E343">
        <v>1</v>
      </c>
      <c r="F343">
        <v>1</v>
      </c>
      <c r="G343">
        <v>1</v>
      </c>
      <c r="H343">
        <v>2</v>
      </c>
      <c r="I343" t="s">
        <v>796</v>
      </c>
      <c r="J343" t="s">
        <v>797</v>
      </c>
      <c r="K343" t="s">
        <v>798</v>
      </c>
      <c r="L343">
        <v>1368</v>
      </c>
      <c r="N343">
        <v>1011</v>
      </c>
      <c r="O343" t="s">
        <v>690</v>
      </c>
      <c r="P343" t="s">
        <v>690</v>
      </c>
      <c r="Q343">
        <v>1</v>
      </c>
      <c r="W343">
        <v>0</v>
      </c>
      <c r="X343">
        <v>1106923569</v>
      </c>
      <c r="Y343">
        <f t="shared" si="170"/>
        <v>0.41</v>
      </c>
      <c r="AA343">
        <v>0</v>
      </c>
      <c r="AB343">
        <v>112</v>
      </c>
      <c r="AC343">
        <v>13.5</v>
      </c>
      <c r="AD343">
        <v>0</v>
      </c>
      <c r="AE343">
        <v>0</v>
      </c>
      <c r="AF343">
        <v>112</v>
      </c>
      <c r="AG343">
        <v>13.5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0.41</v>
      </c>
      <c r="AU343" t="s">
        <v>3</v>
      </c>
      <c r="AV343">
        <v>0</v>
      </c>
      <c r="AW343">
        <v>2</v>
      </c>
      <c r="AX343">
        <v>64993257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ROUND(Y343*Source!I211*DO343,7)</f>
        <v>0</v>
      </c>
      <c r="CX343">
        <f>ROUND(Y343*Source!I211,7)</f>
        <v>4.9200000000000001E-2</v>
      </c>
      <c r="CY343">
        <f>AB343</f>
        <v>112</v>
      </c>
      <c r="CZ343">
        <f>AF343</f>
        <v>112</v>
      </c>
      <c r="DA343">
        <f>AJ343</f>
        <v>1</v>
      </c>
      <c r="DB343">
        <f t="shared" si="171"/>
        <v>45.92</v>
      </c>
      <c r="DC343">
        <f t="shared" si="172"/>
        <v>5.54</v>
      </c>
      <c r="DD343" t="s">
        <v>3</v>
      </c>
      <c r="DE343" t="s">
        <v>3</v>
      </c>
      <c r="DF343">
        <f t="shared" si="175"/>
        <v>0</v>
      </c>
      <c r="DG343">
        <f t="shared" si="173"/>
        <v>5.51</v>
      </c>
      <c r="DH343">
        <f t="shared" si="174"/>
        <v>0.66</v>
      </c>
      <c r="DI343">
        <f t="shared" si="166"/>
        <v>0</v>
      </c>
      <c r="DJ343">
        <f>DG343</f>
        <v>5.51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ROW(Source!A211)</f>
        <v>211</v>
      </c>
      <c r="B344">
        <v>64992411</v>
      </c>
      <c r="C344">
        <v>64993242</v>
      </c>
      <c r="D344">
        <v>29172871</v>
      </c>
      <c r="E344">
        <v>1</v>
      </c>
      <c r="F344">
        <v>1</v>
      </c>
      <c r="G344">
        <v>1</v>
      </c>
      <c r="H344">
        <v>2</v>
      </c>
      <c r="I344" t="s">
        <v>799</v>
      </c>
      <c r="J344" t="s">
        <v>800</v>
      </c>
      <c r="K344" t="s">
        <v>801</v>
      </c>
      <c r="L344">
        <v>1368</v>
      </c>
      <c r="N344">
        <v>1011</v>
      </c>
      <c r="O344" t="s">
        <v>690</v>
      </c>
      <c r="P344" t="s">
        <v>690</v>
      </c>
      <c r="Q344">
        <v>1</v>
      </c>
      <c r="W344">
        <v>0</v>
      </c>
      <c r="X344">
        <v>-229935220</v>
      </c>
      <c r="Y344">
        <f t="shared" si="170"/>
        <v>0.53</v>
      </c>
      <c r="AA344">
        <v>0</v>
      </c>
      <c r="AB344">
        <v>80.010000000000005</v>
      </c>
      <c r="AC344">
        <v>13.5</v>
      </c>
      <c r="AD344">
        <v>0</v>
      </c>
      <c r="AE344">
        <v>0</v>
      </c>
      <c r="AF344">
        <v>80.010000000000005</v>
      </c>
      <c r="AG344">
        <v>13.5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0.53</v>
      </c>
      <c r="AU344" t="s">
        <v>3</v>
      </c>
      <c r="AV344">
        <v>0</v>
      </c>
      <c r="AW344">
        <v>2</v>
      </c>
      <c r="AX344">
        <v>64993258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ROUND(Y344*Source!I211*DO344,7)</f>
        <v>0</v>
      </c>
      <c r="CX344">
        <f>ROUND(Y344*Source!I211,7)</f>
        <v>6.3600000000000004E-2</v>
      </c>
      <c r="CY344">
        <f>AB344</f>
        <v>80.010000000000005</v>
      </c>
      <c r="CZ344">
        <f>AF344</f>
        <v>80.010000000000005</v>
      </c>
      <c r="DA344">
        <f>AJ344</f>
        <v>1</v>
      </c>
      <c r="DB344">
        <f t="shared" si="171"/>
        <v>42.41</v>
      </c>
      <c r="DC344">
        <f t="shared" si="172"/>
        <v>7.16</v>
      </c>
      <c r="DD344" t="s">
        <v>3</v>
      </c>
      <c r="DE344" t="s">
        <v>3</v>
      </c>
      <c r="DF344">
        <f t="shared" si="175"/>
        <v>0</v>
      </c>
      <c r="DG344">
        <f t="shared" si="173"/>
        <v>5.09</v>
      </c>
      <c r="DH344">
        <f t="shared" si="174"/>
        <v>0.86</v>
      </c>
      <c r="DI344">
        <f t="shared" si="166"/>
        <v>0</v>
      </c>
      <c r="DJ344">
        <f>DG344</f>
        <v>5.09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ROW(Source!A211)</f>
        <v>211</v>
      </c>
      <c r="B345">
        <v>64992411</v>
      </c>
      <c r="C345">
        <v>64993242</v>
      </c>
      <c r="D345">
        <v>29173531</v>
      </c>
      <c r="E345">
        <v>1</v>
      </c>
      <c r="F345">
        <v>1</v>
      </c>
      <c r="G345">
        <v>1</v>
      </c>
      <c r="H345">
        <v>2</v>
      </c>
      <c r="I345" t="s">
        <v>802</v>
      </c>
      <c r="J345" t="s">
        <v>803</v>
      </c>
      <c r="K345" t="s">
        <v>804</v>
      </c>
      <c r="L345">
        <v>1368</v>
      </c>
      <c r="N345">
        <v>1011</v>
      </c>
      <c r="O345" t="s">
        <v>690</v>
      </c>
      <c r="P345" t="s">
        <v>690</v>
      </c>
      <c r="Q345">
        <v>1</v>
      </c>
      <c r="W345">
        <v>0</v>
      </c>
      <c r="X345">
        <v>1478891319</v>
      </c>
      <c r="Y345">
        <f t="shared" si="170"/>
        <v>11.12</v>
      </c>
      <c r="AA345">
        <v>0</v>
      </c>
      <c r="AB345">
        <v>218.17</v>
      </c>
      <c r="AC345">
        <v>13.5</v>
      </c>
      <c r="AD345">
        <v>0</v>
      </c>
      <c r="AE345">
        <v>0</v>
      </c>
      <c r="AF345">
        <v>218.17</v>
      </c>
      <c r="AG345">
        <v>13.5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11.12</v>
      </c>
      <c r="AU345" t="s">
        <v>3</v>
      </c>
      <c r="AV345">
        <v>0</v>
      </c>
      <c r="AW345">
        <v>2</v>
      </c>
      <c r="AX345">
        <v>64993259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ROUND(Y345*Source!I211*DO345,7)</f>
        <v>0</v>
      </c>
      <c r="CX345">
        <f>ROUND(Y345*Source!I211,7)</f>
        <v>1.3344</v>
      </c>
      <c r="CY345">
        <f>AB345</f>
        <v>218.17</v>
      </c>
      <c r="CZ345">
        <f>AF345</f>
        <v>218.17</v>
      </c>
      <c r="DA345">
        <f>AJ345</f>
        <v>1</v>
      </c>
      <c r="DB345">
        <f t="shared" si="171"/>
        <v>2426.0500000000002</v>
      </c>
      <c r="DC345">
        <f t="shared" si="172"/>
        <v>150.12</v>
      </c>
      <c r="DD345" t="s">
        <v>3</v>
      </c>
      <c r="DE345" t="s">
        <v>3</v>
      </c>
      <c r="DF345">
        <f t="shared" si="175"/>
        <v>0</v>
      </c>
      <c r="DG345">
        <f t="shared" si="173"/>
        <v>291.13</v>
      </c>
      <c r="DH345">
        <f t="shared" si="174"/>
        <v>18.010000000000002</v>
      </c>
      <c r="DI345">
        <f t="shared" si="166"/>
        <v>0</v>
      </c>
      <c r="DJ345">
        <f>DG345</f>
        <v>291.13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ROW(Source!A211)</f>
        <v>211</v>
      </c>
      <c r="B346">
        <v>64992411</v>
      </c>
      <c r="C346">
        <v>64993242</v>
      </c>
      <c r="D346">
        <v>29174913</v>
      </c>
      <c r="E346">
        <v>1</v>
      </c>
      <c r="F346">
        <v>1</v>
      </c>
      <c r="G346">
        <v>1</v>
      </c>
      <c r="H346">
        <v>2</v>
      </c>
      <c r="I346" t="s">
        <v>697</v>
      </c>
      <c r="J346" t="s">
        <v>698</v>
      </c>
      <c r="K346" t="s">
        <v>699</v>
      </c>
      <c r="L346">
        <v>1368</v>
      </c>
      <c r="N346">
        <v>1011</v>
      </c>
      <c r="O346" t="s">
        <v>690</v>
      </c>
      <c r="P346" t="s">
        <v>690</v>
      </c>
      <c r="Q346">
        <v>1</v>
      </c>
      <c r="W346">
        <v>0</v>
      </c>
      <c r="X346">
        <v>1230759911</v>
      </c>
      <c r="Y346">
        <f t="shared" si="170"/>
        <v>0.61</v>
      </c>
      <c r="AA346">
        <v>0</v>
      </c>
      <c r="AB346">
        <v>87.17</v>
      </c>
      <c r="AC346">
        <v>11.6</v>
      </c>
      <c r="AD346">
        <v>0</v>
      </c>
      <c r="AE346">
        <v>0</v>
      </c>
      <c r="AF346">
        <v>87.17</v>
      </c>
      <c r="AG346">
        <v>11.6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0.61</v>
      </c>
      <c r="AU346" t="s">
        <v>3</v>
      </c>
      <c r="AV346">
        <v>0</v>
      </c>
      <c r="AW346">
        <v>2</v>
      </c>
      <c r="AX346">
        <v>64993260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ROUND(Y346*Source!I211*DO346,7)</f>
        <v>0</v>
      </c>
      <c r="CX346">
        <f>ROUND(Y346*Source!I211,7)</f>
        <v>7.3200000000000001E-2</v>
      </c>
      <c r="CY346">
        <f>AB346</f>
        <v>87.17</v>
      </c>
      <c r="CZ346">
        <f>AF346</f>
        <v>87.17</v>
      </c>
      <c r="DA346">
        <f>AJ346</f>
        <v>1</v>
      </c>
      <c r="DB346">
        <f t="shared" si="171"/>
        <v>53.17</v>
      </c>
      <c r="DC346">
        <f t="shared" si="172"/>
        <v>7.08</v>
      </c>
      <c r="DD346" t="s">
        <v>3</v>
      </c>
      <c r="DE346" t="s">
        <v>3</v>
      </c>
      <c r="DF346">
        <f t="shared" si="175"/>
        <v>0</v>
      </c>
      <c r="DG346">
        <f t="shared" si="173"/>
        <v>6.38</v>
      </c>
      <c r="DH346">
        <f t="shared" si="174"/>
        <v>0.85</v>
      </c>
      <c r="DI346">
        <f t="shared" si="166"/>
        <v>0</v>
      </c>
      <c r="DJ346">
        <f>DG346</f>
        <v>6.38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ROW(Source!A211)</f>
        <v>211</v>
      </c>
      <c r="B347">
        <v>64992411</v>
      </c>
      <c r="C347">
        <v>64993242</v>
      </c>
      <c r="D347">
        <v>29120912</v>
      </c>
      <c r="E347">
        <v>1</v>
      </c>
      <c r="F347">
        <v>1</v>
      </c>
      <c r="G347">
        <v>1</v>
      </c>
      <c r="H347">
        <v>3</v>
      </c>
      <c r="I347" t="s">
        <v>268</v>
      </c>
      <c r="J347" t="s">
        <v>270</v>
      </c>
      <c r="K347" t="s">
        <v>269</v>
      </c>
      <c r="L347">
        <v>1354</v>
      </c>
      <c r="N347">
        <v>1010</v>
      </c>
      <c r="O347" t="s">
        <v>165</v>
      </c>
      <c r="P347" t="s">
        <v>165</v>
      </c>
      <c r="Q347">
        <v>1</v>
      </c>
      <c r="W347">
        <v>0</v>
      </c>
      <c r="X347">
        <v>2041633402</v>
      </c>
      <c r="Y347">
        <f t="shared" si="170"/>
        <v>9.6000000000000002E-2</v>
      </c>
      <c r="AA347">
        <v>706.67</v>
      </c>
      <c r="AB347">
        <v>0</v>
      </c>
      <c r="AC347">
        <v>0</v>
      </c>
      <c r="AD347">
        <v>0</v>
      </c>
      <c r="AE347">
        <v>706.67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1</v>
      </c>
      <c r="AQ347">
        <v>0</v>
      </c>
      <c r="AR347">
        <v>0</v>
      </c>
      <c r="AS347" t="s">
        <v>3</v>
      </c>
      <c r="AT347">
        <v>9.6000000000000002E-2</v>
      </c>
      <c r="AU347" t="s">
        <v>3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ROUND(Y347*Source!I211,7)</f>
        <v>1.1520000000000001E-2</v>
      </c>
      <c r="CY347">
        <f>AA347</f>
        <v>706.67</v>
      </c>
      <c r="CZ347">
        <f>AE347</f>
        <v>706.67</v>
      </c>
      <c r="DA347">
        <f>AI347</f>
        <v>1</v>
      </c>
      <c r="DB347">
        <f t="shared" si="171"/>
        <v>67.84</v>
      </c>
      <c r="DC347">
        <f t="shared" si="172"/>
        <v>0</v>
      </c>
      <c r="DD347" t="s">
        <v>3</v>
      </c>
      <c r="DE347" t="s">
        <v>3</v>
      </c>
      <c r="DF347">
        <f t="shared" si="175"/>
        <v>8.14</v>
      </c>
      <c r="DG347">
        <f t="shared" si="173"/>
        <v>0</v>
      </c>
      <c r="DH347">
        <f t="shared" si="174"/>
        <v>0</v>
      </c>
      <c r="DI347">
        <f t="shared" si="166"/>
        <v>0</v>
      </c>
      <c r="DJ347">
        <f>DF347</f>
        <v>8.14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ROW(Source!A212)</f>
        <v>212</v>
      </c>
      <c r="B348">
        <v>64992409</v>
      </c>
      <c r="C348">
        <v>64993242</v>
      </c>
      <c r="D348">
        <v>18411117</v>
      </c>
      <c r="E348">
        <v>1</v>
      </c>
      <c r="F348">
        <v>1</v>
      </c>
      <c r="G348">
        <v>1</v>
      </c>
      <c r="H348">
        <v>1</v>
      </c>
      <c r="I348" t="s">
        <v>794</v>
      </c>
      <c r="J348" t="s">
        <v>3</v>
      </c>
      <c r="K348" t="s">
        <v>795</v>
      </c>
      <c r="L348">
        <v>1369</v>
      </c>
      <c r="N348">
        <v>1013</v>
      </c>
      <c r="O348" t="s">
        <v>684</v>
      </c>
      <c r="P348" t="s">
        <v>684</v>
      </c>
      <c r="Q348">
        <v>1</v>
      </c>
      <c r="W348">
        <v>0</v>
      </c>
      <c r="X348">
        <v>-1739886638</v>
      </c>
      <c r="Y348">
        <f t="shared" si="170"/>
        <v>25.31</v>
      </c>
      <c r="AA348">
        <v>0</v>
      </c>
      <c r="AB348">
        <v>0</v>
      </c>
      <c r="AC348">
        <v>0</v>
      </c>
      <c r="AD348">
        <v>9.6199999999999992</v>
      </c>
      <c r="AE348">
        <v>0</v>
      </c>
      <c r="AF348">
        <v>0</v>
      </c>
      <c r="AG348">
        <v>0</v>
      </c>
      <c r="AH348">
        <v>9.6199999999999992</v>
      </c>
      <c r="AI348">
        <v>1</v>
      </c>
      <c r="AJ348">
        <v>1</v>
      </c>
      <c r="AK348">
        <v>1</v>
      </c>
      <c r="AL348">
        <v>1</v>
      </c>
      <c r="AM348">
        <v>5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25.31</v>
      </c>
      <c r="AU348" t="s">
        <v>3</v>
      </c>
      <c r="AV348">
        <v>1</v>
      </c>
      <c r="AW348">
        <v>2</v>
      </c>
      <c r="AX348">
        <v>64993255</v>
      </c>
      <c r="AY348">
        <v>1</v>
      </c>
      <c r="AZ348">
        <v>0</v>
      </c>
      <c r="BA348">
        <v>349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ROUND(AT348*Source!I212*AH348*AL348,2)</f>
        <v>29.22</v>
      </c>
      <c r="CV348">
        <f>ROUND(Y348*Source!I212,7)</f>
        <v>3.0371999999999999</v>
      </c>
      <c r="CW348">
        <v>0</v>
      </c>
      <c r="CX348">
        <f>ROUND(Y348*Source!I212,7)</f>
        <v>3.0371999999999999</v>
      </c>
      <c r="CY348">
        <f>AD348</f>
        <v>9.6199999999999992</v>
      </c>
      <c r="CZ348">
        <f>AH348</f>
        <v>9.6199999999999992</v>
      </c>
      <c r="DA348">
        <f>AL348</f>
        <v>1</v>
      </c>
      <c r="DB348">
        <f t="shared" si="171"/>
        <v>243.48</v>
      </c>
      <c r="DC348">
        <f t="shared" si="172"/>
        <v>0</v>
      </c>
      <c r="DD348" t="s">
        <v>3</v>
      </c>
      <c r="DE348" t="s">
        <v>3</v>
      </c>
      <c r="DF348">
        <f t="shared" si="175"/>
        <v>0</v>
      </c>
      <c r="DG348">
        <f t="shared" si="173"/>
        <v>0</v>
      </c>
      <c r="DH348">
        <f t="shared" si="174"/>
        <v>0</v>
      </c>
      <c r="DI348">
        <f t="shared" si="166"/>
        <v>29.22</v>
      </c>
      <c r="DJ348">
        <f>DI348</f>
        <v>29.22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ROW(Source!A212)</f>
        <v>212</v>
      </c>
      <c r="B349">
        <v>64992409</v>
      </c>
      <c r="C349">
        <v>64993242</v>
      </c>
      <c r="D349">
        <v>121548</v>
      </c>
      <c r="E349">
        <v>1</v>
      </c>
      <c r="F349">
        <v>1</v>
      </c>
      <c r="G349">
        <v>1</v>
      </c>
      <c r="H349">
        <v>1</v>
      </c>
      <c r="I349" t="s">
        <v>34</v>
      </c>
      <c r="J349" t="s">
        <v>3</v>
      </c>
      <c r="K349" t="s">
        <v>685</v>
      </c>
      <c r="L349">
        <v>608254</v>
      </c>
      <c r="N349">
        <v>1013</v>
      </c>
      <c r="O349" t="s">
        <v>686</v>
      </c>
      <c r="P349" t="s">
        <v>686</v>
      </c>
      <c r="Q349">
        <v>1</v>
      </c>
      <c r="W349">
        <v>0</v>
      </c>
      <c r="X349">
        <v>-185737400</v>
      </c>
      <c r="Y349">
        <f t="shared" si="170"/>
        <v>12.06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5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12.06</v>
      </c>
      <c r="AU349" t="s">
        <v>3</v>
      </c>
      <c r="AV349">
        <v>2</v>
      </c>
      <c r="AW349">
        <v>2</v>
      </c>
      <c r="AX349">
        <v>64993256</v>
      </c>
      <c r="AY349">
        <v>1</v>
      </c>
      <c r="AZ349">
        <v>0</v>
      </c>
      <c r="BA349">
        <v>350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ROUND(Y349*Source!I212,7)</f>
        <v>1.4472</v>
      </c>
      <c r="CY349">
        <f>AD349</f>
        <v>0</v>
      </c>
      <c r="CZ349">
        <f>AH349</f>
        <v>0</v>
      </c>
      <c r="DA349">
        <f>AL349</f>
        <v>1</v>
      </c>
      <c r="DB349">
        <f t="shared" si="171"/>
        <v>0</v>
      </c>
      <c r="DC349">
        <f t="shared" si="172"/>
        <v>0</v>
      </c>
      <c r="DD349" t="s">
        <v>3</v>
      </c>
      <c r="DE349" t="s">
        <v>3</v>
      </c>
      <c r="DF349">
        <f t="shared" si="175"/>
        <v>0</v>
      </c>
      <c r="DG349">
        <f t="shared" si="173"/>
        <v>0</v>
      </c>
      <c r="DH349">
        <f t="shared" si="174"/>
        <v>0</v>
      </c>
      <c r="DI349">
        <f t="shared" si="166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ROW(Source!A212)</f>
        <v>212</v>
      </c>
      <c r="B350">
        <v>64992409</v>
      </c>
      <c r="C350">
        <v>64993242</v>
      </c>
      <c r="D350">
        <v>29172379</v>
      </c>
      <c r="E350">
        <v>1</v>
      </c>
      <c r="F350">
        <v>1</v>
      </c>
      <c r="G350">
        <v>1</v>
      </c>
      <c r="H350">
        <v>2</v>
      </c>
      <c r="I350" t="s">
        <v>796</v>
      </c>
      <c r="J350" t="s">
        <v>797</v>
      </c>
      <c r="K350" t="s">
        <v>798</v>
      </c>
      <c r="L350">
        <v>1368</v>
      </c>
      <c r="N350">
        <v>1011</v>
      </c>
      <c r="O350" t="s">
        <v>690</v>
      </c>
      <c r="P350" t="s">
        <v>690</v>
      </c>
      <c r="Q350">
        <v>1</v>
      </c>
      <c r="W350">
        <v>0</v>
      </c>
      <c r="X350">
        <v>1106923569</v>
      </c>
      <c r="Y350">
        <f t="shared" si="170"/>
        <v>0.41</v>
      </c>
      <c r="AA350">
        <v>0</v>
      </c>
      <c r="AB350">
        <v>1471.68</v>
      </c>
      <c r="AC350">
        <v>687.56</v>
      </c>
      <c r="AD350">
        <v>0</v>
      </c>
      <c r="AE350">
        <v>0</v>
      </c>
      <c r="AF350">
        <v>112</v>
      </c>
      <c r="AG350">
        <v>13.5</v>
      </c>
      <c r="AH350">
        <v>0</v>
      </c>
      <c r="AI350">
        <v>1</v>
      </c>
      <c r="AJ350">
        <v>13.14</v>
      </c>
      <c r="AK350">
        <v>50.93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0.41</v>
      </c>
      <c r="AU350" t="s">
        <v>3</v>
      </c>
      <c r="AV350">
        <v>0</v>
      </c>
      <c r="AW350">
        <v>2</v>
      </c>
      <c r="AX350">
        <v>64993257</v>
      </c>
      <c r="AY350">
        <v>1</v>
      </c>
      <c r="AZ350">
        <v>0</v>
      </c>
      <c r="BA350">
        <v>351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ROUND(Y350*Source!I212*DO350,7)</f>
        <v>0</v>
      </c>
      <c r="CX350">
        <f>ROUND(Y350*Source!I212,7)</f>
        <v>4.9200000000000001E-2</v>
      </c>
      <c r="CY350">
        <f>AB350</f>
        <v>1471.68</v>
      </c>
      <c r="CZ350">
        <f>AF350</f>
        <v>112</v>
      </c>
      <c r="DA350">
        <f>AJ350</f>
        <v>13.14</v>
      </c>
      <c r="DB350">
        <f t="shared" si="171"/>
        <v>45.92</v>
      </c>
      <c r="DC350">
        <f t="shared" si="172"/>
        <v>5.54</v>
      </c>
      <c r="DD350" t="s">
        <v>3</v>
      </c>
      <c r="DE350" t="s">
        <v>3</v>
      </c>
      <c r="DF350">
        <f t="shared" si="175"/>
        <v>0</v>
      </c>
      <c r="DG350">
        <f>ROUND(ROUND(AF350*AJ350,2)*CX350,2)</f>
        <v>72.41</v>
      </c>
      <c r="DH350">
        <f>ROUND(ROUND(AG350*AK350,2)*CX350,2)</f>
        <v>33.83</v>
      </c>
      <c r="DI350">
        <f t="shared" si="166"/>
        <v>0</v>
      </c>
      <c r="DJ350">
        <f>DG350</f>
        <v>72.41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ROW(Source!A212)</f>
        <v>212</v>
      </c>
      <c r="B351">
        <v>64992409</v>
      </c>
      <c r="C351">
        <v>64993242</v>
      </c>
      <c r="D351">
        <v>29172871</v>
      </c>
      <c r="E351">
        <v>1</v>
      </c>
      <c r="F351">
        <v>1</v>
      </c>
      <c r="G351">
        <v>1</v>
      </c>
      <c r="H351">
        <v>2</v>
      </c>
      <c r="I351" t="s">
        <v>799</v>
      </c>
      <c r="J351" t="s">
        <v>800</v>
      </c>
      <c r="K351" t="s">
        <v>801</v>
      </c>
      <c r="L351">
        <v>1368</v>
      </c>
      <c r="N351">
        <v>1011</v>
      </c>
      <c r="O351" t="s">
        <v>690</v>
      </c>
      <c r="P351" t="s">
        <v>690</v>
      </c>
      <c r="Q351">
        <v>1</v>
      </c>
      <c r="W351">
        <v>0</v>
      </c>
      <c r="X351">
        <v>-229935220</v>
      </c>
      <c r="Y351">
        <f t="shared" si="170"/>
        <v>0.53</v>
      </c>
      <c r="AA351">
        <v>0</v>
      </c>
      <c r="AB351">
        <v>1340.97</v>
      </c>
      <c r="AC351">
        <v>687.56</v>
      </c>
      <c r="AD351">
        <v>0</v>
      </c>
      <c r="AE351">
        <v>0</v>
      </c>
      <c r="AF351">
        <v>80.010000000000005</v>
      </c>
      <c r="AG351">
        <v>13.5</v>
      </c>
      <c r="AH351">
        <v>0</v>
      </c>
      <c r="AI351">
        <v>1</v>
      </c>
      <c r="AJ351">
        <v>16.760000000000002</v>
      </c>
      <c r="AK351">
        <v>50.93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0.53</v>
      </c>
      <c r="AU351" t="s">
        <v>3</v>
      </c>
      <c r="AV351">
        <v>0</v>
      </c>
      <c r="AW351">
        <v>2</v>
      </c>
      <c r="AX351">
        <v>64993258</v>
      </c>
      <c r="AY351">
        <v>1</v>
      </c>
      <c r="AZ351">
        <v>0</v>
      </c>
      <c r="BA351">
        <v>352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ROUND(Y351*Source!I212*DO351,7)</f>
        <v>0</v>
      </c>
      <c r="CX351">
        <f>ROUND(Y351*Source!I212,7)</f>
        <v>6.3600000000000004E-2</v>
      </c>
      <c r="CY351">
        <f>AB351</f>
        <v>1340.97</v>
      </c>
      <c r="CZ351">
        <f>AF351</f>
        <v>80.010000000000005</v>
      </c>
      <c r="DA351">
        <f>AJ351</f>
        <v>16.760000000000002</v>
      </c>
      <c r="DB351">
        <f t="shared" si="171"/>
        <v>42.41</v>
      </c>
      <c r="DC351">
        <f t="shared" si="172"/>
        <v>7.16</v>
      </c>
      <c r="DD351" t="s">
        <v>3</v>
      </c>
      <c r="DE351" t="s">
        <v>3</v>
      </c>
      <c r="DF351">
        <f t="shared" si="175"/>
        <v>0</v>
      </c>
      <c r="DG351">
        <f>ROUND(ROUND(AF351*AJ351,2)*CX351,2)</f>
        <v>85.29</v>
      </c>
      <c r="DH351">
        <f>ROUND(ROUND(AG351*AK351,2)*CX351,2)</f>
        <v>43.73</v>
      </c>
      <c r="DI351">
        <f t="shared" si="166"/>
        <v>0</v>
      </c>
      <c r="DJ351">
        <f>DG351</f>
        <v>85.29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ROW(Source!A212)</f>
        <v>212</v>
      </c>
      <c r="B352">
        <v>64992409</v>
      </c>
      <c r="C352">
        <v>64993242</v>
      </c>
      <c r="D352">
        <v>29173531</v>
      </c>
      <c r="E352">
        <v>1</v>
      </c>
      <c r="F352">
        <v>1</v>
      </c>
      <c r="G352">
        <v>1</v>
      </c>
      <c r="H352">
        <v>2</v>
      </c>
      <c r="I352" t="s">
        <v>802</v>
      </c>
      <c r="J352" t="s">
        <v>803</v>
      </c>
      <c r="K352" t="s">
        <v>804</v>
      </c>
      <c r="L352">
        <v>1368</v>
      </c>
      <c r="N352">
        <v>1011</v>
      </c>
      <c r="O352" t="s">
        <v>690</v>
      </c>
      <c r="P352" t="s">
        <v>690</v>
      </c>
      <c r="Q352">
        <v>1</v>
      </c>
      <c r="W352">
        <v>0</v>
      </c>
      <c r="X352">
        <v>1478891319</v>
      </c>
      <c r="Y352">
        <f t="shared" si="170"/>
        <v>11.12</v>
      </c>
      <c r="AA352">
        <v>0</v>
      </c>
      <c r="AB352">
        <v>1252.3</v>
      </c>
      <c r="AC352">
        <v>687.56</v>
      </c>
      <c r="AD352">
        <v>0</v>
      </c>
      <c r="AE352">
        <v>0</v>
      </c>
      <c r="AF352">
        <v>218.17</v>
      </c>
      <c r="AG352">
        <v>13.5</v>
      </c>
      <c r="AH352">
        <v>0</v>
      </c>
      <c r="AI352">
        <v>1</v>
      </c>
      <c r="AJ352">
        <v>5.74</v>
      </c>
      <c r="AK352">
        <v>50.93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11.12</v>
      </c>
      <c r="AU352" t="s">
        <v>3</v>
      </c>
      <c r="AV352">
        <v>0</v>
      </c>
      <c r="AW352">
        <v>2</v>
      </c>
      <c r="AX352">
        <v>64993259</v>
      </c>
      <c r="AY352">
        <v>1</v>
      </c>
      <c r="AZ352">
        <v>0</v>
      </c>
      <c r="BA352">
        <v>353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ROUND(Y352*Source!I212*DO352,7)</f>
        <v>0</v>
      </c>
      <c r="CX352">
        <f>ROUND(Y352*Source!I212,7)</f>
        <v>1.3344</v>
      </c>
      <c r="CY352">
        <f>AB352</f>
        <v>1252.3</v>
      </c>
      <c r="CZ352">
        <f>AF352</f>
        <v>218.17</v>
      </c>
      <c r="DA352">
        <f>AJ352</f>
        <v>5.74</v>
      </c>
      <c r="DB352">
        <f t="shared" si="171"/>
        <v>2426.0500000000002</v>
      </c>
      <c r="DC352">
        <f t="shared" si="172"/>
        <v>150.12</v>
      </c>
      <c r="DD352" t="s">
        <v>3</v>
      </c>
      <c r="DE352" t="s">
        <v>3</v>
      </c>
      <c r="DF352">
        <f t="shared" si="175"/>
        <v>0</v>
      </c>
      <c r="DG352">
        <f>ROUND(ROUND(AF352*AJ352,2)*CX352,2)</f>
        <v>1671.07</v>
      </c>
      <c r="DH352">
        <f>ROUND(ROUND(AG352*AK352,2)*CX352,2)</f>
        <v>917.48</v>
      </c>
      <c r="DI352">
        <f t="shared" si="166"/>
        <v>0</v>
      </c>
      <c r="DJ352">
        <f>DG352</f>
        <v>1671.07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ROW(Source!A212)</f>
        <v>212</v>
      </c>
      <c r="B353">
        <v>64992409</v>
      </c>
      <c r="C353">
        <v>64993242</v>
      </c>
      <c r="D353">
        <v>29174913</v>
      </c>
      <c r="E353">
        <v>1</v>
      </c>
      <c r="F353">
        <v>1</v>
      </c>
      <c r="G353">
        <v>1</v>
      </c>
      <c r="H353">
        <v>2</v>
      </c>
      <c r="I353" t="s">
        <v>697</v>
      </c>
      <c r="J353" t="s">
        <v>698</v>
      </c>
      <c r="K353" t="s">
        <v>699</v>
      </c>
      <c r="L353">
        <v>1368</v>
      </c>
      <c r="N353">
        <v>1011</v>
      </c>
      <c r="O353" t="s">
        <v>690</v>
      </c>
      <c r="P353" t="s">
        <v>690</v>
      </c>
      <c r="Q353">
        <v>1</v>
      </c>
      <c r="W353">
        <v>0</v>
      </c>
      <c r="X353">
        <v>1230759911</v>
      </c>
      <c r="Y353">
        <f t="shared" si="170"/>
        <v>0.61</v>
      </c>
      <c r="AA353">
        <v>0</v>
      </c>
      <c r="AB353">
        <v>2113</v>
      </c>
      <c r="AC353">
        <v>590.79</v>
      </c>
      <c r="AD353">
        <v>0</v>
      </c>
      <c r="AE353">
        <v>0</v>
      </c>
      <c r="AF353">
        <v>87.17</v>
      </c>
      <c r="AG353">
        <v>11.6</v>
      </c>
      <c r="AH353">
        <v>0</v>
      </c>
      <c r="AI353">
        <v>1</v>
      </c>
      <c r="AJ353">
        <v>24.24</v>
      </c>
      <c r="AK353">
        <v>50.93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0.61</v>
      </c>
      <c r="AU353" t="s">
        <v>3</v>
      </c>
      <c r="AV353">
        <v>0</v>
      </c>
      <c r="AW353">
        <v>2</v>
      </c>
      <c r="AX353">
        <v>64993260</v>
      </c>
      <c r="AY353">
        <v>1</v>
      </c>
      <c r="AZ353">
        <v>0</v>
      </c>
      <c r="BA353">
        <v>354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ROUND(Y353*Source!I212*DO353,7)</f>
        <v>0</v>
      </c>
      <c r="CX353">
        <f>ROUND(Y353*Source!I212,7)</f>
        <v>7.3200000000000001E-2</v>
      </c>
      <c r="CY353">
        <f>AB353</f>
        <v>2113</v>
      </c>
      <c r="CZ353">
        <f>AF353</f>
        <v>87.17</v>
      </c>
      <c r="DA353">
        <f>AJ353</f>
        <v>24.24</v>
      </c>
      <c r="DB353">
        <f t="shared" si="171"/>
        <v>53.17</v>
      </c>
      <c r="DC353">
        <f t="shared" si="172"/>
        <v>7.08</v>
      </c>
      <c r="DD353" t="s">
        <v>3</v>
      </c>
      <c r="DE353" t="s">
        <v>3</v>
      </c>
      <c r="DF353">
        <f t="shared" si="175"/>
        <v>0</v>
      </c>
      <c r="DG353">
        <f>ROUND(ROUND(AF353*AJ353,2)*CX353,2)</f>
        <v>154.66999999999999</v>
      </c>
      <c r="DH353">
        <f>ROUND(ROUND(AG353*AK353,2)*CX353,2)</f>
        <v>43.25</v>
      </c>
      <c r="DI353">
        <f t="shared" si="166"/>
        <v>0</v>
      </c>
      <c r="DJ353">
        <f>DG353</f>
        <v>154.66999999999999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ROW(Source!A212)</f>
        <v>212</v>
      </c>
      <c r="B354">
        <v>64992409</v>
      </c>
      <c r="C354">
        <v>64993242</v>
      </c>
      <c r="D354">
        <v>29120912</v>
      </c>
      <c r="E354">
        <v>1</v>
      </c>
      <c r="F354">
        <v>1</v>
      </c>
      <c r="G354">
        <v>1</v>
      </c>
      <c r="H354">
        <v>3</v>
      </c>
      <c r="I354" t="s">
        <v>268</v>
      </c>
      <c r="J354" t="s">
        <v>270</v>
      </c>
      <c r="K354" t="s">
        <v>269</v>
      </c>
      <c r="L354">
        <v>1354</v>
      </c>
      <c r="N354">
        <v>1010</v>
      </c>
      <c r="O354" t="s">
        <v>165</v>
      </c>
      <c r="P354" t="s">
        <v>165</v>
      </c>
      <c r="Q354">
        <v>1</v>
      </c>
      <c r="W354">
        <v>0</v>
      </c>
      <c r="X354">
        <v>2041633402</v>
      </c>
      <c r="Y354">
        <f t="shared" si="170"/>
        <v>9.6000000000000002E-2</v>
      </c>
      <c r="AA354">
        <v>10508.18</v>
      </c>
      <c r="AB354">
        <v>0</v>
      </c>
      <c r="AC354">
        <v>0</v>
      </c>
      <c r="AD354">
        <v>0</v>
      </c>
      <c r="AE354">
        <v>706.67</v>
      </c>
      <c r="AF354">
        <v>0</v>
      </c>
      <c r="AG354">
        <v>0</v>
      </c>
      <c r="AH354">
        <v>0</v>
      </c>
      <c r="AI354">
        <v>14.87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9.6000000000000002E-2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ROUND(Y354*Source!I212,7)</f>
        <v>1.1520000000000001E-2</v>
      </c>
      <c r="CY354">
        <f>AA354</f>
        <v>10508.18</v>
      </c>
      <c r="CZ354">
        <f>AE354</f>
        <v>706.67</v>
      </c>
      <c r="DA354">
        <f>AI354</f>
        <v>14.87</v>
      </c>
      <c r="DB354">
        <f t="shared" si="171"/>
        <v>67.84</v>
      </c>
      <c r="DC354">
        <f t="shared" si="172"/>
        <v>0</v>
      </c>
      <c r="DD354" t="s">
        <v>3</v>
      </c>
      <c r="DE354" t="s">
        <v>3</v>
      </c>
      <c r="DF354">
        <f>ROUND(ROUND(AE354*AI354,2)*CX354,2)</f>
        <v>121.05</v>
      </c>
      <c r="DG354">
        <f t="shared" ref="DG354:DG364" si="176">ROUND(ROUND(AF354,2)*CX354,2)</f>
        <v>0</v>
      </c>
      <c r="DH354">
        <f t="shared" ref="DH354:DH364" si="177">ROUND(ROUND(AG354,2)*CX354,2)</f>
        <v>0</v>
      </c>
      <c r="DI354">
        <f t="shared" si="166"/>
        <v>0</v>
      </c>
      <c r="DJ354">
        <f>DF354</f>
        <v>121.05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ROW(Source!A215)</f>
        <v>215</v>
      </c>
      <c r="B355">
        <v>64992411</v>
      </c>
      <c r="C355">
        <v>64993264</v>
      </c>
      <c r="D355">
        <v>18411117</v>
      </c>
      <c r="E355">
        <v>1</v>
      </c>
      <c r="F355">
        <v>1</v>
      </c>
      <c r="G355">
        <v>1</v>
      </c>
      <c r="H355">
        <v>1</v>
      </c>
      <c r="I355" t="s">
        <v>794</v>
      </c>
      <c r="J355" t="s">
        <v>3</v>
      </c>
      <c r="K355" t="s">
        <v>795</v>
      </c>
      <c r="L355">
        <v>1369</v>
      </c>
      <c r="N355">
        <v>1013</v>
      </c>
      <c r="O355" t="s">
        <v>684</v>
      </c>
      <c r="P355" t="s">
        <v>684</v>
      </c>
      <c r="Q355">
        <v>1</v>
      </c>
      <c r="W355">
        <v>0</v>
      </c>
      <c r="X355">
        <v>-1739886638</v>
      </c>
      <c r="Y355">
        <f t="shared" si="170"/>
        <v>4.46</v>
      </c>
      <c r="AA355">
        <v>0</v>
      </c>
      <c r="AB355">
        <v>0</v>
      </c>
      <c r="AC355">
        <v>0</v>
      </c>
      <c r="AD355">
        <v>9.6199999999999992</v>
      </c>
      <c r="AE355">
        <v>0</v>
      </c>
      <c r="AF355">
        <v>0</v>
      </c>
      <c r="AG355">
        <v>0</v>
      </c>
      <c r="AH355">
        <v>9.6199999999999992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4.46</v>
      </c>
      <c r="AU355" t="s">
        <v>3</v>
      </c>
      <c r="AV355">
        <v>1</v>
      </c>
      <c r="AW355">
        <v>2</v>
      </c>
      <c r="AX355">
        <v>64993273</v>
      </c>
      <c r="AY355">
        <v>1</v>
      </c>
      <c r="AZ355">
        <v>0</v>
      </c>
      <c r="BA355">
        <v>357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ROUND(AT355*Source!I215*AH355*AL355,2)</f>
        <v>51.49</v>
      </c>
      <c r="CV355">
        <f>ROUND(Y355*Source!I215,7)</f>
        <v>5.3520000000000003</v>
      </c>
      <c r="CW355">
        <v>0</v>
      </c>
      <c r="CX355">
        <f>ROUND(Y355*Source!I215,7)</f>
        <v>5.3520000000000003</v>
      </c>
      <c r="CY355">
        <f>AD355</f>
        <v>9.6199999999999992</v>
      </c>
      <c r="CZ355">
        <f>AH355</f>
        <v>9.6199999999999992</v>
      </c>
      <c r="DA355">
        <f>AL355</f>
        <v>1</v>
      </c>
      <c r="DB355">
        <f t="shared" si="171"/>
        <v>42.91</v>
      </c>
      <c r="DC355">
        <f t="shared" si="172"/>
        <v>0</v>
      </c>
      <c r="DD355" t="s">
        <v>3</v>
      </c>
      <c r="DE355" t="s">
        <v>3</v>
      </c>
      <c r="DF355">
        <f t="shared" ref="DF355:DF368" si="178">ROUND(ROUND(AE355,2)*CX355,2)</f>
        <v>0</v>
      </c>
      <c r="DG355">
        <f t="shared" si="176"/>
        <v>0</v>
      </c>
      <c r="DH355">
        <f t="shared" si="177"/>
        <v>0</v>
      </c>
      <c r="DI355">
        <f t="shared" si="166"/>
        <v>51.49</v>
      </c>
      <c r="DJ355">
        <f>DI355</f>
        <v>51.49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ROW(Source!A215)</f>
        <v>215</v>
      </c>
      <c r="B356">
        <v>64992411</v>
      </c>
      <c r="C356">
        <v>64993264</v>
      </c>
      <c r="D356">
        <v>121548</v>
      </c>
      <c r="E356">
        <v>1</v>
      </c>
      <c r="F356">
        <v>1</v>
      </c>
      <c r="G356">
        <v>1</v>
      </c>
      <c r="H356">
        <v>1</v>
      </c>
      <c r="I356" t="s">
        <v>34</v>
      </c>
      <c r="J356" t="s">
        <v>3</v>
      </c>
      <c r="K356" t="s">
        <v>685</v>
      </c>
      <c r="L356">
        <v>608254</v>
      </c>
      <c r="N356">
        <v>1013</v>
      </c>
      <c r="O356" t="s">
        <v>686</v>
      </c>
      <c r="P356" t="s">
        <v>686</v>
      </c>
      <c r="Q356">
        <v>1</v>
      </c>
      <c r="W356">
        <v>0</v>
      </c>
      <c r="X356">
        <v>-185737400</v>
      </c>
      <c r="Y356">
        <f t="shared" si="170"/>
        <v>1.1499999999999999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1.1499999999999999</v>
      </c>
      <c r="AU356" t="s">
        <v>3</v>
      </c>
      <c r="AV356">
        <v>2</v>
      </c>
      <c r="AW356">
        <v>2</v>
      </c>
      <c r="AX356">
        <v>64993274</v>
      </c>
      <c r="AY356">
        <v>1</v>
      </c>
      <c r="AZ356">
        <v>0</v>
      </c>
      <c r="BA356">
        <v>358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ROUND(Y356*Source!I215,7)</f>
        <v>1.38</v>
      </c>
      <c r="CY356">
        <f>AD356</f>
        <v>0</v>
      </c>
      <c r="CZ356">
        <f>AH356</f>
        <v>0</v>
      </c>
      <c r="DA356">
        <f>AL356</f>
        <v>1</v>
      </c>
      <c r="DB356">
        <f t="shared" si="171"/>
        <v>0</v>
      </c>
      <c r="DC356">
        <f t="shared" si="172"/>
        <v>0</v>
      </c>
      <c r="DD356" t="s">
        <v>3</v>
      </c>
      <c r="DE356" t="s">
        <v>3</v>
      </c>
      <c r="DF356">
        <f t="shared" si="178"/>
        <v>0</v>
      </c>
      <c r="DG356">
        <f t="shared" si="176"/>
        <v>0</v>
      </c>
      <c r="DH356">
        <f t="shared" si="177"/>
        <v>0</v>
      </c>
      <c r="DI356">
        <f t="shared" si="166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ROW(Source!A215)</f>
        <v>215</v>
      </c>
      <c r="B357">
        <v>64992411</v>
      </c>
      <c r="C357">
        <v>64993264</v>
      </c>
      <c r="D357">
        <v>29172379</v>
      </c>
      <c r="E357">
        <v>1</v>
      </c>
      <c r="F357">
        <v>1</v>
      </c>
      <c r="G357">
        <v>1</v>
      </c>
      <c r="H357">
        <v>2</v>
      </c>
      <c r="I357" t="s">
        <v>796</v>
      </c>
      <c r="J357" t="s">
        <v>797</v>
      </c>
      <c r="K357" t="s">
        <v>798</v>
      </c>
      <c r="L357">
        <v>1368</v>
      </c>
      <c r="N357">
        <v>1011</v>
      </c>
      <c r="O357" t="s">
        <v>690</v>
      </c>
      <c r="P357" t="s">
        <v>690</v>
      </c>
      <c r="Q357">
        <v>1</v>
      </c>
      <c r="W357">
        <v>0</v>
      </c>
      <c r="X357">
        <v>1106923569</v>
      </c>
      <c r="Y357">
        <f t="shared" si="170"/>
        <v>0.05</v>
      </c>
      <c r="AA357">
        <v>0</v>
      </c>
      <c r="AB357">
        <v>112</v>
      </c>
      <c r="AC357">
        <v>13.5</v>
      </c>
      <c r="AD357">
        <v>0</v>
      </c>
      <c r="AE357">
        <v>0</v>
      </c>
      <c r="AF357">
        <v>112</v>
      </c>
      <c r="AG357">
        <v>13.5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0.05</v>
      </c>
      <c r="AU357" t="s">
        <v>3</v>
      </c>
      <c r="AV357">
        <v>0</v>
      </c>
      <c r="AW357">
        <v>2</v>
      </c>
      <c r="AX357">
        <v>64993275</v>
      </c>
      <c r="AY357">
        <v>1</v>
      </c>
      <c r="AZ357">
        <v>0</v>
      </c>
      <c r="BA357">
        <v>359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ROUND(Y357*Source!I215*DO357,7)</f>
        <v>0</v>
      </c>
      <c r="CX357">
        <f>ROUND(Y357*Source!I215,7)</f>
        <v>0.06</v>
      </c>
      <c r="CY357">
        <f>AB357</f>
        <v>112</v>
      </c>
      <c r="CZ357">
        <f>AF357</f>
        <v>112</v>
      </c>
      <c r="DA357">
        <f>AJ357</f>
        <v>1</v>
      </c>
      <c r="DB357">
        <f t="shared" si="171"/>
        <v>5.6</v>
      </c>
      <c r="DC357">
        <f t="shared" si="172"/>
        <v>0.68</v>
      </c>
      <c r="DD357" t="s">
        <v>3</v>
      </c>
      <c r="DE357" t="s">
        <v>3</v>
      </c>
      <c r="DF357">
        <f t="shared" si="178"/>
        <v>0</v>
      </c>
      <c r="DG357">
        <f t="shared" si="176"/>
        <v>6.72</v>
      </c>
      <c r="DH357">
        <f t="shared" si="177"/>
        <v>0.81</v>
      </c>
      <c r="DI357">
        <f t="shared" si="166"/>
        <v>0</v>
      </c>
      <c r="DJ357">
        <f>DG357</f>
        <v>6.72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ROW(Source!A215)</f>
        <v>215</v>
      </c>
      <c r="B358">
        <v>64992411</v>
      </c>
      <c r="C358">
        <v>64993264</v>
      </c>
      <c r="D358">
        <v>29172646</v>
      </c>
      <c r="E358">
        <v>1</v>
      </c>
      <c r="F358">
        <v>1</v>
      </c>
      <c r="G358">
        <v>1</v>
      </c>
      <c r="H358">
        <v>2</v>
      </c>
      <c r="I358" t="s">
        <v>805</v>
      </c>
      <c r="J358" t="s">
        <v>806</v>
      </c>
      <c r="K358" t="s">
        <v>807</v>
      </c>
      <c r="L358">
        <v>1368</v>
      </c>
      <c r="N358">
        <v>1011</v>
      </c>
      <c r="O358" t="s">
        <v>690</v>
      </c>
      <c r="P358" t="s">
        <v>690</v>
      </c>
      <c r="Q358">
        <v>1</v>
      </c>
      <c r="W358">
        <v>0</v>
      </c>
      <c r="X358">
        <v>180222472</v>
      </c>
      <c r="Y358">
        <f t="shared" si="170"/>
        <v>1.17</v>
      </c>
      <c r="AA358">
        <v>0</v>
      </c>
      <c r="AB358">
        <v>14</v>
      </c>
      <c r="AC358">
        <v>0</v>
      </c>
      <c r="AD358">
        <v>0</v>
      </c>
      <c r="AE358">
        <v>0</v>
      </c>
      <c r="AF358">
        <v>14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1.17</v>
      </c>
      <c r="AU358" t="s">
        <v>3</v>
      </c>
      <c r="AV358">
        <v>0</v>
      </c>
      <c r="AW358">
        <v>2</v>
      </c>
      <c r="AX358">
        <v>64993276</v>
      </c>
      <c r="AY358">
        <v>1</v>
      </c>
      <c r="AZ358">
        <v>0</v>
      </c>
      <c r="BA358">
        <v>360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ROUND(Y358*Source!I215*DO358,7)</f>
        <v>0</v>
      </c>
      <c r="CX358">
        <f>ROUND(Y358*Source!I215,7)</f>
        <v>1.4039999999999999</v>
      </c>
      <c r="CY358">
        <f>AB358</f>
        <v>14</v>
      </c>
      <c r="CZ358">
        <f>AF358</f>
        <v>14</v>
      </c>
      <c r="DA358">
        <f>AJ358</f>
        <v>1</v>
      </c>
      <c r="DB358">
        <f t="shared" si="171"/>
        <v>16.38</v>
      </c>
      <c r="DC358">
        <f t="shared" si="172"/>
        <v>0</v>
      </c>
      <c r="DD358" t="s">
        <v>3</v>
      </c>
      <c r="DE358" t="s">
        <v>3</v>
      </c>
      <c r="DF358">
        <f t="shared" si="178"/>
        <v>0</v>
      </c>
      <c r="DG358">
        <f t="shared" si="176"/>
        <v>19.66</v>
      </c>
      <c r="DH358">
        <f t="shared" si="177"/>
        <v>0</v>
      </c>
      <c r="DI358">
        <f t="shared" si="166"/>
        <v>0</v>
      </c>
      <c r="DJ358">
        <f>DG358</f>
        <v>19.66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ROW(Source!A215)</f>
        <v>215</v>
      </c>
      <c r="B359">
        <v>64992411</v>
      </c>
      <c r="C359">
        <v>64993264</v>
      </c>
      <c r="D359">
        <v>29173028</v>
      </c>
      <c r="E359">
        <v>1</v>
      </c>
      <c r="F359">
        <v>1</v>
      </c>
      <c r="G359">
        <v>1</v>
      </c>
      <c r="H359">
        <v>2</v>
      </c>
      <c r="I359" t="s">
        <v>808</v>
      </c>
      <c r="J359" t="s">
        <v>809</v>
      </c>
      <c r="K359" t="s">
        <v>810</v>
      </c>
      <c r="L359">
        <v>1368</v>
      </c>
      <c r="N359">
        <v>1011</v>
      </c>
      <c r="O359" t="s">
        <v>690</v>
      </c>
      <c r="P359" t="s">
        <v>690</v>
      </c>
      <c r="Q359">
        <v>1</v>
      </c>
      <c r="W359">
        <v>0</v>
      </c>
      <c r="X359">
        <v>-1754027669</v>
      </c>
      <c r="Y359">
        <f t="shared" si="170"/>
        <v>1.1000000000000001</v>
      </c>
      <c r="AA359">
        <v>0</v>
      </c>
      <c r="AB359">
        <v>87.6</v>
      </c>
      <c r="AC359">
        <v>13.5</v>
      </c>
      <c r="AD359">
        <v>0</v>
      </c>
      <c r="AE359">
        <v>0</v>
      </c>
      <c r="AF359">
        <v>87.6</v>
      </c>
      <c r="AG359">
        <v>13.5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1.1000000000000001</v>
      </c>
      <c r="AU359" t="s">
        <v>3</v>
      </c>
      <c r="AV359">
        <v>0</v>
      </c>
      <c r="AW359">
        <v>2</v>
      </c>
      <c r="AX359">
        <v>64993277</v>
      </c>
      <c r="AY359">
        <v>1</v>
      </c>
      <c r="AZ359">
        <v>0</v>
      </c>
      <c r="BA359">
        <v>361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ROUND(Y359*Source!I215*DO359,7)</f>
        <v>0</v>
      </c>
      <c r="CX359">
        <f>ROUND(Y359*Source!I215,7)</f>
        <v>1.32</v>
      </c>
      <c r="CY359">
        <f>AB359</f>
        <v>87.6</v>
      </c>
      <c r="CZ359">
        <f>AF359</f>
        <v>87.6</v>
      </c>
      <c r="DA359">
        <f>AJ359</f>
        <v>1</v>
      </c>
      <c r="DB359">
        <f t="shared" si="171"/>
        <v>96.36</v>
      </c>
      <c r="DC359">
        <f t="shared" si="172"/>
        <v>14.85</v>
      </c>
      <c r="DD359" t="s">
        <v>3</v>
      </c>
      <c r="DE359" t="s">
        <v>3</v>
      </c>
      <c r="DF359">
        <f t="shared" si="178"/>
        <v>0</v>
      </c>
      <c r="DG359">
        <f t="shared" si="176"/>
        <v>115.63</v>
      </c>
      <c r="DH359">
        <f t="shared" si="177"/>
        <v>17.82</v>
      </c>
      <c r="DI359">
        <f t="shared" si="166"/>
        <v>0</v>
      </c>
      <c r="DJ359">
        <f>DG359</f>
        <v>115.63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ROW(Source!A215)</f>
        <v>215</v>
      </c>
      <c r="B360">
        <v>64992411</v>
      </c>
      <c r="C360">
        <v>64993264</v>
      </c>
      <c r="D360">
        <v>29174913</v>
      </c>
      <c r="E360">
        <v>1</v>
      </c>
      <c r="F360">
        <v>1</v>
      </c>
      <c r="G360">
        <v>1</v>
      </c>
      <c r="H360">
        <v>2</v>
      </c>
      <c r="I360" t="s">
        <v>697</v>
      </c>
      <c r="J360" t="s">
        <v>698</v>
      </c>
      <c r="K360" t="s">
        <v>699</v>
      </c>
      <c r="L360">
        <v>1368</v>
      </c>
      <c r="N360">
        <v>1011</v>
      </c>
      <c r="O360" t="s">
        <v>690</v>
      </c>
      <c r="P360" t="s">
        <v>690</v>
      </c>
      <c r="Q360">
        <v>1</v>
      </c>
      <c r="W360">
        <v>0</v>
      </c>
      <c r="X360">
        <v>1230759911</v>
      </c>
      <c r="Y360">
        <f t="shared" si="170"/>
        <v>0.08</v>
      </c>
      <c r="AA360">
        <v>0</v>
      </c>
      <c r="AB360">
        <v>87.17</v>
      </c>
      <c r="AC360">
        <v>11.6</v>
      </c>
      <c r="AD360">
        <v>0</v>
      </c>
      <c r="AE360">
        <v>0</v>
      </c>
      <c r="AF360">
        <v>87.17</v>
      </c>
      <c r="AG360">
        <v>11.6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0.08</v>
      </c>
      <c r="AU360" t="s">
        <v>3</v>
      </c>
      <c r="AV360">
        <v>0</v>
      </c>
      <c r="AW360">
        <v>2</v>
      </c>
      <c r="AX360">
        <v>64993278</v>
      </c>
      <c r="AY360">
        <v>1</v>
      </c>
      <c r="AZ360">
        <v>0</v>
      </c>
      <c r="BA360">
        <v>362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ROUND(Y360*Source!I215*DO360,7)</f>
        <v>0</v>
      </c>
      <c r="CX360">
        <f>ROUND(Y360*Source!I215,7)</f>
        <v>9.6000000000000002E-2</v>
      </c>
      <c r="CY360">
        <f>AB360</f>
        <v>87.17</v>
      </c>
      <c r="CZ360">
        <f>AF360</f>
        <v>87.17</v>
      </c>
      <c r="DA360">
        <f>AJ360</f>
        <v>1</v>
      </c>
      <c r="DB360">
        <f t="shared" si="171"/>
        <v>6.97</v>
      </c>
      <c r="DC360">
        <f t="shared" si="172"/>
        <v>0.93</v>
      </c>
      <c r="DD360" t="s">
        <v>3</v>
      </c>
      <c r="DE360" t="s">
        <v>3</v>
      </c>
      <c r="DF360">
        <f t="shared" si="178"/>
        <v>0</v>
      </c>
      <c r="DG360">
        <f t="shared" si="176"/>
        <v>8.3699999999999992</v>
      </c>
      <c r="DH360">
        <f t="shared" si="177"/>
        <v>1.1100000000000001</v>
      </c>
      <c r="DI360">
        <f t="shared" si="166"/>
        <v>0</v>
      </c>
      <c r="DJ360">
        <f>DG360</f>
        <v>8.3699999999999992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ROW(Source!A215)</f>
        <v>215</v>
      </c>
      <c r="B361">
        <v>64992411</v>
      </c>
      <c r="C361">
        <v>64993264</v>
      </c>
      <c r="D361">
        <v>29112724</v>
      </c>
      <c r="E361">
        <v>1</v>
      </c>
      <c r="F361">
        <v>1</v>
      </c>
      <c r="G361">
        <v>1</v>
      </c>
      <c r="H361">
        <v>3</v>
      </c>
      <c r="I361" t="s">
        <v>811</v>
      </c>
      <c r="J361" t="s">
        <v>812</v>
      </c>
      <c r="K361" t="s">
        <v>813</v>
      </c>
      <c r="L361">
        <v>1348</v>
      </c>
      <c r="N361">
        <v>1009</v>
      </c>
      <c r="O361" t="s">
        <v>252</v>
      </c>
      <c r="P361" t="s">
        <v>252</v>
      </c>
      <c r="Q361">
        <v>1000</v>
      </c>
      <c r="W361">
        <v>0</v>
      </c>
      <c r="X361">
        <v>1645202039</v>
      </c>
      <c r="Y361">
        <f t="shared" si="170"/>
        <v>2.9999999999999997E-4</v>
      </c>
      <c r="AA361">
        <v>5989</v>
      </c>
      <c r="AB361">
        <v>0</v>
      </c>
      <c r="AC361">
        <v>0</v>
      </c>
      <c r="AD361">
        <v>0</v>
      </c>
      <c r="AE361">
        <v>5989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2.9999999999999997E-4</v>
      </c>
      <c r="AU361" t="s">
        <v>3</v>
      </c>
      <c r="AV361">
        <v>0</v>
      </c>
      <c r="AW361">
        <v>2</v>
      </c>
      <c r="AX361">
        <v>64993279</v>
      </c>
      <c r="AY361">
        <v>1</v>
      </c>
      <c r="AZ361">
        <v>0</v>
      </c>
      <c r="BA361">
        <v>363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ROUND(Y361*Source!I215,7)</f>
        <v>3.6000000000000002E-4</v>
      </c>
      <c r="CY361">
        <f>AA361</f>
        <v>5989</v>
      </c>
      <c r="CZ361">
        <f>AE361</f>
        <v>5989</v>
      </c>
      <c r="DA361">
        <f>AI361</f>
        <v>1</v>
      </c>
      <c r="DB361">
        <f t="shared" si="171"/>
        <v>1.8</v>
      </c>
      <c r="DC361">
        <f t="shared" si="172"/>
        <v>0</v>
      </c>
      <c r="DD361" t="s">
        <v>3</v>
      </c>
      <c r="DE361" t="s">
        <v>3</v>
      </c>
      <c r="DF361">
        <f t="shared" si="178"/>
        <v>2.16</v>
      </c>
      <c r="DG361">
        <f t="shared" si="176"/>
        <v>0</v>
      </c>
      <c r="DH361">
        <f t="shared" si="177"/>
        <v>0</v>
      </c>
      <c r="DI361">
        <f t="shared" si="166"/>
        <v>0</v>
      </c>
      <c r="DJ361">
        <f>DF361</f>
        <v>2.16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ROW(Source!A215)</f>
        <v>215</v>
      </c>
      <c r="B362">
        <v>64992411</v>
      </c>
      <c r="C362">
        <v>64993264</v>
      </c>
      <c r="D362">
        <v>29114007</v>
      </c>
      <c r="E362">
        <v>1</v>
      </c>
      <c r="F362">
        <v>1</v>
      </c>
      <c r="G362">
        <v>1</v>
      </c>
      <c r="H362">
        <v>3</v>
      </c>
      <c r="I362" t="s">
        <v>814</v>
      </c>
      <c r="J362" t="s">
        <v>815</v>
      </c>
      <c r="K362" t="s">
        <v>816</v>
      </c>
      <c r="L362">
        <v>1348</v>
      </c>
      <c r="N362">
        <v>1009</v>
      </c>
      <c r="O362" t="s">
        <v>252</v>
      </c>
      <c r="P362" t="s">
        <v>252</v>
      </c>
      <c r="Q362">
        <v>1000</v>
      </c>
      <c r="W362">
        <v>0</v>
      </c>
      <c r="X362">
        <v>913614565</v>
      </c>
      <c r="Y362">
        <f t="shared" si="170"/>
        <v>1.1999999999999999E-3</v>
      </c>
      <c r="AA362">
        <v>11623.98</v>
      </c>
      <c r="AB362">
        <v>0</v>
      </c>
      <c r="AC362">
        <v>0</v>
      </c>
      <c r="AD362">
        <v>0</v>
      </c>
      <c r="AE362">
        <v>11623.98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1.1999999999999999E-3</v>
      </c>
      <c r="AU362" t="s">
        <v>3</v>
      </c>
      <c r="AV362">
        <v>0</v>
      </c>
      <c r="AW362">
        <v>2</v>
      </c>
      <c r="AX362">
        <v>64993280</v>
      </c>
      <c r="AY362">
        <v>1</v>
      </c>
      <c r="AZ362">
        <v>0</v>
      </c>
      <c r="BA362">
        <v>364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ROUND(Y362*Source!I215,7)</f>
        <v>1.4400000000000001E-3</v>
      </c>
      <c r="CY362">
        <f>AA362</f>
        <v>11623.98</v>
      </c>
      <c r="CZ362">
        <f>AE362</f>
        <v>11623.98</v>
      </c>
      <c r="DA362">
        <f>AI362</f>
        <v>1</v>
      </c>
      <c r="DB362">
        <f t="shared" si="171"/>
        <v>13.95</v>
      </c>
      <c r="DC362">
        <f t="shared" si="172"/>
        <v>0</v>
      </c>
      <c r="DD362" t="s">
        <v>3</v>
      </c>
      <c r="DE362" t="s">
        <v>3</v>
      </c>
      <c r="DF362">
        <f t="shared" si="178"/>
        <v>16.739999999999998</v>
      </c>
      <c r="DG362">
        <f t="shared" si="176"/>
        <v>0</v>
      </c>
      <c r="DH362">
        <f t="shared" si="177"/>
        <v>0</v>
      </c>
      <c r="DI362">
        <f t="shared" si="166"/>
        <v>0</v>
      </c>
      <c r="DJ362">
        <f>DF362</f>
        <v>16.739999999999998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ROW(Source!A216)</f>
        <v>216</v>
      </c>
      <c r="B363">
        <v>64992409</v>
      </c>
      <c r="C363">
        <v>64993264</v>
      </c>
      <c r="D363">
        <v>18411117</v>
      </c>
      <c r="E363">
        <v>1</v>
      </c>
      <c r="F363">
        <v>1</v>
      </c>
      <c r="G363">
        <v>1</v>
      </c>
      <c r="H363">
        <v>1</v>
      </c>
      <c r="I363" t="s">
        <v>794</v>
      </c>
      <c r="J363" t="s">
        <v>3</v>
      </c>
      <c r="K363" t="s">
        <v>795</v>
      </c>
      <c r="L363">
        <v>1369</v>
      </c>
      <c r="N363">
        <v>1013</v>
      </c>
      <c r="O363" t="s">
        <v>684</v>
      </c>
      <c r="P363" t="s">
        <v>684</v>
      </c>
      <c r="Q363">
        <v>1</v>
      </c>
      <c r="W363">
        <v>0</v>
      </c>
      <c r="X363">
        <v>-1739886638</v>
      </c>
      <c r="Y363">
        <f t="shared" si="170"/>
        <v>4.46</v>
      </c>
      <c r="AA363">
        <v>0</v>
      </c>
      <c r="AB363">
        <v>0</v>
      </c>
      <c r="AC363">
        <v>0</v>
      </c>
      <c r="AD363">
        <v>9.6199999999999992</v>
      </c>
      <c r="AE363">
        <v>0</v>
      </c>
      <c r="AF363">
        <v>0</v>
      </c>
      <c r="AG363">
        <v>0</v>
      </c>
      <c r="AH363">
        <v>9.6199999999999992</v>
      </c>
      <c r="AI363">
        <v>1</v>
      </c>
      <c r="AJ363">
        <v>1</v>
      </c>
      <c r="AK363">
        <v>1</v>
      </c>
      <c r="AL363">
        <v>1</v>
      </c>
      <c r="AM363">
        <v>5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4.46</v>
      </c>
      <c r="AU363" t="s">
        <v>3</v>
      </c>
      <c r="AV363">
        <v>1</v>
      </c>
      <c r="AW363">
        <v>2</v>
      </c>
      <c r="AX363">
        <v>64993273</v>
      </c>
      <c r="AY363">
        <v>1</v>
      </c>
      <c r="AZ363">
        <v>0</v>
      </c>
      <c r="BA363">
        <v>367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ROUND(AT363*Source!I216*AH363*AL363,2)</f>
        <v>51.49</v>
      </c>
      <c r="CV363">
        <f>ROUND(Y363*Source!I216,7)</f>
        <v>5.3520000000000003</v>
      </c>
      <c r="CW363">
        <v>0</v>
      </c>
      <c r="CX363">
        <f>ROUND(Y363*Source!I216,7)</f>
        <v>5.3520000000000003</v>
      </c>
      <c r="CY363">
        <f>AD363</f>
        <v>9.6199999999999992</v>
      </c>
      <c r="CZ363">
        <f>AH363</f>
        <v>9.6199999999999992</v>
      </c>
      <c r="DA363">
        <f>AL363</f>
        <v>1</v>
      </c>
      <c r="DB363">
        <f t="shared" si="171"/>
        <v>42.91</v>
      </c>
      <c r="DC363">
        <f t="shared" si="172"/>
        <v>0</v>
      </c>
      <c r="DD363" t="s">
        <v>3</v>
      </c>
      <c r="DE363" t="s">
        <v>3</v>
      </c>
      <c r="DF363">
        <f t="shared" si="178"/>
        <v>0</v>
      </c>
      <c r="DG363">
        <f t="shared" si="176"/>
        <v>0</v>
      </c>
      <c r="DH363">
        <f t="shared" si="177"/>
        <v>0</v>
      </c>
      <c r="DI363">
        <f t="shared" si="166"/>
        <v>51.49</v>
      </c>
      <c r="DJ363">
        <f>DI363</f>
        <v>51.49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ROW(Source!A216)</f>
        <v>216</v>
      </c>
      <c r="B364">
        <v>64992409</v>
      </c>
      <c r="C364">
        <v>64993264</v>
      </c>
      <c r="D364">
        <v>121548</v>
      </c>
      <c r="E364">
        <v>1</v>
      </c>
      <c r="F364">
        <v>1</v>
      </c>
      <c r="G364">
        <v>1</v>
      </c>
      <c r="H364">
        <v>1</v>
      </c>
      <c r="I364" t="s">
        <v>34</v>
      </c>
      <c r="J364" t="s">
        <v>3</v>
      </c>
      <c r="K364" t="s">
        <v>685</v>
      </c>
      <c r="L364">
        <v>608254</v>
      </c>
      <c r="N364">
        <v>1013</v>
      </c>
      <c r="O364" t="s">
        <v>686</v>
      </c>
      <c r="P364" t="s">
        <v>686</v>
      </c>
      <c r="Q364">
        <v>1</v>
      </c>
      <c r="W364">
        <v>0</v>
      </c>
      <c r="X364">
        <v>-185737400</v>
      </c>
      <c r="Y364">
        <f t="shared" si="170"/>
        <v>1.1499999999999999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5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1.1499999999999999</v>
      </c>
      <c r="AU364" t="s">
        <v>3</v>
      </c>
      <c r="AV364">
        <v>2</v>
      </c>
      <c r="AW364">
        <v>2</v>
      </c>
      <c r="AX364">
        <v>64993274</v>
      </c>
      <c r="AY364">
        <v>1</v>
      </c>
      <c r="AZ364">
        <v>0</v>
      </c>
      <c r="BA364">
        <v>368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ROUND(Y364*Source!I216,7)</f>
        <v>1.38</v>
      </c>
      <c r="CY364">
        <f>AD364</f>
        <v>0</v>
      </c>
      <c r="CZ364">
        <f>AH364</f>
        <v>0</v>
      </c>
      <c r="DA364">
        <f>AL364</f>
        <v>1</v>
      </c>
      <c r="DB364">
        <f t="shared" si="171"/>
        <v>0</v>
      </c>
      <c r="DC364">
        <f t="shared" si="172"/>
        <v>0</v>
      </c>
      <c r="DD364" t="s">
        <v>3</v>
      </c>
      <c r="DE364" t="s">
        <v>3</v>
      </c>
      <c r="DF364">
        <f t="shared" si="178"/>
        <v>0</v>
      </c>
      <c r="DG364">
        <f t="shared" si="176"/>
        <v>0</v>
      </c>
      <c r="DH364">
        <f t="shared" si="177"/>
        <v>0</v>
      </c>
      <c r="DI364">
        <f t="shared" si="166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ROW(Source!A216)</f>
        <v>216</v>
      </c>
      <c r="B365">
        <v>64992409</v>
      </c>
      <c r="C365">
        <v>64993264</v>
      </c>
      <c r="D365">
        <v>29172379</v>
      </c>
      <c r="E365">
        <v>1</v>
      </c>
      <c r="F365">
        <v>1</v>
      </c>
      <c r="G365">
        <v>1</v>
      </c>
      <c r="H365">
        <v>2</v>
      </c>
      <c r="I365" t="s">
        <v>796</v>
      </c>
      <c r="J365" t="s">
        <v>797</v>
      </c>
      <c r="K365" t="s">
        <v>798</v>
      </c>
      <c r="L365">
        <v>1368</v>
      </c>
      <c r="N365">
        <v>1011</v>
      </c>
      <c r="O365" t="s">
        <v>690</v>
      </c>
      <c r="P365" t="s">
        <v>690</v>
      </c>
      <c r="Q365">
        <v>1</v>
      </c>
      <c r="W365">
        <v>0</v>
      </c>
      <c r="X365">
        <v>1106923569</v>
      </c>
      <c r="Y365">
        <f t="shared" ref="Y365:Y370" si="179">AT365</f>
        <v>0.05</v>
      </c>
      <c r="AA365">
        <v>0</v>
      </c>
      <c r="AB365">
        <v>1471.68</v>
      </c>
      <c r="AC365">
        <v>687.56</v>
      </c>
      <c r="AD365">
        <v>0</v>
      </c>
      <c r="AE365">
        <v>0</v>
      </c>
      <c r="AF365">
        <v>112</v>
      </c>
      <c r="AG365">
        <v>13.5</v>
      </c>
      <c r="AH365">
        <v>0</v>
      </c>
      <c r="AI365">
        <v>1</v>
      </c>
      <c r="AJ365">
        <v>13.14</v>
      </c>
      <c r="AK365">
        <v>50.93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0.05</v>
      </c>
      <c r="AU365" t="s">
        <v>3</v>
      </c>
      <c r="AV365">
        <v>0</v>
      </c>
      <c r="AW365">
        <v>2</v>
      </c>
      <c r="AX365">
        <v>64993275</v>
      </c>
      <c r="AY365">
        <v>1</v>
      </c>
      <c r="AZ365">
        <v>0</v>
      </c>
      <c r="BA365">
        <v>369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ROUND(Y365*Source!I216*DO365,7)</f>
        <v>0</v>
      </c>
      <c r="CX365">
        <f>ROUND(Y365*Source!I216,7)</f>
        <v>0.06</v>
      </c>
      <c r="CY365">
        <f>AB365</f>
        <v>1471.68</v>
      </c>
      <c r="CZ365">
        <f>AF365</f>
        <v>112</v>
      </c>
      <c r="DA365">
        <f>AJ365</f>
        <v>13.14</v>
      </c>
      <c r="DB365">
        <f t="shared" ref="DB365:DB370" si="180">ROUND(ROUND(AT365*CZ365,2),2)</f>
        <v>5.6</v>
      </c>
      <c r="DC365">
        <f t="shared" ref="DC365:DC370" si="181">ROUND(ROUND(AT365*AG365,2),2)</f>
        <v>0.68</v>
      </c>
      <c r="DD365" t="s">
        <v>3</v>
      </c>
      <c r="DE365" t="s">
        <v>3</v>
      </c>
      <c r="DF365">
        <f t="shared" si="178"/>
        <v>0</v>
      </c>
      <c r="DG365">
        <f>ROUND(ROUND(AF365*AJ365,2)*CX365,2)</f>
        <v>88.3</v>
      </c>
      <c r="DH365">
        <f>ROUND(ROUND(AG365*AK365,2)*CX365,2)</f>
        <v>41.25</v>
      </c>
      <c r="DI365">
        <f t="shared" si="166"/>
        <v>0</v>
      </c>
      <c r="DJ365">
        <f>DG365</f>
        <v>88.3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ROW(Source!A216)</f>
        <v>216</v>
      </c>
      <c r="B366">
        <v>64992409</v>
      </c>
      <c r="C366">
        <v>64993264</v>
      </c>
      <c r="D366">
        <v>29172646</v>
      </c>
      <c r="E366">
        <v>1</v>
      </c>
      <c r="F366">
        <v>1</v>
      </c>
      <c r="G366">
        <v>1</v>
      </c>
      <c r="H366">
        <v>2</v>
      </c>
      <c r="I366" t="s">
        <v>805</v>
      </c>
      <c r="J366" t="s">
        <v>806</v>
      </c>
      <c r="K366" t="s">
        <v>807</v>
      </c>
      <c r="L366">
        <v>1368</v>
      </c>
      <c r="N366">
        <v>1011</v>
      </c>
      <c r="O366" t="s">
        <v>690</v>
      </c>
      <c r="P366" t="s">
        <v>690</v>
      </c>
      <c r="Q366">
        <v>1</v>
      </c>
      <c r="W366">
        <v>0</v>
      </c>
      <c r="X366">
        <v>180222472</v>
      </c>
      <c r="Y366">
        <f t="shared" si="179"/>
        <v>1.17</v>
      </c>
      <c r="AA366">
        <v>0</v>
      </c>
      <c r="AB366">
        <v>139.58000000000001</v>
      </c>
      <c r="AC366">
        <v>0</v>
      </c>
      <c r="AD366">
        <v>0</v>
      </c>
      <c r="AE366">
        <v>0</v>
      </c>
      <c r="AF366">
        <v>14</v>
      </c>
      <c r="AG366">
        <v>0</v>
      </c>
      <c r="AH366">
        <v>0</v>
      </c>
      <c r="AI366">
        <v>1</v>
      </c>
      <c r="AJ366">
        <v>9.9700000000000006</v>
      </c>
      <c r="AK366">
        <v>50.93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1.17</v>
      </c>
      <c r="AU366" t="s">
        <v>3</v>
      </c>
      <c r="AV366">
        <v>0</v>
      </c>
      <c r="AW366">
        <v>2</v>
      </c>
      <c r="AX366">
        <v>64993276</v>
      </c>
      <c r="AY366">
        <v>1</v>
      </c>
      <c r="AZ366">
        <v>0</v>
      </c>
      <c r="BA366">
        <v>370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ROUND(Y366*Source!I216*DO366,7)</f>
        <v>0</v>
      </c>
      <c r="CX366">
        <f>ROUND(Y366*Source!I216,7)</f>
        <v>1.4039999999999999</v>
      </c>
      <c r="CY366">
        <f>AB366</f>
        <v>139.58000000000001</v>
      </c>
      <c r="CZ366">
        <f>AF366</f>
        <v>14</v>
      </c>
      <c r="DA366">
        <f>AJ366</f>
        <v>9.9700000000000006</v>
      </c>
      <c r="DB366">
        <f t="shared" si="180"/>
        <v>16.38</v>
      </c>
      <c r="DC366">
        <f t="shared" si="181"/>
        <v>0</v>
      </c>
      <c r="DD366" t="s">
        <v>3</v>
      </c>
      <c r="DE366" t="s">
        <v>3</v>
      </c>
      <c r="DF366">
        <f t="shared" si="178"/>
        <v>0</v>
      </c>
      <c r="DG366">
        <f>ROUND(ROUND(AF366*AJ366,2)*CX366,2)</f>
        <v>195.97</v>
      </c>
      <c r="DH366">
        <f>ROUND(ROUND(AG366*AK366,2)*CX366,2)</f>
        <v>0</v>
      </c>
      <c r="DI366">
        <f t="shared" si="166"/>
        <v>0</v>
      </c>
      <c r="DJ366">
        <f>DG366</f>
        <v>195.97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ROW(Source!A216)</f>
        <v>216</v>
      </c>
      <c r="B367">
        <v>64992409</v>
      </c>
      <c r="C367">
        <v>64993264</v>
      </c>
      <c r="D367">
        <v>29173028</v>
      </c>
      <c r="E367">
        <v>1</v>
      </c>
      <c r="F367">
        <v>1</v>
      </c>
      <c r="G367">
        <v>1</v>
      </c>
      <c r="H367">
        <v>2</v>
      </c>
      <c r="I367" t="s">
        <v>808</v>
      </c>
      <c r="J367" t="s">
        <v>809</v>
      </c>
      <c r="K367" t="s">
        <v>810</v>
      </c>
      <c r="L367">
        <v>1368</v>
      </c>
      <c r="N367">
        <v>1011</v>
      </c>
      <c r="O367" t="s">
        <v>690</v>
      </c>
      <c r="P367" t="s">
        <v>690</v>
      </c>
      <c r="Q367">
        <v>1</v>
      </c>
      <c r="W367">
        <v>0</v>
      </c>
      <c r="X367">
        <v>-1754027669</v>
      </c>
      <c r="Y367">
        <f t="shared" si="179"/>
        <v>1.1000000000000001</v>
      </c>
      <c r="AA367">
        <v>0</v>
      </c>
      <c r="AB367">
        <v>1540.88</v>
      </c>
      <c r="AC367">
        <v>687.56</v>
      </c>
      <c r="AD367">
        <v>0</v>
      </c>
      <c r="AE367">
        <v>0</v>
      </c>
      <c r="AF367">
        <v>87.6</v>
      </c>
      <c r="AG367">
        <v>13.5</v>
      </c>
      <c r="AH367">
        <v>0</v>
      </c>
      <c r="AI367">
        <v>1</v>
      </c>
      <c r="AJ367">
        <v>17.59</v>
      </c>
      <c r="AK367">
        <v>50.93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1.1000000000000001</v>
      </c>
      <c r="AU367" t="s">
        <v>3</v>
      </c>
      <c r="AV367">
        <v>0</v>
      </c>
      <c r="AW367">
        <v>2</v>
      </c>
      <c r="AX367">
        <v>64993277</v>
      </c>
      <c r="AY367">
        <v>1</v>
      </c>
      <c r="AZ367">
        <v>0</v>
      </c>
      <c r="BA367">
        <v>371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ROUND(Y367*Source!I216*DO367,7)</f>
        <v>0</v>
      </c>
      <c r="CX367">
        <f>ROUND(Y367*Source!I216,7)</f>
        <v>1.32</v>
      </c>
      <c r="CY367">
        <f>AB367</f>
        <v>1540.88</v>
      </c>
      <c r="CZ367">
        <f>AF367</f>
        <v>87.6</v>
      </c>
      <c r="DA367">
        <f>AJ367</f>
        <v>17.59</v>
      </c>
      <c r="DB367">
        <f t="shared" si="180"/>
        <v>96.36</v>
      </c>
      <c r="DC367">
        <f t="shared" si="181"/>
        <v>14.85</v>
      </c>
      <c r="DD367" t="s">
        <v>3</v>
      </c>
      <c r="DE367" t="s">
        <v>3</v>
      </c>
      <c r="DF367">
        <f t="shared" si="178"/>
        <v>0</v>
      </c>
      <c r="DG367">
        <f>ROUND(ROUND(AF367*AJ367,2)*CX367,2)</f>
        <v>2033.96</v>
      </c>
      <c r="DH367">
        <f>ROUND(ROUND(AG367*AK367,2)*CX367,2)</f>
        <v>907.58</v>
      </c>
      <c r="DI367">
        <f t="shared" si="166"/>
        <v>0</v>
      </c>
      <c r="DJ367">
        <f>DG367</f>
        <v>2033.96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ROW(Source!A216)</f>
        <v>216</v>
      </c>
      <c r="B368">
        <v>64992409</v>
      </c>
      <c r="C368">
        <v>64993264</v>
      </c>
      <c r="D368">
        <v>29174913</v>
      </c>
      <c r="E368">
        <v>1</v>
      </c>
      <c r="F368">
        <v>1</v>
      </c>
      <c r="G368">
        <v>1</v>
      </c>
      <c r="H368">
        <v>2</v>
      </c>
      <c r="I368" t="s">
        <v>697</v>
      </c>
      <c r="J368" t="s">
        <v>698</v>
      </c>
      <c r="K368" t="s">
        <v>699</v>
      </c>
      <c r="L368">
        <v>1368</v>
      </c>
      <c r="N368">
        <v>1011</v>
      </c>
      <c r="O368" t="s">
        <v>690</v>
      </c>
      <c r="P368" t="s">
        <v>690</v>
      </c>
      <c r="Q368">
        <v>1</v>
      </c>
      <c r="W368">
        <v>0</v>
      </c>
      <c r="X368">
        <v>1230759911</v>
      </c>
      <c r="Y368">
        <f t="shared" si="179"/>
        <v>0.08</v>
      </c>
      <c r="AA368">
        <v>0</v>
      </c>
      <c r="AB368">
        <v>2113</v>
      </c>
      <c r="AC368">
        <v>590.79</v>
      </c>
      <c r="AD368">
        <v>0</v>
      </c>
      <c r="AE368">
        <v>0</v>
      </c>
      <c r="AF368">
        <v>87.17</v>
      </c>
      <c r="AG368">
        <v>11.6</v>
      </c>
      <c r="AH368">
        <v>0</v>
      </c>
      <c r="AI368">
        <v>1</v>
      </c>
      <c r="AJ368">
        <v>24.24</v>
      </c>
      <c r="AK368">
        <v>50.93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0.08</v>
      </c>
      <c r="AU368" t="s">
        <v>3</v>
      </c>
      <c r="AV368">
        <v>0</v>
      </c>
      <c r="AW368">
        <v>2</v>
      </c>
      <c r="AX368">
        <v>64993278</v>
      </c>
      <c r="AY368">
        <v>1</v>
      </c>
      <c r="AZ368">
        <v>0</v>
      </c>
      <c r="BA368">
        <v>372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ROUND(Y368*Source!I216*DO368,7)</f>
        <v>0</v>
      </c>
      <c r="CX368">
        <f>ROUND(Y368*Source!I216,7)</f>
        <v>9.6000000000000002E-2</v>
      </c>
      <c r="CY368">
        <f>AB368</f>
        <v>2113</v>
      </c>
      <c r="CZ368">
        <f>AF368</f>
        <v>87.17</v>
      </c>
      <c r="DA368">
        <f>AJ368</f>
        <v>24.24</v>
      </c>
      <c r="DB368">
        <f t="shared" si="180"/>
        <v>6.97</v>
      </c>
      <c r="DC368">
        <f t="shared" si="181"/>
        <v>0.93</v>
      </c>
      <c r="DD368" t="s">
        <v>3</v>
      </c>
      <c r="DE368" t="s">
        <v>3</v>
      </c>
      <c r="DF368">
        <f t="shared" si="178"/>
        <v>0</v>
      </c>
      <c r="DG368">
        <f>ROUND(ROUND(AF368*AJ368,2)*CX368,2)</f>
        <v>202.85</v>
      </c>
      <c r="DH368">
        <f>ROUND(ROUND(AG368*AK368,2)*CX368,2)</f>
        <v>56.72</v>
      </c>
      <c r="DI368">
        <f t="shared" si="166"/>
        <v>0</v>
      </c>
      <c r="DJ368">
        <f>DG368</f>
        <v>202.85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ROW(Source!A216)</f>
        <v>216</v>
      </c>
      <c r="B369">
        <v>64992409</v>
      </c>
      <c r="C369">
        <v>64993264</v>
      </c>
      <c r="D369">
        <v>29112724</v>
      </c>
      <c r="E369">
        <v>1</v>
      </c>
      <c r="F369">
        <v>1</v>
      </c>
      <c r="G369">
        <v>1</v>
      </c>
      <c r="H369">
        <v>3</v>
      </c>
      <c r="I369" t="s">
        <v>811</v>
      </c>
      <c r="J369" t="s">
        <v>812</v>
      </c>
      <c r="K369" t="s">
        <v>813</v>
      </c>
      <c r="L369">
        <v>1348</v>
      </c>
      <c r="N369">
        <v>1009</v>
      </c>
      <c r="O369" t="s">
        <v>252</v>
      </c>
      <c r="P369" t="s">
        <v>252</v>
      </c>
      <c r="Q369">
        <v>1000</v>
      </c>
      <c r="W369">
        <v>0</v>
      </c>
      <c r="X369">
        <v>1645202039</v>
      </c>
      <c r="Y369">
        <f t="shared" si="179"/>
        <v>2.9999999999999997E-4</v>
      </c>
      <c r="AA369">
        <v>56116.93</v>
      </c>
      <c r="AB369">
        <v>0</v>
      </c>
      <c r="AC369">
        <v>0</v>
      </c>
      <c r="AD369">
        <v>0</v>
      </c>
      <c r="AE369">
        <v>5989</v>
      </c>
      <c r="AF369">
        <v>0</v>
      </c>
      <c r="AG369">
        <v>0</v>
      </c>
      <c r="AH369">
        <v>0</v>
      </c>
      <c r="AI369">
        <v>9.3699999999999992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2.9999999999999997E-4</v>
      </c>
      <c r="AU369" t="s">
        <v>3</v>
      </c>
      <c r="AV369">
        <v>0</v>
      </c>
      <c r="AW369">
        <v>2</v>
      </c>
      <c r="AX369">
        <v>64993279</v>
      </c>
      <c r="AY369">
        <v>1</v>
      </c>
      <c r="AZ369">
        <v>0</v>
      </c>
      <c r="BA369">
        <v>373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ROUND(Y369*Source!I216,7)</f>
        <v>3.6000000000000002E-4</v>
      </c>
      <c r="CY369">
        <f>AA369</f>
        <v>56116.93</v>
      </c>
      <c r="CZ369">
        <f>AE369</f>
        <v>5989</v>
      </c>
      <c r="DA369">
        <f>AI369</f>
        <v>9.3699999999999992</v>
      </c>
      <c r="DB369">
        <f t="shared" si="180"/>
        <v>1.8</v>
      </c>
      <c r="DC369">
        <f t="shared" si="181"/>
        <v>0</v>
      </c>
      <c r="DD369" t="s">
        <v>3</v>
      </c>
      <c r="DE369" t="s">
        <v>3</v>
      </c>
      <c r="DF369">
        <f>ROUND(ROUND(AE369*AI369,2)*CX369,2)</f>
        <v>20.2</v>
      </c>
      <c r="DG369">
        <f t="shared" ref="DG369:DG380" si="182">ROUND(ROUND(AF369,2)*CX369,2)</f>
        <v>0</v>
      </c>
      <c r="DH369">
        <f t="shared" ref="DH369:DH380" si="183">ROUND(ROUND(AG369,2)*CX369,2)</f>
        <v>0</v>
      </c>
      <c r="DI369">
        <f t="shared" si="166"/>
        <v>0</v>
      </c>
      <c r="DJ369">
        <f>DF369</f>
        <v>20.2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ROW(Source!A216)</f>
        <v>216</v>
      </c>
      <c r="B370">
        <v>64992409</v>
      </c>
      <c r="C370">
        <v>64993264</v>
      </c>
      <c r="D370">
        <v>29114007</v>
      </c>
      <c r="E370">
        <v>1</v>
      </c>
      <c r="F370">
        <v>1</v>
      </c>
      <c r="G370">
        <v>1</v>
      </c>
      <c r="H370">
        <v>3</v>
      </c>
      <c r="I370" t="s">
        <v>814</v>
      </c>
      <c r="J370" t="s">
        <v>815</v>
      </c>
      <c r="K370" t="s">
        <v>816</v>
      </c>
      <c r="L370">
        <v>1348</v>
      </c>
      <c r="N370">
        <v>1009</v>
      </c>
      <c r="O370" t="s">
        <v>252</v>
      </c>
      <c r="P370" t="s">
        <v>252</v>
      </c>
      <c r="Q370">
        <v>1000</v>
      </c>
      <c r="W370">
        <v>0</v>
      </c>
      <c r="X370">
        <v>913614565</v>
      </c>
      <c r="Y370">
        <f t="shared" si="179"/>
        <v>1.1999999999999999E-3</v>
      </c>
      <c r="AA370">
        <v>179590.49</v>
      </c>
      <c r="AB370">
        <v>0</v>
      </c>
      <c r="AC370">
        <v>0</v>
      </c>
      <c r="AD370">
        <v>0</v>
      </c>
      <c r="AE370">
        <v>11623.98</v>
      </c>
      <c r="AF370">
        <v>0</v>
      </c>
      <c r="AG370">
        <v>0</v>
      </c>
      <c r="AH370">
        <v>0</v>
      </c>
      <c r="AI370">
        <v>15.45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1.1999999999999999E-3</v>
      </c>
      <c r="AU370" t="s">
        <v>3</v>
      </c>
      <c r="AV370">
        <v>0</v>
      </c>
      <c r="AW370">
        <v>2</v>
      </c>
      <c r="AX370">
        <v>64993280</v>
      </c>
      <c r="AY370">
        <v>1</v>
      </c>
      <c r="AZ370">
        <v>0</v>
      </c>
      <c r="BA370">
        <v>374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ROUND(Y370*Source!I216,7)</f>
        <v>1.4400000000000001E-3</v>
      </c>
      <c r="CY370">
        <f>AA370</f>
        <v>179590.49</v>
      </c>
      <c r="CZ370">
        <f>AE370</f>
        <v>11623.98</v>
      </c>
      <c r="DA370">
        <f>AI370</f>
        <v>15.45</v>
      </c>
      <c r="DB370">
        <f t="shared" si="180"/>
        <v>13.95</v>
      </c>
      <c r="DC370">
        <f t="shared" si="181"/>
        <v>0</v>
      </c>
      <c r="DD370" t="s">
        <v>3</v>
      </c>
      <c r="DE370" t="s">
        <v>3</v>
      </c>
      <c r="DF370">
        <f>ROUND(ROUND(AE370*AI370,2)*CX370,2)</f>
        <v>258.61</v>
      </c>
      <c r="DG370">
        <f t="shared" si="182"/>
        <v>0</v>
      </c>
      <c r="DH370">
        <f t="shared" si="183"/>
        <v>0</v>
      </c>
      <c r="DI370">
        <f t="shared" si="166"/>
        <v>0</v>
      </c>
      <c r="DJ370">
        <f>DF370</f>
        <v>258.61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ROW(Source!A217)</f>
        <v>217</v>
      </c>
      <c r="B371">
        <v>64992411</v>
      </c>
      <c r="C371">
        <v>64993283</v>
      </c>
      <c r="D371">
        <v>18411117</v>
      </c>
      <c r="E371">
        <v>1</v>
      </c>
      <c r="F371">
        <v>1</v>
      </c>
      <c r="G371">
        <v>1</v>
      </c>
      <c r="H371">
        <v>1</v>
      </c>
      <c r="I371" t="s">
        <v>794</v>
      </c>
      <c r="J371" t="s">
        <v>3</v>
      </c>
      <c r="K371" t="s">
        <v>795</v>
      </c>
      <c r="L371">
        <v>1369</v>
      </c>
      <c r="N371">
        <v>1013</v>
      </c>
      <c r="O371" t="s">
        <v>684</v>
      </c>
      <c r="P371" t="s">
        <v>684</v>
      </c>
      <c r="Q371">
        <v>1</v>
      </c>
      <c r="W371">
        <v>0</v>
      </c>
      <c r="X371">
        <v>-1739886638</v>
      </c>
      <c r="Y371">
        <f t="shared" ref="Y371:Y376" si="184">(AT371*ROUND(1.2,7))</f>
        <v>5.4239999999999995</v>
      </c>
      <c r="AA371">
        <v>0</v>
      </c>
      <c r="AB371">
        <v>0</v>
      </c>
      <c r="AC371">
        <v>0</v>
      </c>
      <c r="AD371">
        <v>9.6199999999999992</v>
      </c>
      <c r="AE371">
        <v>0</v>
      </c>
      <c r="AF371">
        <v>0</v>
      </c>
      <c r="AG371">
        <v>0</v>
      </c>
      <c r="AH371">
        <v>9.6199999999999992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4.5199999999999996</v>
      </c>
      <c r="AU371" t="s">
        <v>45</v>
      </c>
      <c r="AV371">
        <v>1</v>
      </c>
      <c r="AW371">
        <v>2</v>
      </c>
      <c r="AX371">
        <v>64993297</v>
      </c>
      <c r="AY371">
        <v>1</v>
      </c>
      <c r="AZ371">
        <v>0</v>
      </c>
      <c r="BA371">
        <v>377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U371">
        <f>ROUND(AT371*Source!I217*AH371*AL371,2)</f>
        <v>64.349999999999994</v>
      </c>
      <c r="CV371">
        <f>ROUND(Y371*Source!I217,7)</f>
        <v>8.0275200000000009</v>
      </c>
      <c r="CW371">
        <v>0</v>
      </c>
      <c r="CX371">
        <f>ROUND(Y371*Source!I217,7)</f>
        <v>8.0275200000000009</v>
      </c>
      <c r="CY371">
        <f>AD371</f>
        <v>9.6199999999999992</v>
      </c>
      <c r="CZ371">
        <f>AH371</f>
        <v>9.6199999999999992</v>
      </c>
      <c r="DA371">
        <f>AL371</f>
        <v>1</v>
      </c>
      <c r="DB371">
        <f t="shared" ref="DB371:DB376" si="185">ROUND((ROUND(AT371*CZ371,2)*ROUND(1.2,7)),2)</f>
        <v>52.18</v>
      </c>
      <c r="DC371">
        <f t="shared" ref="DC371:DC376" si="186">ROUND((ROUND(AT371*AG371,2)*ROUND(1.2,7)),2)</f>
        <v>0</v>
      </c>
      <c r="DD371" t="s">
        <v>3</v>
      </c>
      <c r="DE371" t="s">
        <v>3</v>
      </c>
      <c r="DF371">
        <f t="shared" ref="DF371:DF384" si="187">ROUND(ROUND(AE371,2)*CX371,2)</f>
        <v>0</v>
      </c>
      <c r="DG371">
        <f t="shared" si="182"/>
        <v>0</v>
      </c>
      <c r="DH371">
        <f t="shared" si="183"/>
        <v>0</v>
      </c>
      <c r="DI371">
        <f t="shared" si="166"/>
        <v>77.22</v>
      </c>
      <c r="DJ371">
        <f>DI371</f>
        <v>77.22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ROW(Source!A217)</f>
        <v>217</v>
      </c>
      <c r="B372">
        <v>64992411</v>
      </c>
      <c r="C372">
        <v>64993283</v>
      </c>
      <c r="D372">
        <v>121548</v>
      </c>
      <c r="E372">
        <v>1</v>
      </c>
      <c r="F372">
        <v>1</v>
      </c>
      <c r="G372">
        <v>1</v>
      </c>
      <c r="H372">
        <v>1</v>
      </c>
      <c r="I372" t="s">
        <v>34</v>
      </c>
      <c r="J372" t="s">
        <v>3</v>
      </c>
      <c r="K372" t="s">
        <v>685</v>
      </c>
      <c r="L372">
        <v>608254</v>
      </c>
      <c r="N372">
        <v>1013</v>
      </c>
      <c r="O372" t="s">
        <v>686</v>
      </c>
      <c r="P372" t="s">
        <v>686</v>
      </c>
      <c r="Q372">
        <v>1</v>
      </c>
      <c r="W372">
        <v>0</v>
      </c>
      <c r="X372">
        <v>-185737400</v>
      </c>
      <c r="Y372">
        <f t="shared" si="184"/>
        <v>5.9039999999999999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4.92</v>
      </c>
      <c r="AU372" t="s">
        <v>45</v>
      </c>
      <c r="AV372">
        <v>2</v>
      </c>
      <c r="AW372">
        <v>2</v>
      </c>
      <c r="AX372">
        <v>64993298</v>
      </c>
      <c r="AY372">
        <v>1</v>
      </c>
      <c r="AZ372">
        <v>0</v>
      </c>
      <c r="BA372">
        <v>378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ROUND(Y372*Source!I217,7)</f>
        <v>8.7379200000000008</v>
      </c>
      <c r="CY372">
        <f>AD372</f>
        <v>0</v>
      </c>
      <c r="CZ372">
        <f>AH372</f>
        <v>0</v>
      </c>
      <c r="DA372">
        <f>AL372</f>
        <v>1</v>
      </c>
      <c r="DB372">
        <f t="shared" si="185"/>
        <v>0</v>
      </c>
      <c r="DC372">
        <f t="shared" si="186"/>
        <v>0</v>
      </c>
      <c r="DD372" t="s">
        <v>3</v>
      </c>
      <c r="DE372" t="s">
        <v>3</v>
      </c>
      <c r="DF372">
        <f t="shared" si="187"/>
        <v>0</v>
      </c>
      <c r="DG372">
        <f t="shared" si="182"/>
        <v>0</v>
      </c>
      <c r="DH372">
        <f t="shared" si="183"/>
        <v>0</v>
      </c>
      <c r="DI372">
        <f t="shared" si="166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ROW(Source!A217)</f>
        <v>217</v>
      </c>
      <c r="B373">
        <v>64992411</v>
      </c>
      <c r="C373">
        <v>64993283</v>
      </c>
      <c r="D373">
        <v>29172379</v>
      </c>
      <c r="E373">
        <v>1</v>
      </c>
      <c r="F373">
        <v>1</v>
      </c>
      <c r="G373">
        <v>1</v>
      </c>
      <c r="H373">
        <v>2</v>
      </c>
      <c r="I373" t="s">
        <v>796</v>
      </c>
      <c r="J373" t="s">
        <v>797</v>
      </c>
      <c r="K373" t="s">
        <v>798</v>
      </c>
      <c r="L373">
        <v>1368</v>
      </c>
      <c r="N373">
        <v>1011</v>
      </c>
      <c r="O373" t="s">
        <v>690</v>
      </c>
      <c r="P373" t="s">
        <v>690</v>
      </c>
      <c r="Q373">
        <v>1</v>
      </c>
      <c r="W373">
        <v>0</v>
      </c>
      <c r="X373">
        <v>1106923569</v>
      </c>
      <c r="Y373">
        <f t="shared" si="184"/>
        <v>0.312</v>
      </c>
      <c r="AA373">
        <v>0</v>
      </c>
      <c r="AB373">
        <v>112</v>
      </c>
      <c r="AC373">
        <v>13.5</v>
      </c>
      <c r="AD373">
        <v>0</v>
      </c>
      <c r="AE373">
        <v>0</v>
      </c>
      <c r="AF373">
        <v>112</v>
      </c>
      <c r="AG373">
        <v>13.5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0.26</v>
      </c>
      <c r="AU373" t="s">
        <v>45</v>
      </c>
      <c r="AV373">
        <v>0</v>
      </c>
      <c r="AW373">
        <v>2</v>
      </c>
      <c r="AX373">
        <v>64993299</v>
      </c>
      <c r="AY373">
        <v>1</v>
      </c>
      <c r="AZ373">
        <v>0</v>
      </c>
      <c r="BA373">
        <v>379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ROUND(Y373*Source!I217*DO373,7)</f>
        <v>0</v>
      </c>
      <c r="CX373">
        <f>ROUND(Y373*Source!I217,7)</f>
        <v>0.46176</v>
      </c>
      <c r="CY373">
        <f>AB373</f>
        <v>112</v>
      </c>
      <c r="CZ373">
        <f>AF373</f>
        <v>112</v>
      </c>
      <c r="DA373">
        <f>AJ373</f>
        <v>1</v>
      </c>
      <c r="DB373">
        <f t="shared" si="185"/>
        <v>34.94</v>
      </c>
      <c r="DC373">
        <f t="shared" si="186"/>
        <v>4.21</v>
      </c>
      <c r="DD373" t="s">
        <v>3</v>
      </c>
      <c r="DE373" t="s">
        <v>3</v>
      </c>
      <c r="DF373">
        <f t="shared" si="187"/>
        <v>0</v>
      </c>
      <c r="DG373">
        <f t="shared" si="182"/>
        <v>51.72</v>
      </c>
      <c r="DH373">
        <f t="shared" si="183"/>
        <v>6.23</v>
      </c>
      <c r="DI373">
        <f t="shared" si="166"/>
        <v>0</v>
      </c>
      <c r="DJ373">
        <f>DG373</f>
        <v>51.72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ROW(Source!A217)</f>
        <v>217</v>
      </c>
      <c r="B374">
        <v>64992411</v>
      </c>
      <c r="C374">
        <v>64993283</v>
      </c>
      <c r="D374">
        <v>29172646</v>
      </c>
      <c r="E374">
        <v>1</v>
      </c>
      <c r="F374">
        <v>1</v>
      </c>
      <c r="G374">
        <v>1</v>
      </c>
      <c r="H374">
        <v>2</v>
      </c>
      <c r="I374" t="s">
        <v>805</v>
      </c>
      <c r="J374" t="s">
        <v>806</v>
      </c>
      <c r="K374" t="s">
        <v>807</v>
      </c>
      <c r="L374">
        <v>1368</v>
      </c>
      <c r="N374">
        <v>1011</v>
      </c>
      <c r="O374" t="s">
        <v>690</v>
      </c>
      <c r="P374" t="s">
        <v>690</v>
      </c>
      <c r="Q374">
        <v>1</v>
      </c>
      <c r="W374">
        <v>0</v>
      </c>
      <c r="X374">
        <v>180222472</v>
      </c>
      <c r="Y374">
        <f t="shared" si="184"/>
        <v>0.39600000000000002</v>
      </c>
      <c r="AA374">
        <v>0</v>
      </c>
      <c r="AB374">
        <v>14</v>
      </c>
      <c r="AC374">
        <v>0</v>
      </c>
      <c r="AD374">
        <v>0</v>
      </c>
      <c r="AE374">
        <v>0</v>
      </c>
      <c r="AF374">
        <v>14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0.33</v>
      </c>
      <c r="AU374" t="s">
        <v>45</v>
      </c>
      <c r="AV374">
        <v>0</v>
      </c>
      <c r="AW374">
        <v>2</v>
      </c>
      <c r="AX374">
        <v>64993300</v>
      </c>
      <c r="AY374">
        <v>1</v>
      </c>
      <c r="AZ374">
        <v>0</v>
      </c>
      <c r="BA374">
        <v>380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ROUND(Y374*Source!I217*DO374,7)</f>
        <v>0</v>
      </c>
      <c r="CX374">
        <f>ROUND(Y374*Source!I217,7)</f>
        <v>0.58608000000000005</v>
      </c>
      <c r="CY374">
        <f>AB374</f>
        <v>14</v>
      </c>
      <c r="CZ374">
        <f>AF374</f>
        <v>14</v>
      </c>
      <c r="DA374">
        <f>AJ374</f>
        <v>1</v>
      </c>
      <c r="DB374">
        <f t="shared" si="185"/>
        <v>5.54</v>
      </c>
      <c r="DC374">
        <f t="shared" si="186"/>
        <v>0</v>
      </c>
      <c r="DD374" t="s">
        <v>3</v>
      </c>
      <c r="DE374" t="s">
        <v>3</v>
      </c>
      <c r="DF374">
        <f t="shared" si="187"/>
        <v>0</v>
      </c>
      <c r="DG374">
        <f t="shared" si="182"/>
        <v>8.2100000000000009</v>
      </c>
      <c r="DH374">
        <f t="shared" si="183"/>
        <v>0</v>
      </c>
      <c r="DI374">
        <f t="shared" si="166"/>
        <v>0</v>
      </c>
      <c r="DJ374">
        <f>DG374</f>
        <v>8.2100000000000009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ROW(Source!A217)</f>
        <v>217</v>
      </c>
      <c r="B375">
        <v>64992411</v>
      </c>
      <c r="C375">
        <v>64993283</v>
      </c>
      <c r="D375">
        <v>29173028</v>
      </c>
      <c r="E375">
        <v>1</v>
      </c>
      <c r="F375">
        <v>1</v>
      </c>
      <c r="G375">
        <v>1</v>
      </c>
      <c r="H375">
        <v>2</v>
      </c>
      <c r="I375" t="s">
        <v>808</v>
      </c>
      <c r="J375" t="s">
        <v>809</v>
      </c>
      <c r="K375" t="s">
        <v>810</v>
      </c>
      <c r="L375">
        <v>1368</v>
      </c>
      <c r="N375">
        <v>1011</v>
      </c>
      <c r="O375" t="s">
        <v>690</v>
      </c>
      <c r="P375" t="s">
        <v>690</v>
      </c>
      <c r="Q375">
        <v>1</v>
      </c>
      <c r="W375">
        <v>0</v>
      </c>
      <c r="X375">
        <v>-1754027669</v>
      </c>
      <c r="Y375">
        <f t="shared" si="184"/>
        <v>5.5919999999999996</v>
      </c>
      <c r="AA375">
        <v>0</v>
      </c>
      <c r="AB375">
        <v>87.6</v>
      </c>
      <c r="AC375">
        <v>13.5</v>
      </c>
      <c r="AD375">
        <v>0</v>
      </c>
      <c r="AE375">
        <v>0</v>
      </c>
      <c r="AF375">
        <v>87.6</v>
      </c>
      <c r="AG375">
        <v>13.5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4.66</v>
      </c>
      <c r="AU375" t="s">
        <v>45</v>
      </c>
      <c r="AV375">
        <v>0</v>
      </c>
      <c r="AW375">
        <v>2</v>
      </c>
      <c r="AX375">
        <v>64993301</v>
      </c>
      <c r="AY375">
        <v>1</v>
      </c>
      <c r="AZ375">
        <v>0</v>
      </c>
      <c r="BA375">
        <v>381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ROUND(Y375*Source!I217*DO375,7)</f>
        <v>0</v>
      </c>
      <c r="CX375">
        <f>ROUND(Y375*Source!I217,7)</f>
        <v>8.2761600000000008</v>
      </c>
      <c r="CY375">
        <f>AB375</f>
        <v>87.6</v>
      </c>
      <c r="CZ375">
        <f>AF375</f>
        <v>87.6</v>
      </c>
      <c r="DA375">
        <f>AJ375</f>
        <v>1</v>
      </c>
      <c r="DB375">
        <f t="shared" si="185"/>
        <v>489.86</v>
      </c>
      <c r="DC375">
        <f t="shared" si="186"/>
        <v>75.489999999999995</v>
      </c>
      <c r="DD375" t="s">
        <v>3</v>
      </c>
      <c r="DE375" t="s">
        <v>3</v>
      </c>
      <c r="DF375">
        <f t="shared" si="187"/>
        <v>0</v>
      </c>
      <c r="DG375">
        <f t="shared" si="182"/>
        <v>724.99</v>
      </c>
      <c r="DH375">
        <f t="shared" si="183"/>
        <v>111.73</v>
      </c>
      <c r="DI375">
        <f t="shared" si="166"/>
        <v>0</v>
      </c>
      <c r="DJ375">
        <f>DG375</f>
        <v>724.99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ROW(Source!A217)</f>
        <v>217</v>
      </c>
      <c r="B376">
        <v>64992411</v>
      </c>
      <c r="C376">
        <v>64993283</v>
      </c>
      <c r="D376">
        <v>29174913</v>
      </c>
      <c r="E376">
        <v>1</v>
      </c>
      <c r="F376">
        <v>1</v>
      </c>
      <c r="G376">
        <v>1</v>
      </c>
      <c r="H376">
        <v>2</v>
      </c>
      <c r="I376" t="s">
        <v>697</v>
      </c>
      <c r="J376" t="s">
        <v>698</v>
      </c>
      <c r="K376" t="s">
        <v>699</v>
      </c>
      <c r="L376">
        <v>1368</v>
      </c>
      <c r="N376">
        <v>1011</v>
      </c>
      <c r="O376" t="s">
        <v>690</v>
      </c>
      <c r="P376" t="s">
        <v>690</v>
      </c>
      <c r="Q376">
        <v>1</v>
      </c>
      <c r="W376">
        <v>0</v>
      </c>
      <c r="X376">
        <v>1230759911</v>
      </c>
      <c r="Y376">
        <f t="shared" si="184"/>
        <v>0.45599999999999996</v>
      </c>
      <c r="AA376">
        <v>0</v>
      </c>
      <c r="AB376">
        <v>87.17</v>
      </c>
      <c r="AC376">
        <v>11.6</v>
      </c>
      <c r="AD376">
        <v>0</v>
      </c>
      <c r="AE376">
        <v>0</v>
      </c>
      <c r="AF376">
        <v>87.17</v>
      </c>
      <c r="AG376">
        <v>11.6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0.38</v>
      </c>
      <c r="AU376" t="s">
        <v>45</v>
      </c>
      <c r="AV376">
        <v>0</v>
      </c>
      <c r="AW376">
        <v>2</v>
      </c>
      <c r="AX376">
        <v>64993302</v>
      </c>
      <c r="AY376">
        <v>1</v>
      </c>
      <c r="AZ376">
        <v>0</v>
      </c>
      <c r="BA376">
        <v>382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ROUND(Y376*Source!I217*DO376,7)</f>
        <v>0</v>
      </c>
      <c r="CX376">
        <f>ROUND(Y376*Source!I217,7)</f>
        <v>0.67488000000000004</v>
      </c>
      <c r="CY376">
        <f>AB376</f>
        <v>87.17</v>
      </c>
      <c r="CZ376">
        <f>AF376</f>
        <v>87.17</v>
      </c>
      <c r="DA376">
        <f>AJ376</f>
        <v>1</v>
      </c>
      <c r="DB376">
        <f t="shared" si="185"/>
        <v>39.74</v>
      </c>
      <c r="DC376">
        <f t="shared" si="186"/>
        <v>5.29</v>
      </c>
      <c r="DD376" t="s">
        <v>3</v>
      </c>
      <c r="DE376" t="s">
        <v>3</v>
      </c>
      <c r="DF376">
        <f t="shared" si="187"/>
        <v>0</v>
      </c>
      <c r="DG376">
        <f t="shared" si="182"/>
        <v>58.83</v>
      </c>
      <c r="DH376">
        <f t="shared" si="183"/>
        <v>7.83</v>
      </c>
      <c r="DI376">
        <f t="shared" si="166"/>
        <v>0</v>
      </c>
      <c r="DJ376">
        <f>DG376</f>
        <v>58.83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ROW(Source!A217)</f>
        <v>217</v>
      </c>
      <c r="B377">
        <v>64992411</v>
      </c>
      <c r="C377">
        <v>64993283</v>
      </c>
      <c r="D377">
        <v>29112724</v>
      </c>
      <c r="E377">
        <v>1</v>
      </c>
      <c r="F377">
        <v>1</v>
      </c>
      <c r="G377">
        <v>1</v>
      </c>
      <c r="H377">
        <v>3</v>
      </c>
      <c r="I377" t="s">
        <v>811</v>
      </c>
      <c r="J377" t="s">
        <v>812</v>
      </c>
      <c r="K377" t="s">
        <v>813</v>
      </c>
      <c r="L377">
        <v>1348</v>
      </c>
      <c r="N377">
        <v>1009</v>
      </c>
      <c r="O377" t="s">
        <v>252</v>
      </c>
      <c r="P377" t="s">
        <v>252</v>
      </c>
      <c r="Q377">
        <v>1000</v>
      </c>
      <c r="W377">
        <v>0</v>
      </c>
      <c r="X377">
        <v>1645202039</v>
      </c>
      <c r="Y377">
        <f>AT377</f>
        <v>2.0000000000000001E-4</v>
      </c>
      <c r="AA377">
        <v>5989</v>
      </c>
      <c r="AB377">
        <v>0</v>
      </c>
      <c r="AC377">
        <v>0</v>
      </c>
      <c r="AD377">
        <v>0</v>
      </c>
      <c r="AE377">
        <v>5989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2.0000000000000001E-4</v>
      </c>
      <c r="AU377" t="s">
        <v>3</v>
      </c>
      <c r="AV377">
        <v>0</v>
      </c>
      <c r="AW377">
        <v>2</v>
      </c>
      <c r="AX377">
        <v>64993303</v>
      </c>
      <c r="AY377">
        <v>1</v>
      </c>
      <c r="AZ377">
        <v>0</v>
      </c>
      <c r="BA377">
        <v>383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ROUND(Y377*Source!I217,7)</f>
        <v>2.9599999999999998E-4</v>
      </c>
      <c r="CY377">
        <f>AA377</f>
        <v>5989</v>
      </c>
      <c r="CZ377">
        <f>AE377</f>
        <v>5989</v>
      </c>
      <c r="DA377">
        <f>AI377</f>
        <v>1</v>
      </c>
      <c r="DB377">
        <f>ROUND(ROUND(AT377*CZ377,2),2)</f>
        <v>1.2</v>
      </c>
      <c r="DC377">
        <f>ROUND(ROUND(AT377*AG377,2),2)</f>
        <v>0</v>
      </c>
      <c r="DD377" t="s">
        <v>3</v>
      </c>
      <c r="DE377" t="s">
        <v>3</v>
      </c>
      <c r="DF377">
        <f t="shared" si="187"/>
        <v>1.77</v>
      </c>
      <c r="DG377">
        <f t="shared" si="182"/>
        <v>0</v>
      </c>
      <c r="DH377">
        <f t="shared" si="183"/>
        <v>0</v>
      </c>
      <c r="DI377">
        <f t="shared" si="166"/>
        <v>0</v>
      </c>
      <c r="DJ377">
        <f>DF377</f>
        <v>1.77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ROW(Source!A217)</f>
        <v>217</v>
      </c>
      <c r="B378">
        <v>64992411</v>
      </c>
      <c r="C378">
        <v>64993283</v>
      </c>
      <c r="D378">
        <v>29114007</v>
      </c>
      <c r="E378">
        <v>1</v>
      </c>
      <c r="F378">
        <v>1</v>
      </c>
      <c r="G378">
        <v>1</v>
      </c>
      <c r="H378">
        <v>3</v>
      </c>
      <c r="I378" t="s">
        <v>814</v>
      </c>
      <c r="J378" t="s">
        <v>815</v>
      </c>
      <c r="K378" t="s">
        <v>816</v>
      </c>
      <c r="L378">
        <v>1348</v>
      </c>
      <c r="N378">
        <v>1009</v>
      </c>
      <c r="O378" t="s">
        <v>252</v>
      </c>
      <c r="P378" t="s">
        <v>252</v>
      </c>
      <c r="Q378">
        <v>1000</v>
      </c>
      <c r="W378">
        <v>0</v>
      </c>
      <c r="X378">
        <v>913614565</v>
      </c>
      <c r="Y378">
        <f>AT378</f>
        <v>8.9999999999999998E-4</v>
      </c>
      <c r="AA378">
        <v>11623.98</v>
      </c>
      <c r="AB378">
        <v>0</v>
      </c>
      <c r="AC378">
        <v>0</v>
      </c>
      <c r="AD378">
        <v>0</v>
      </c>
      <c r="AE378">
        <v>11623.98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8.9999999999999998E-4</v>
      </c>
      <c r="AU378" t="s">
        <v>3</v>
      </c>
      <c r="AV378">
        <v>0</v>
      </c>
      <c r="AW378">
        <v>2</v>
      </c>
      <c r="AX378">
        <v>64993304</v>
      </c>
      <c r="AY378">
        <v>1</v>
      </c>
      <c r="AZ378">
        <v>0</v>
      </c>
      <c r="BA378">
        <v>384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ROUND(Y378*Source!I217,7)</f>
        <v>1.3320000000000001E-3</v>
      </c>
      <c r="CY378">
        <f>AA378</f>
        <v>11623.98</v>
      </c>
      <c r="CZ378">
        <f>AE378</f>
        <v>11623.98</v>
      </c>
      <c r="DA378">
        <f>AI378</f>
        <v>1</v>
      </c>
      <c r="DB378">
        <f>ROUND(ROUND(AT378*CZ378,2),2)</f>
        <v>10.46</v>
      </c>
      <c r="DC378">
        <f>ROUND(ROUND(AT378*AG378,2),2)</f>
        <v>0</v>
      </c>
      <c r="DD378" t="s">
        <v>3</v>
      </c>
      <c r="DE378" t="s">
        <v>3</v>
      </c>
      <c r="DF378">
        <f t="shared" si="187"/>
        <v>15.48</v>
      </c>
      <c r="DG378">
        <f t="shared" si="182"/>
        <v>0</v>
      </c>
      <c r="DH378">
        <f t="shared" si="183"/>
        <v>0</v>
      </c>
      <c r="DI378">
        <f t="shared" si="166"/>
        <v>0</v>
      </c>
      <c r="DJ378">
        <f>DF378</f>
        <v>15.48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ROW(Source!A218)</f>
        <v>218</v>
      </c>
      <c r="B379">
        <v>64992409</v>
      </c>
      <c r="C379">
        <v>64993283</v>
      </c>
      <c r="D379">
        <v>18411117</v>
      </c>
      <c r="E379">
        <v>1</v>
      </c>
      <c r="F379">
        <v>1</v>
      </c>
      <c r="G379">
        <v>1</v>
      </c>
      <c r="H379">
        <v>1</v>
      </c>
      <c r="I379" t="s">
        <v>794</v>
      </c>
      <c r="J379" t="s">
        <v>3</v>
      </c>
      <c r="K379" t="s">
        <v>795</v>
      </c>
      <c r="L379">
        <v>1369</v>
      </c>
      <c r="N379">
        <v>1013</v>
      </c>
      <c r="O379" t="s">
        <v>684</v>
      </c>
      <c r="P379" t="s">
        <v>684</v>
      </c>
      <c r="Q379">
        <v>1</v>
      </c>
      <c r="W379">
        <v>0</v>
      </c>
      <c r="X379">
        <v>-1739886638</v>
      </c>
      <c r="Y379">
        <f t="shared" ref="Y379:Y384" si="188">(AT379*ROUND(1.2,7))</f>
        <v>5.4239999999999995</v>
      </c>
      <c r="AA379">
        <v>0</v>
      </c>
      <c r="AB379">
        <v>0</v>
      </c>
      <c r="AC379">
        <v>0</v>
      </c>
      <c r="AD379">
        <v>9.6199999999999992</v>
      </c>
      <c r="AE379">
        <v>0</v>
      </c>
      <c r="AF379">
        <v>0</v>
      </c>
      <c r="AG379">
        <v>0</v>
      </c>
      <c r="AH379">
        <v>9.6199999999999992</v>
      </c>
      <c r="AI379">
        <v>1</v>
      </c>
      <c r="AJ379">
        <v>1</v>
      </c>
      <c r="AK379">
        <v>1</v>
      </c>
      <c r="AL379">
        <v>1</v>
      </c>
      <c r="AM379">
        <v>5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4.5199999999999996</v>
      </c>
      <c r="AU379" t="s">
        <v>45</v>
      </c>
      <c r="AV379">
        <v>1</v>
      </c>
      <c r="AW379">
        <v>2</v>
      </c>
      <c r="AX379">
        <v>64993297</v>
      </c>
      <c r="AY379">
        <v>1</v>
      </c>
      <c r="AZ379">
        <v>0</v>
      </c>
      <c r="BA379">
        <v>388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ROUND(AT379*Source!I218*AH379*AL379,2)</f>
        <v>64.349999999999994</v>
      </c>
      <c r="CV379">
        <f>ROUND(Y379*Source!I218,7)</f>
        <v>8.0275200000000009</v>
      </c>
      <c r="CW379">
        <v>0</v>
      </c>
      <c r="CX379">
        <f>ROUND(Y379*Source!I218,7)</f>
        <v>8.0275200000000009</v>
      </c>
      <c r="CY379">
        <f>AD379</f>
        <v>9.6199999999999992</v>
      </c>
      <c r="CZ379">
        <f>AH379</f>
        <v>9.6199999999999992</v>
      </c>
      <c r="DA379">
        <f>AL379</f>
        <v>1</v>
      </c>
      <c r="DB379">
        <f t="shared" ref="DB379:DB384" si="189">ROUND((ROUND(AT379*CZ379,2)*ROUND(1.2,7)),2)</f>
        <v>52.18</v>
      </c>
      <c r="DC379">
        <f t="shared" ref="DC379:DC384" si="190">ROUND((ROUND(AT379*AG379,2)*ROUND(1.2,7)),2)</f>
        <v>0</v>
      </c>
      <c r="DD379" t="s">
        <v>3</v>
      </c>
      <c r="DE379" t="s">
        <v>3</v>
      </c>
      <c r="DF379">
        <f t="shared" si="187"/>
        <v>0</v>
      </c>
      <c r="DG379">
        <f t="shared" si="182"/>
        <v>0</v>
      </c>
      <c r="DH379">
        <f t="shared" si="183"/>
        <v>0</v>
      </c>
      <c r="DI379">
        <f t="shared" si="166"/>
        <v>77.22</v>
      </c>
      <c r="DJ379">
        <f>DI379</f>
        <v>77.22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ROW(Source!A218)</f>
        <v>218</v>
      </c>
      <c r="B380">
        <v>64992409</v>
      </c>
      <c r="C380">
        <v>64993283</v>
      </c>
      <c r="D380">
        <v>121548</v>
      </c>
      <c r="E380">
        <v>1</v>
      </c>
      <c r="F380">
        <v>1</v>
      </c>
      <c r="G380">
        <v>1</v>
      </c>
      <c r="H380">
        <v>1</v>
      </c>
      <c r="I380" t="s">
        <v>34</v>
      </c>
      <c r="J380" t="s">
        <v>3</v>
      </c>
      <c r="K380" t="s">
        <v>685</v>
      </c>
      <c r="L380">
        <v>608254</v>
      </c>
      <c r="N380">
        <v>1013</v>
      </c>
      <c r="O380" t="s">
        <v>686</v>
      </c>
      <c r="P380" t="s">
        <v>686</v>
      </c>
      <c r="Q380">
        <v>1</v>
      </c>
      <c r="W380">
        <v>0</v>
      </c>
      <c r="X380">
        <v>-185737400</v>
      </c>
      <c r="Y380">
        <f t="shared" si="188"/>
        <v>5.9039999999999999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5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4.92</v>
      </c>
      <c r="AU380" t="s">
        <v>45</v>
      </c>
      <c r="AV380">
        <v>2</v>
      </c>
      <c r="AW380">
        <v>2</v>
      </c>
      <c r="AX380">
        <v>64993298</v>
      </c>
      <c r="AY380">
        <v>1</v>
      </c>
      <c r="AZ380">
        <v>0</v>
      </c>
      <c r="BA380">
        <v>389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ROUND(Y380*Source!I218,7)</f>
        <v>8.7379200000000008</v>
      </c>
      <c r="CY380">
        <f>AD380</f>
        <v>0</v>
      </c>
      <c r="CZ380">
        <f>AH380</f>
        <v>0</v>
      </c>
      <c r="DA380">
        <f>AL380</f>
        <v>1</v>
      </c>
      <c r="DB380">
        <f t="shared" si="189"/>
        <v>0</v>
      </c>
      <c r="DC380">
        <f t="shared" si="190"/>
        <v>0</v>
      </c>
      <c r="DD380" t="s">
        <v>3</v>
      </c>
      <c r="DE380" t="s">
        <v>3</v>
      </c>
      <c r="DF380">
        <f t="shared" si="187"/>
        <v>0</v>
      </c>
      <c r="DG380">
        <f t="shared" si="182"/>
        <v>0</v>
      </c>
      <c r="DH380">
        <f t="shared" si="183"/>
        <v>0</v>
      </c>
      <c r="DI380">
        <f t="shared" si="166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ROW(Source!A218)</f>
        <v>218</v>
      </c>
      <c r="B381">
        <v>64992409</v>
      </c>
      <c r="C381">
        <v>64993283</v>
      </c>
      <c r="D381">
        <v>29172379</v>
      </c>
      <c r="E381">
        <v>1</v>
      </c>
      <c r="F381">
        <v>1</v>
      </c>
      <c r="G381">
        <v>1</v>
      </c>
      <c r="H381">
        <v>2</v>
      </c>
      <c r="I381" t="s">
        <v>796</v>
      </c>
      <c r="J381" t="s">
        <v>797</v>
      </c>
      <c r="K381" t="s">
        <v>798</v>
      </c>
      <c r="L381">
        <v>1368</v>
      </c>
      <c r="N381">
        <v>1011</v>
      </c>
      <c r="O381" t="s">
        <v>690</v>
      </c>
      <c r="P381" t="s">
        <v>690</v>
      </c>
      <c r="Q381">
        <v>1</v>
      </c>
      <c r="W381">
        <v>0</v>
      </c>
      <c r="X381">
        <v>1106923569</v>
      </c>
      <c r="Y381">
        <f t="shared" si="188"/>
        <v>0.312</v>
      </c>
      <c r="AA381">
        <v>0</v>
      </c>
      <c r="AB381">
        <v>1471.68</v>
      </c>
      <c r="AC381">
        <v>687.56</v>
      </c>
      <c r="AD381">
        <v>0</v>
      </c>
      <c r="AE381">
        <v>0</v>
      </c>
      <c r="AF381">
        <v>112</v>
      </c>
      <c r="AG381">
        <v>13.5</v>
      </c>
      <c r="AH381">
        <v>0</v>
      </c>
      <c r="AI381">
        <v>1</v>
      </c>
      <c r="AJ381">
        <v>13.14</v>
      </c>
      <c r="AK381">
        <v>50.93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0.26</v>
      </c>
      <c r="AU381" t="s">
        <v>45</v>
      </c>
      <c r="AV381">
        <v>0</v>
      </c>
      <c r="AW381">
        <v>2</v>
      </c>
      <c r="AX381">
        <v>64993299</v>
      </c>
      <c r="AY381">
        <v>1</v>
      </c>
      <c r="AZ381">
        <v>0</v>
      </c>
      <c r="BA381">
        <v>390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ROUND(Y381*Source!I218*DO381,7)</f>
        <v>0</v>
      </c>
      <c r="CX381">
        <f>ROUND(Y381*Source!I218,7)</f>
        <v>0.46176</v>
      </c>
      <c r="CY381">
        <f>AB381</f>
        <v>1471.68</v>
      </c>
      <c r="CZ381">
        <f>AF381</f>
        <v>112</v>
      </c>
      <c r="DA381">
        <f>AJ381</f>
        <v>13.14</v>
      </c>
      <c r="DB381">
        <f t="shared" si="189"/>
        <v>34.94</v>
      </c>
      <c r="DC381">
        <f t="shared" si="190"/>
        <v>4.21</v>
      </c>
      <c r="DD381" t="s">
        <v>3</v>
      </c>
      <c r="DE381" t="s">
        <v>3</v>
      </c>
      <c r="DF381">
        <f t="shared" si="187"/>
        <v>0</v>
      </c>
      <c r="DG381">
        <f>ROUND(ROUND(AF381*AJ381,2)*CX381,2)</f>
        <v>679.56</v>
      </c>
      <c r="DH381">
        <f>ROUND(ROUND(AG381*AK381,2)*CX381,2)</f>
        <v>317.49</v>
      </c>
      <c r="DI381">
        <f t="shared" si="166"/>
        <v>0</v>
      </c>
      <c r="DJ381">
        <f>DG381</f>
        <v>679.56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ROW(Source!A218)</f>
        <v>218</v>
      </c>
      <c r="B382">
        <v>64992409</v>
      </c>
      <c r="C382">
        <v>64993283</v>
      </c>
      <c r="D382">
        <v>29172646</v>
      </c>
      <c r="E382">
        <v>1</v>
      </c>
      <c r="F382">
        <v>1</v>
      </c>
      <c r="G382">
        <v>1</v>
      </c>
      <c r="H382">
        <v>2</v>
      </c>
      <c r="I382" t="s">
        <v>805</v>
      </c>
      <c r="J382" t="s">
        <v>806</v>
      </c>
      <c r="K382" t="s">
        <v>807</v>
      </c>
      <c r="L382">
        <v>1368</v>
      </c>
      <c r="N382">
        <v>1011</v>
      </c>
      <c r="O382" t="s">
        <v>690</v>
      </c>
      <c r="P382" t="s">
        <v>690</v>
      </c>
      <c r="Q382">
        <v>1</v>
      </c>
      <c r="W382">
        <v>0</v>
      </c>
      <c r="X382">
        <v>180222472</v>
      </c>
      <c r="Y382">
        <f t="shared" si="188"/>
        <v>0.39600000000000002</v>
      </c>
      <c r="AA382">
        <v>0</v>
      </c>
      <c r="AB382">
        <v>139.58000000000001</v>
      </c>
      <c r="AC382">
        <v>0</v>
      </c>
      <c r="AD382">
        <v>0</v>
      </c>
      <c r="AE382">
        <v>0</v>
      </c>
      <c r="AF382">
        <v>14</v>
      </c>
      <c r="AG382">
        <v>0</v>
      </c>
      <c r="AH382">
        <v>0</v>
      </c>
      <c r="AI382">
        <v>1</v>
      </c>
      <c r="AJ382">
        <v>9.9700000000000006</v>
      </c>
      <c r="AK382">
        <v>50.93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0.33</v>
      </c>
      <c r="AU382" t="s">
        <v>45</v>
      </c>
      <c r="AV382">
        <v>0</v>
      </c>
      <c r="AW382">
        <v>2</v>
      </c>
      <c r="AX382">
        <v>64993300</v>
      </c>
      <c r="AY382">
        <v>1</v>
      </c>
      <c r="AZ382">
        <v>0</v>
      </c>
      <c r="BA382">
        <v>391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ROUND(Y382*Source!I218*DO382,7)</f>
        <v>0</v>
      </c>
      <c r="CX382">
        <f>ROUND(Y382*Source!I218,7)</f>
        <v>0.58608000000000005</v>
      </c>
      <c r="CY382">
        <f>AB382</f>
        <v>139.58000000000001</v>
      </c>
      <c r="CZ382">
        <f>AF382</f>
        <v>14</v>
      </c>
      <c r="DA382">
        <f>AJ382</f>
        <v>9.9700000000000006</v>
      </c>
      <c r="DB382">
        <f t="shared" si="189"/>
        <v>5.54</v>
      </c>
      <c r="DC382">
        <f t="shared" si="190"/>
        <v>0</v>
      </c>
      <c r="DD382" t="s">
        <v>3</v>
      </c>
      <c r="DE382" t="s">
        <v>3</v>
      </c>
      <c r="DF382">
        <f t="shared" si="187"/>
        <v>0</v>
      </c>
      <c r="DG382">
        <f>ROUND(ROUND(AF382*AJ382,2)*CX382,2)</f>
        <v>81.81</v>
      </c>
      <c r="DH382">
        <f>ROUND(ROUND(AG382*AK382,2)*CX382,2)</f>
        <v>0</v>
      </c>
      <c r="DI382">
        <f t="shared" si="166"/>
        <v>0</v>
      </c>
      <c r="DJ382">
        <f>DG382</f>
        <v>81.81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ROW(Source!A218)</f>
        <v>218</v>
      </c>
      <c r="B383">
        <v>64992409</v>
      </c>
      <c r="C383">
        <v>64993283</v>
      </c>
      <c r="D383">
        <v>29173028</v>
      </c>
      <c r="E383">
        <v>1</v>
      </c>
      <c r="F383">
        <v>1</v>
      </c>
      <c r="G383">
        <v>1</v>
      </c>
      <c r="H383">
        <v>2</v>
      </c>
      <c r="I383" t="s">
        <v>808</v>
      </c>
      <c r="J383" t="s">
        <v>809</v>
      </c>
      <c r="K383" t="s">
        <v>810</v>
      </c>
      <c r="L383">
        <v>1368</v>
      </c>
      <c r="N383">
        <v>1011</v>
      </c>
      <c r="O383" t="s">
        <v>690</v>
      </c>
      <c r="P383" t="s">
        <v>690</v>
      </c>
      <c r="Q383">
        <v>1</v>
      </c>
      <c r="W383">
        <v>0</v>
      </c>
      <c r="X383">
        <v>-1754027669</v>
      </c>
      <c r="Y383">
        <f t="shared" si="188"/>
        <v>5.5919999999999996</v>
      </c>
      <c r="AA383">
        <v>0</v>
      </c>
      <c r="AB383">
        <v>1540.88</v>
      </c>
      <c r="AC383">
        <v>687.56</v>
      </c>
      <c r="AD383">
        <v>0</v>
      </c>
      <c r="AE383">
        <v>0</v>
      </c>
      <c r="AF383">
        <v>87.6</v>
      </c>
      <c r="AG383">
        <v>13.5</v>
      </c>
      <c r="AH383">
        <v>0</v>
      </c>
      <c r="AI383">
        <v>1</v>
      </c>
      <c r="AJ383">
        <v>17.59</v>
      </c>
      <c r="AK383">
        <v>50.93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4.66</v>
      </c>
      <c r="AU383" t="s">
        <v>45</v>
      </c>
      <c r="AV383">
        <v>0</v>
      </c>
      <c r="AW383">
        <v>2</v>
      </c>
      <c r="AX383">
        <v>64993301</v>
      </c>
      <c r="AY383">
        <v>1</v>
      </c>
      <c r="AZ383">
        <v>0</v>
      </c>
      <c r="BA383">
        <v>392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ROUND(Y383*Source!I218*DO383,7)</f>
        <v>0</v>
      </c>
      <c r="CX383">
        <f>ROUND(Y383*Source!I218,7)</f>
        <v>8.2761600000000008</v>
      </c>
      <c r="CY383">
        <f>AB383</f>
        <v>1540.88</v>
      </c>
      <c r="CZ383">
        <f>AF383</f>
        <v>87.6</v>
      </c>
      <c r="DA383">
        <f>AJ383</f>
        <v>17.59</v>
      </c>
      <c r="DB383">
        <f t="shared" si="189"/>
        <v>489.86</v>
      </c>
      <c r="DC383">
        <f t="shared" si="190"/>
        <v>75.489999999999995</v>
      </c>
      <c r="DD383" t="s">
        <v>3</v>
      </c>
      <c r="DE383" t="s">
        <v>3</v>
      </c>
      <c r="DF383">
        <f t="shared" si="187"/>
        <v>0</v>
      </c>
      <c r="DG383">
        <f>ROUND(ROUND(AF383*AJ383,2)*CX383,2)</f>
        <v>12752.57</v>
      </c>
      <c r="DH383">
        <f>ROUND(ROUND(AG383*AK383,2)*CX383,2)</f>
        <v>5690.36</v>
      </c>
      <c r="DI383">
        <f t="shared" si="166"/>
        <v>0</v>
      </c>
      <c r="DJ383">
        <f>DG383</f>
        <v>12752.57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ROW(Source!A218)</f>
        <v>218</v>
      </c>
      <c r="B384">
        <v>64992409</v>
      </c>
      <c r="C384">
        <v>64993283</v>
      </c>
      <c r="D384">
        <v>29174913</v>
      </c>
      <c r="E384">
        <v>1</v>
      </c>
      <c r="F384">
        <v>1</v>
      </c>
      <c r="G384">
        <v>1</v>
      </c>
      <c r="H384">
        <v>2</v>
      </c>
      <c r="I384" t="s">
        <v>697</v>
      </c>
      <c r="J384" t="s">
        <v>698</v>
      </c>
      <c r="K384" t="s">
        <v>699</v>
      </c>
      <c r="L384">
        <v>1368</v>
      </c>
      <c r="N384">
        <v>1011</v>
      </c>
      <c r="O384" t="s">
        <v>690</v>
      </c>
      <c r="P384" t="s">
        <v>690</v>
      </c>
      <c r="Q384">
        <v>1</v>
      </c>
      <c r="W384">
        <v>0</v>
      </c>
      <c r="X384">
        <v>1230759911</v>
      </c>
      <c r="Y384">
        <f t="shared" si="188"/>
        <v>0.45599999999999996</v>
      </c>
      <c r="AA384">
        <v>0</v>
      </c>
      <c r="AB384">
        <v>2113</v>
      </c>
      <c r="AC384">
        <v>590.79</v>
      </c>
      <c r="AD384">
        <v>0</v>
      </c>
      <c r="AE384">
        <v>0</v>
      </c>
      <c r="AF384">
        <v>87.17</v>
      </c>
      <c r="AG384">
        <v>11.6</v>
      </c>
      <c r="AH384">
        <v>0</v>
      </c>
      <c r="AI384">
        <v>1</v>
      </c>
      <c r="AJ384">
        <v>24.24</v>
      </c>
      <c r="AK384">
        <v>50.93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0.38</v>
      </c>
      <c r="AU384" t="s">
        <v>45</v>
      </c>
      <c r="AV384">
        <v>0</v>
      </c>
      <c r="AW384">
        <v>2</v>
      </c>
      <c r="AX384">
        <v>64993302</v>
      </c>
      <c r="AY384">
        <v>1</v>
      </c>
      <c r="AZ384">
        <v>0</v>
      </c>
      <c r="BA384">
        <v>393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ROUND(Y384*Source!I218*DO384,7)</f>
        <v>0</v>
      </c>
      <c r="CX384">
        <f>ROUND(Y384*Source!I218,7)</f>
        <v>0.67488000000000004</v>
      </c>
      <c r="CY384">
        <f>AB384</f>
        <v>2113</v>
      </c>
      <c r="CZ384">
        <f>AF384</f>
        <v>87.17</v>
      </c>
      <c r="DA384">
        <f>AJ384</f>
        <v>24.24</v>
      </c>
      <c r="DB384">
        <f t="shared" si="189"/>
        <v>39.74</v>
      </c>
      <c r="DC384">
        <f t="shared" si="190"/>
        <v>5.29</v>
      </c>
      <c r="DD384" t="s">
        <v>3</v>
      </c>
      <c r="DE384" t="s">
        <v>3</v>
      </c>
      <c r="DF384">
        <f t="shared" si="187"/>
        <v>0</v>
      </c>
      <c r="DG384">
        <f>ROUND(ROUND(AF384*AJ384,2)*CX384,2)</f>
        <v>1426.02</v>
      </c>
      <c r="DH384">
        <f>ROUND(ROUND(AG384*AK384,2)*CX384,2)</f>
        <v>398.71</v>
      </c>
      <c r="DI384">
        <f t="shared" si="166"/>
        <v>0</v>
      </c>
      <c r="DJ384">
        <f>DG384</f>
        <v>1426.02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ROW(Source!A218)</f>
        <v>218</v>
      </c>
      <c r="B385">
        <v>64992409</v>
      </c>
      <c r="C385">
        <v>64993283</v>
      </c>
      <c r="D385">
        <v>29112724</v>
      </c>
      <c r="E385">
        <v>1</v>
      </c>
      <c r="F385">
        <v>1</v>
      </c>
      <c r="G385">
        <v>1</v>
      </c>
      <c r="H385">
        <v>3</v>
      </c>
      <c r="I385" t="s">
        <v>811</v>
      </c>
      <c r="J385" t="s">
        <v>812</v>
      </c>
      <c r="K385" t="s">
        <v>813</v>
      </c>
      <c r="L385">
        <v>1348</v>
      </c>
      <c r="N385">
        <v>1009</v>
      </c>
      <c r="O385" t="s">
        <v>252</v>
      </c>
      <c r="P385" t="s">
        <v>252</v>
      </c>
      <c r="Q385">
        <v>1000</v>
      </c>
      <c r="W385">
        <v>0</v>
      </c>
      <c r="X385">
        <v>1645202039</v>
      </c>
      <c r="Y385">
        <f>AT385</f>
        <v>2.0000000000000001E-4</v>
      </c>
      <c r="AA385">
        <v>56116.93</v>
      </c>
      <c r="AB385">
        <v>0</v>
      </c>
      <c r="AC385">
        <v>0</v>
      </c>
      <c r="AD385">
        <v>0</v>
      </c>
      <c r="AE385">
        <v>5989</v>
      </c>
      <c r="AF385">
        <v>0</v>
      </c>
      <c r="AG385">
        <v>0</v>
      </c>
      <c r="AH385">
        <v>0</v>
      </c>
      <c r="AI385">
        <v>9.3699999999999992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2.0000000000000001E-4</v>
      </c>
      <c r="AU385" t="s">
        <v>3</v>
      </c>
      <c r="AV385">
        <v>0</v>
      </c>
      <c r="AW385">
        <v>2</v>
      </c>
      <c r="AX385">
        <v>64993303</v>
      </c>
      <c r="AY385">
        <v>1</v>
      </c>
      <c r="AZ385">
        <v>0</v>
      </c>
      <c r="BA385">
        <v>394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ROUND(Y385*Source!I218,7)</f>
        <v>2.9599999999999998E-4</v>
      </c>
      <c r="CY385">
        <f>AA385</f>
        <v>56116.93</v>
      </c>
      <c r="CZ385">
        <f>AE385</f>
        <v>5989</v>
      </c>
      <c r="DA385">
        <f>AI385</f>
        <v>9.3699999999999992</v>
      </c>
      <c r="DB385">
        <f>ROUND(ROUND(AT385*CZ385,2),2)</f>
        <v>1.2</v>
      </c>
      <c r="DC385">
        <f>ROUND(ROUND(AT385*AG385,2),2)</f>
        <v>0</v>
      </c>
      <c r="DD385" t="s">
        <v>3</v>
      </c>
      <c r="DE385" t="s">
        <v>3</v>
      </c>
      <c r="DF385">
        <f>ROUND(ROUND(AE385*AI385,2)*CX385,2)</f>
        <v>16.61</v>
      </c>
      <c r="DG385">
        <f t="shared" ref="DG385:DG392" si="191">ROUND(ROUND(AF385,2)*CX385,2)</f>
        <v>0</v>
      </c>
      <c r="DH385">
        <f t="shared" ref="DH385:DH392" si="192">ROUND(ROUND(AG385,2)*CX385,2)</f>
        <v>0</v>
      </c>
      <c r="DI385">
        <f t="shared" ref="DI385:DI448" si="193">ROUND(ROUND(AH385,2)*CX385,2)</f>
        <v>0</v>
      </c>
      <c r="DJ385">
        <f>DF385</f>
        <v>16.61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ROW(Source!A218)</f>
        <v>218</v>
      </c>
      <c r="B386">
        <v>64992409</v>
      </c>
      <c r="C386">
        <v>64993283</v>
      </c>
      <c r="D386">
        <v>29114007</v>
      </c>
      <c r="E386">
        <v>1</v>
      </c>
      <c r="F386">
        <v>1</v>
      </c>
      <c r="G386">
        <v>1</v>
      </c>
      <c r="H386">
        <v>3</v>
      </c>
      <c r="I386" t="s">
        <v>814</v>
      </c>
      <c r="J386" t="s">
        <v>815</v>
      </c>
      <c r="K386" t="s">
        <v>816</v>
      </c>
      <c r="L386">
        <v>1348</v>
      </c>
      <c r="N386">
        <v>1009</v>
      </c>
      <c r="O386" t="s">
        <v>252</v>
      </c>
      <c r="P386" t="s">
        <v>252</v>
      </c>
      <c r="Q386">
        <v>1000</v>
      </c>
      <c r="W386">
        <v>0</v>
      </c>
      <c r="X386">
        <v>913614565</v>
      </c>
      <c r="Y386">
        <f>AT386</f>
        <v>8.9999999999999998E-4</v>
      </c>
      <c r="AA386">
        <v>179590.49</v>
      </c>
      <c r="AB386">
        <v>0</v>
      </c>
      <c r="AC386">
        <v>0</v>
      </c>
      <c r="AD386">
        <v>0</v>
      </c>
      <c r="AE386">
        <v>11623.98</v>
      </c>
      <c r="AF386">
        <v>0</v>
      </c>
      <c r="AG386">
        <v>0</v>
      </c>
      <c r="AH386">
        <v>0</v>
      </c>
      <c r="AI386">
        <v>15.45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8.9999999999999998E-4</v>
      </c>
      <c r="AU386" t="s">
        <v>3</v>
      </c>
      <c r="AV386">
        <v>0</v>
      </c>
      <c r="AW386">
        <v>2</v>
      </c>
      <c r="AX386">
        <v>64993304</v>
      </c>
      <c r="AY386">
        <v>1</v>
      </c>
      <c r="AZ386">
        <v>0</v>
      </c>
      <c r="BA386">
        <v>395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ROUND(Y386*Source!I218,7)</f>
        <v>1.3320000000000001E-3</v>
      </c>
      <c r="CY386">
        <f>AA386</f>
        <v>179590.49</v>
      </c>
      <c r="CZ386">
        <f>AE386</f>
        <v>11623.98</v>
      </c>
      <c r="DA386">
        <f>AI386</f>
        <v>15.45</v>
      </c>
      <c r="DB386">
        <f>ROUND(ROUND(AT386*CZ386,2),2)</f>
        <v>10.46</v>
      </c>
      <c r="DC386">
        <f>ROUND(ROUND(AT386*AG386,2),2)</f>
        <v>0</v>
      </c>
      <c r="DD386" t="s">
        <v>3</v>
      </c>
      <c r="DE386" t="s">
        <v>3</v>
      </c>
      <c r="DF386">
        <f>ROUND(ROUND(AE386*AI386,2)*CX386,2)</f>
        <v>239.21</v>
      </c>
      <c r="DG386">
        <f t="shared" si="191"/>
        <v>0</v>
      </c>
      <c r="DH386">
        <f t="shared" si="192"/>
        <v>0</v>
      </c>
      <c r="DI386">
        <f t="shared" si="193"/>
        <v>0</v>
      </c>
      <c r="DJ386">
        <f>DF386</f>
        <v>239.21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ROW(Source!A221)</f>
        <v>221</v>
      </c>
      <c r="B387">
        <v>64992411</v>
      </c>
      <c r="C387">
        <v>64993309</v>
      </c>
      <c r="D387">
        <v>18411568</v>
      </c>
      <c r="E387">
        <v>1</v>
      </c>
      <c r="F387">
        <v>1</v>
      </c>
      <c r="G387">
        <v>1</v>
      </c>
      <c r="H387">
        <v>1</v>
      </c>
      <c r="I387" t="s">
        <v>817</v>
      </c>
      <c r="J387" t="s">
        <v>3</v>
      </c>
      <c r="K387" t="s">
        <v>818</v>
      </c>
      <c r="L387">
        <v>1369</v>
      </c>
      <c r="N387">
        <v>1013</v>
      </c>
      <c r="O387" t="s">
        <v>684</v>
      </c>
      <c r="P387" t="s">
        <v>684</v>
      </c>
      <c r="Q387">
        <v>1</v>
      </c>
      <c r="W387">
        <v>0</v>
      </c>
      <c r="X387">
        <v>-667300694</v>
      </c>
      <c r="Y387">
        <f>(AT387*ROUND(1.2,7))</f>
        <v>16.692</v>
      </c>
      <c r="AA387">
        <v>0</v>
      </c>
      <c r="AB387">
        <v>0</v>
      </c>
      <c r="AC387">
        <v>0</v>
      </c>
      <c r="AD387">
        <v>7.19</v>
      </c>
      <c r="AE387">
        <v>0</v>
      </c>
      <c r="AF387">
        <v>0</v>
      </c>
      <c r="AG387">
        <v>0</v>
      </c>
      <c r="AH387">
        <v>7.19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13.91</v>
      </c>
      <c r="AU387" t="s">
        <v>45</v>
      </c>
      <c r="AV387">
        <v>1</v>
      </c>
      <c r="AW387">
        <v>2</v>
      </c>
      <c r="AX387">
        <v>64993314</v>
      </c>
      <c r="AY387">
        <v>1</v>
      </c>
      <c r="AZ387">
        <v>0</v>
      </c>
      <c r="BA387">
        <v>399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ROUND(AT387*Source!I221*AH387*AL387,2)</f>
        <v>0</v>
      </c>
      <c r="CV387">
        <f>ROUND(Y387*Source!I221,7)</f>
        <v>3.3379999999999998E-4</v>
      </c>
      <c r="CW387">
        <v>0</v>
      </c>
      <c r="CX387">
        <f>ROUND(Y387*Source!I221,7)</f>
        <v>3.3379999999999998E-4</v>
      </c>
      <c r="CY387">
        <f>AD387</f>
        <v>7.19</v>
      </c>
      <c r="CZ387">
        <f>AH387</f>
        <v>7.19</v>
      </c>
      <c r="DA387">
        <f>AL387</f>
        <v>1</v>
      </c>
      <c r="DB387">
        <f>ROUND((ROUND(AT387*CZ387,2)*ROUND(1.2,7)),2)</f>
        <v>120.01</v>
      </c>
      <c r="DC387">
        <f>ROUND((ROUND(AT387*AG387,2)*ROUND(1.2,7)),2)</f>
        <v>0</v>
      </c>
      <c r="DD387" t="s">
        <v>3</v>
      </c>
      <c r="DE387" t="s">
        <v>3</v>
      </c>
      <c r="DF387">
        <f t="shared" ref="DF387:DF393" si="194">ROUND(ROUND(AE387,2)*CX387,2)</f>
        <v>0</v>
      </c>
      <c r="DG387">
        <f t="shared" si="191"/>
        <v>0</v>
      </c>
      <c r="DH387">
        <f t="shared" si="192"/>
        <v>0</v>
      </c>
      <c r="DI387">
        <f t="shared" si="193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ROW(Source!A221)</f>
        <v>221</v>
      </c>
      <c r="B388">
        <v>64992411</v>
      </c>
      <c r="C388">
        <v>64993309</v>
      </c>
      <c r="D388">
        <v>121548</v>
      </c>
      <c r="E388">
        <v>1</v>
      </c>
      <c r="F388">
        <v>1</v>
      </c>
      <c r="G388">
        <v>1</v>
      </c>
      <c r="H388">
        <v>1</v>
      </c>
      <c r="I388" t="s">
        <v>34</v>
      </c>
      <c r="J388" t="s">
        <v>3</v>
      </c>
      <c r="K388" t="s">
        <v>685</v>
      </c>
      <c r="L388">
        <v>608254</v>
      </c>
      <c r="N388">
        <v>1013</v>
      </c>
      <c r="O388" t="s">
        <v>686</v>
      </c>
      <c r="P388" t="s">
        <v>686</v>
      </c>
      <c r="Q388">
        <v>1</v>
      </c>
      <c r="W388">
        <v>0</v>
      </c>
      <c r="X388">
        <v>-185737400</v>
      </c>
      <c r="Y388">
        <f>(AT388*ROUND(1.2,7))</f>
        <v>16.692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13.91</v>
      </c>
      <c r="AU388" t="s">
        <v>45</v>
      </c>
      <c r="AV388">
        <v>2</v>
      </c>
      <c r="AW388">
        <v>2</v>
      </c>
      <c r="AX388">
        <v>64993315</v>
      </c>
      <c r="AY388">
        <v>1</v>
      </c>
      <c r="AZ388">
        <v>0</v>
      </c>
      <c r="BA388">
        <v>400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ROUND(Y388*Source!I221,7)</f>
        <v>3.3379999999999998E-4</v>
      </c>
      <c r="CY388">
        <f>AD388</f>
        <v>0</v>
      </c>
      <c r="CZ388">
        <f>AH388</f>
        <v>0</v>
      </c>
      <c r="DA388">
        <f>AL388</f>
        <v>1</v>
      </c>
      <c r="DB388">
        <f>ROUND((ROUND(AT388*CZ388,2)*ROUND(1.2,7)),2)</f>
        <v>0</v>
      </c>
      <c r="DC388">
        <f>ROUND((ROUND(AT388*AG388,2)*ROUND(1.2,7)),2)</f>
        <v>0</v>
      </c>
      <c r="DD388" t="s">
        <v>3</v>
      </c>
      <c r="DE388" t="s">
        <v>3</v>
      </c>
      <c r="DF388">
        <f t="shared" si="194"/>
        <v>0</v>
      </c>
      <c r="DG388">
        <f t="shared" si="191"/>
        <v>0</v>
      </c>
      <c r="DH388">
        <f t="shared" si="192"/>
        <v>0</v>
      </c>
      <c r="DI388">
        <f t="shared" si="193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ROW(Source!A221)</f>
        <v>221</v>
      </c>
      <c r="B389">
        <v>64992411</v>
      </c>
      <c r="C389">
        <v>64993309</v>
      </c>
      <c r="D389">
        <v>29173290</v>
      </c>
      <c r="E389">
        <v>1</v>
      </c>
      <c r="F389">
        <v>1</v>
      </c>
      <c r="G389">
        <v>1</v>
      </c>
      <c r="H389">
        <v>2</v>
      </c>
      <c r="I389" t="s">
        <v>819</v>
      </c>
      <c r="J389" t="s">
        <v>820</v>
      </c>
      <c r="K389" t="s">
        <v>821</v>
      </c>
      <c r="L389">
        <v>1368</v>
      </c>
      <c r="N389">
        <v>1011</v>
      </c>
      <c r="O389" t="s">
        <v>690</v>
      </c>
      <c r="P389" t="s">
        <v>690</v>
      </c>
      <c r="Q389">
        <v>1</v>
      </c>
      <c r="W389">
        <v>0</v>
      </c>
      <c r="X389">
        <v>-962845729</v>
      </c>
      <c r="Y389">
        <f>(AT389*ROUND(1.2,7))</f>
        <v>16.692</v>
      </c>
      <c r="AA389">
        <v>0</v>
      </c>
      <c r="AB389">
        <v>110</v>
      </c>
      <c r="AC389">
        <v>11.6</v>
      </c>
      <c r="AD389">
        <v>0</v>
      </c>
      <c r="AE389">
        <v>0</v>
      </c>
      <c r="AF389">
        <v>110</v>
      </c>
      <c r="AG389">
        <v>11.6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13.91</v>
      </c>
      <c r="AU389" t="s">
        <v>45</v>
      </c>
      <c r="AV389">
        <v>0</v>
      </c>
      <c r="AW389">
        <v>2</v>
      </c>
      <c r="AX389">
        <v>64993316</v>
      </c>
      <c r="AY389">
        <v>1</v>
      </c>
      <c r="AZ389">
        <v>0</v>
      </c>
      <c r="BA389">
        <v>401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ROUND(Y389*Source!I221*DO389,7)</f>
        <v>0</v>
      </c>
      <c r="CX389">
        <f>ROUND(Y389*Source!I221,7)</f>
        <v>3.3379999999999998E-4</v>
      </c>
      <c r="CY389">
        <f>AB389</f>
        <v>110</v>
      </c>
      <c r="CZ389">
        <f>AF389</f>
        <v>110</v>
      </c>
      <c r="DA389">
        <f>AJ389</f>
        <v>1</v>
      </c>
      <c r="DB389">
        <f>ROUND((ROUND(AT389*CZ389,2)*ROUND(1.2,7)),2)</f>
        <v>1836.12</v>
      </c>
      <c r="DC389">
        <f>ROUND((ROUND(AT389*AG389,2)*ROUND(1.2,7)),2)</f>
        <v>193.63</v>
      </c>
      <c r="DD389" t="s">
        <v>3</v>
      </c>
      <c r="DE389" t="s">
        <v>3</v>
      </c>
      <c r="DF389">
        <f t="shared" si="194"/>
        <v>0</v>
      </c>
      <c r="DG389">
        <f t="shared" si="191"/>
        <v>0.04</v>
      </c>
      <c r="DH389">
        <f t="shared" si="192"/>
        <v>0</v>
      </c>
      <c r="DI389">
        <f t="shared" si="193"/>
        <v>0</v>
      </c>
      <c r="DJ389">
        <f>DG389</f>
        <v>0.04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ROW(Source!A221)</f>
        <v>221</v>
      </c>
      <c r="B390">
        <v>64992411</v>
      </c>
      <c r="C390">
        <v>64993309</v>
      </c>
      <c r="D390">
        <v>29150040</v>
      </c>
      <c r="E390">
        <v>1</v>
      </c>
      <c r="F390">
        <v>1</v>
      </c>
      <c r="G390">
        <v>1</v>
      </c>
      <c r="H390">
        <v>3</v>
      </c>
      <c r="I390" t="s">
        <v>822</v>
      </c>
      <c r="J390" t="s">
        <v>823</v>
      </c>
      <c r="K390" t="s">
        <v>824</v>
      </c>
      <c r="L390">
        <v>1339</v>
      </c>
      <c r="N390">
        <v>1007</v>
      </c>
      <c r="O390" t="s">
        <v>825</v>
      </c>
      <c r="P390" t="s">
        <v>825</v>
      </c>
      <c r="Q390">
        <v>1</v>
      </c>
      <c r="W390">
        <v>0</v>
      </c>
      <c r="X390">
        <v>619799737</v>
      </c>
      <c r="Y390">
        <f>AT390</f>
        <v>100</v>
      </c>
      <c r="AA390">
        <v>2.44</v>
      </c>
      <c r="AB390">
        <v>0</v>
      </c>
      <c r="AC390">
        <v>0</v>
      </c>
      <c r="AD390">
        <v>0</v>
      </c>
      <c r="AE390">
        <v>2.44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100</v>
      </c>
      <c r="AU390" t="s">
        <v>3</v>
      </c>
      <c r="AV390">
        <v>0</v>
      </c>
      <c r="AW390">
        <v>2</v>
      </c>
      <c r="AX390">
        <v>64993317</v>
      </c>
      <c r="AY390">
        <v>1</v>
      </c>
      <c r="AZ390">
        <v>0</v>
      </c>
      <c r="BA390">
        <v>402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ROUND(Y390*Source!I221,7)</f>
        <v>2E-3</v>
      </c>
      <c r="CY390">
        <f>AA390</f>
        <v>2.44</v>
      </c>
      <c r="CZ390">
        <f>AE390</f>
        <v>2.44</v>
      </c>
      <c r="DA390">
        <f>AI390</f>
        <v>1</v>
      </c>
      <c r="DB390">
        <f>ROUND(ROUND(AT390*CZ390,2),2)</f>
        <v>244</v>
      </c>
      <c r="DC390">
        <f>ROUND(ROUND(AT390*AG390,2),2)</f>
        <v>0</v>
      </c>
      <c r="DD390" t="s">
        <v>3</v>
      </c>
      <c r="DE390" t="s">
        <v>3</v>
      </c>
      <c r="DF390">
        <f t="shared" si="194"/>
        <v>0</v>
      </c>
      <c r="DG390">
        <f t="shared" si="191"/>
        <v>0</v>
      </c>
      <c r="DH390">
        <f t="shared" si="192"/>
        <v>0</v>
      </c>
      <c r="DI390">
        <f t="shared" si="193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ROW(Source!A222)</f>
        <v>222</v>
      </c>
      <c r="B391">
        <v>64992409</v>
      </c>
      <c r="C391">
        <v>64993309</v>
      </c>
      <c r="D391">
        <v>18411568</v>
      </c>
      <c r="E391">
        <v>1</v>
      </c>
      <c r="F391">
        <v>1</v>
      </c>
      <c r="G391">
        <v>1</v>
      </c>
      <c r="H391">
        <v>1</v>
      </c>
      <c r="I391" t="s">
        <v>817</v>
      </c>
      <c r="J391" t="s">
        <v>3</v>
      </c>
      <c r="K391" t="s">
        <v>818</v>
      </c>
      <c r="L391">
        <v>1369</v>
      </c>
      <c r="N391">
        <v>1013</v>
      </c>
      <c r="O391" t="s">
        <v>684</v>
      </c>
      <c r="P391" t="s">
        <v>684</v>
      </c>
      <c r="Q391">
        <v>1</v>
      </c>
      <c r="W391">
        <v>0</v>
      </c>
      <c r="X391">
        <v>-667300694</v>
      </c>
      <c r="Y391">
        <f>(AT391*ROUND(1.2,7))</f>
        <v>16.692</v>
      </c>
      <c r="AA391">
        <v>0</v>
      </c>
      <c r="AB391">
        <v>0</v>
      </c>
      <c r="AC391">
        <v>0</v>
      </c>
      <c r="AD391">
        <v>7.19</v>
      </c>
      <c r="AE391">
        <v>0</v>
      </c>
      <c r="AF391">
        <v>0</v>
      </c>
      <c r="AG391">
        <v>0</v>
      </c>
      <c r="AH391">
        <v>7.19</v>
      </c>
      <c r="AI391">
        <v>1</v>
      </c>
      <c r="AJ391">
        <v>1</v>
      </c>
      <c r="AK391">
        <v>1</v>
      </c>
      <c r="AL391">
        <v>1</v>
      </c>
      <c r="AM391">
        <v>5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13.91</v>
      </c>
      <c r="AU391" t="s">
        <v>45</v>
      </c>
      <c r="AV391">
        <v>1</v>
      </c>
      <c r="AW391">
        <v>2</v>
      </c>
      <c r="AX391">
        <v>64993314</v>
      </c>
      <c r="AY391">
        <v>1</v>
      </c>
      <c r="AZ391">
        <v>0</v>
      </c>
      <c r="BA391">
        <v>403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ROUND(AT391*Source!I222*AH391*AL391,2)</f>
        <v>0</v>
      </c>
      <c r="CV391">
        <f>ROUND(Y391*Source!I222,7)</f>
        <v>3.3379999999999998E-4</v>
      </c>
      <c r="CW391">
        <v>0</v>
      </c>
      <c r="CX391">
        <f>ROUND(Y391*Source!I222,7)</f>
        <v>3.3379999999999998E-4</v>
      </c>
      <c r="CY391">
        <f>AD391</f>
        <v>7.19</v>
      </c>
      <c r="CZ391">
        <f>AH391</f>
        <v>7.19</v>
      </c>
      <c r="DA391">
        <f>AL391</f>
        <v>1</v>
      </c>
      <c r="DB391">
        <f>ROUND((ROUND(AT391*CZ391,2)*ROUND(1.2,7)),2)</f>
        <v>120.01</v>
      </c>
      <c r="DC391">
        <f>ROUND((ROUND(AT391*AG391,2)*ROUND(1.2,7)),2)</f>
        <v>0</v>
      </c>
      <c r="DD391" t="s">
        <v>3</v>
      </c>
      <c r="DE391" t="s">
        <v>3</v>
      </c>
      <c r="DF391">
        <f t="shared" si="194"/>
        <v>0</v>
      </c>
      <c r="DG391">
        <f t="shared" si="191"/>
        <v>0</v>
      </c>
      <c r="DH391">
        <f t="shared" si="192"/>
        <v>0</v>
      </c>
      <c r="DI391">
        <f t="shared" si="193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ROW(Source!A222)</f>
        <v>222</v>
      </c>
      <c r="B392">
        <v>64992409</v>
      </c>
      <c r="C392">
        <v>64993309</v>
      </c>
      <c r="D392">
        <v>121548</v>
      </c>
      <c r="E392">
        <v>1</v>
      </c>
      <c r="F392">
        <v>1</v>
      </c>
      <c r="G392">
        <v>1</v>
      </c>
      <c r="H392">
        <v>1</v>
      </c>
      <c r="I392" t="s">
        <v>34</v>
      </c>
      <c r="J392" t="s">
        <v>3</v>
      </c>
      <c r="K392" t="s">
        <v>685</v>
      </c>
      <c r="L392">
        <v>608254</v>
      </c>
      <c r="N392">
        <v>1013</v>
      </c>
      <c r="O392" t="s">
        <v>686</v>
      </c>
      <c r="P392" t="s">
        <v>686</v>
      </c>
      <c r="Q392">
        <v>1</v>
      </c>
      <c r="W392">
        <v>0</v>
      </c>
      <c r="X392">
        <v>-185737400</v>
      </c>
      <c r="Y392">
        <f>(AT392*ROUND(1.2,7))</f>
        <v>16.692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5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13.91</v>
      </c>
      <c r="AU392" t="s">
        <v>45</v>
      </c>
      <c r="AV392">
        <v>2</v>
      </c>
      <c r="AW392">
        <v>2</v>
      </c>
      <c r="AX392">
        <v>64993315</v>
      </c>
      <c r="AY392">
        <v>1</v>
      </c>
      <c r="AZ392">
        <v>0</v>
      </c>
      <c r="BA392">
        <v>404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ROUND(Y392*Source!I222,7)</f>
        <v>3.3379999999999998E-4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ROUND((ROUND(AT392*CZ392,2)*ROUND(1.2,7)),2)</f>
        <v>0</v>
      </c>
      <c r="DC392">
        <f>ROUND((ROUND(AT392*AG392,2)*ROUND(1.2,7)),2)</f>
        <v>0</v>
      </c>
      <c r="DD392" t="s">
        <v>3</v>
      </c>
      <c r="DE392" t="s">
        <v>3</v>
      </c>
      <c r="DF392">
        <f t="shared" si="194"/>
        <v>0</v>
      </c>
      <c r="DG392">
        <f t="shared" si="191"/>
        <v>0</v>
      </c>
      <c r="DH392">
        <f t="shared" si="192"/>
        <v>0</v>
      </c>
      <c r="DI392">
        <f t="shared" si="193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ROW(Source!A222)</f>
        <v>222</v>
      </c>
      <c r="B393">
        <v>64992409</v>
      </c>
      <c r="C393">
        <v>64993309</v>
      </c>
      <c r="D393">
        <v>29173290</v>
      </c>
      <c r="E393">
        <v>1</v>
      </c>
      <c r="F393">
        <v>1</v>
      </c>
      <c r="G393">
        <v>1</v>
      </c>
      <c r="H393">
        <v>2</v>
      </c>
      <c r="I393" t="s">
        <v>819</v>
      </c>
      <c r="J393" t="s">
        <v>820</v>
      </c>
      <c r="K393" t="s">
        <v>821</v>
      </c>
      <c r="L393">
        <v>1368</v>
      </c>
      <c r="N393">
        <v>1011</v>
      </c>
      <c r="O393" t="s">
        <v>690</v>
      </c>
      <c r="P393" t="s">
        <v>690</v>
      </c>
      <c r="Q393">
        <v>1</v>
      </c>
      <c r="W393">
        <v>0</v>
      </c>
      <c r="X393">
        <v>-962845729</v>
      </c>
      <c r="Y393">
        <f>(AT393*ROUND(1.2,7))</f>
        <v>16.692</v>
      </c>
      <c r="AA393">
        <v>0</v>
      </c>
      <c r="AB393">
        <v>1218.8</v>
      </c>
      <c r="AC393">
        <v>590.79</v>
      </c>
      <c r="AD393">
        <v>0</v>
      </c>
      <c r="AE393">
        <v>0</v>
      </c>
      <c r="AF393">
        <v>110</v>
      </c>
      <c r="AG393">
        <v>11.6</v>
      </c>
      <c r="AH393">
        <v>0</v>
      </c>
      <c r="AI393">
        <v>1</v>
      </c>
      <c r="AJ393">
        <v>11.08</v>
      </c>
      <c r="AK393">
        <v>50.93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13.91</v>
      </c>
      <c r="AU393" t="s">
        <v>45</v>
      </c>
      <c r="AV393">
        <v>0</v>
      </c>
      <c r="AW393">
        <v>2</v>
      </c>
      <c r="AX393">
        <v>64993316</v>
      </c>
      <c r="AY393">
        <v>1</v>
      </c>
      <c r="AZ393">
        <v>0</v>
      </c>
      <c r="BA393">
        <v>405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ROUND(Y393*Source!I222*DO393,7)</f>
        <v>0</v>
      </c>
      <c r="CX393">
        <f>ROUND(Y393*Source!I222,7)</f>
        <v>3.3379999999999998E-4</v>
      </c>
      <c r="CY393">
        <f>AB393</f>
        <v>1218.8</v>
      </c>
      <c r="CZ393">
        <f>AF393</f>
        <v>110</v>
      </c>
      <c r="DA393">
        <f>AJ393</f>
        <v>11.08</v>
      </c>
      <c r="DB393">
        <f>ROUND((ROUND(AT393*CZ393,2)*ROUND(1.2,7)),2)</f>
        <v>1836.12</v>
      </c>
      <c r="DC393">
        <f>ROUND((ROUND(AT393*AG393,2)*ROUND(1.2,7)),2)</f>
        <v>193.63</v>
      </c>
      <c r="DD393" t="s">
        <v>3</v>
      </c>
      <c r="DE393" t="s">
        <v>3</v>
      </c>
      <c r="DF393">
        <f t="shared" si="194"/>
        <v>0</v>
      </c>
      <c r="DG393">
        <f>ROUND(ROUND(AF393*AJ393,2)*CX393,2)</f>
        <v>0.41</v>
      </c>
      <c r="DH393">
        <f>ROUND(ROUND(AG393*AK393,2)*CX393,2)</f>
        <v>0.2</v>
      </c>
      <c r="DI393">
        <f t="shared" si="193"/>
        <v>0</v>
      </c>
      <c r="DJ393">
        <f>DG393</f>
        <v>0.41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ROW(Source!A222)</f>
        <v>222</v>
      </c>
      <c r="B394">
        <v>64992409</v>
      </c>
      <c r="C394">
        <v>64993309</v>
      </c>
      <c r="D394">
        <v>29150040</v>
      </c>
      <c r="E394">
        <v>1</v>
      </c>
      <c r="F394">
        <v>1</v>
      </c>
      <c r="G394">
        <v>1</v>
      </c>
      <c r="H394">
        <v>3</v>
      </c>
      <c r="I394" t="s">
        <v>822</v>
      </c>
      <c r="J394" t="s">
        <v>823</v>
      </c>
      <c r="K394" t="s">
        <v>824</v>
      </c>
      <c r="L394">
        <v>1339</v>
      </c>
      <c r="N394">
        <v>1007</v>
      </c>
      <c r="O394" t="s">
        <v>825</v>
      </c>
      <c r="P394" t="s">
        <v>825</v>
      </c>
      <c r="Q394">
        <v>1</v>
      </c>
      <c r="W394">
        <v>0</v>
      </c>
      <c r="X394">
        <v>619799737</v>
      </c>
      <c r="Y394">
        <f t="shared" ref="Y394:Y414" si="195">AT394</f>
        <v>100</v>
      </c>
      <c r="AA394">
        <v>31.28</v>
      </c>
      <c r="AB394">
        <v>0</v>
      </c>
      <c r="AC394">
        <v>0</v>
      </c>
      <c r="AD394">
        <v>0</v>
      </c>
      <c r="AE394">
        <v>2.44</v>
      </c>
      <c r="AF394">
        <v>0</v>
      </c>
      <c r="AG394">
        <v>0</v>
      </c>
      <c r="AH394">
        <v>0</v>
      </c>
      <c r="AI394">
        <v>12.82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100</v>
      </c>
      <c r="AU394" t="s">
        <v>3</v>
      </c>
      <c r="AV394">
        <v>0</v>
      </c>
      <c r="AW394">
        <v>2</v>
      </c>
      <c r="AX394">
        <v>64993317</v>
      </c>
      <c r="AY394">
        <v>1</v>
      </c>
      <c r="AZ394">
        <v>0</v>
      </c>
      <c r="BA394">
        <v>406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ROUND(Y394*Source!I222,7)</f>
        <v>2E-3</v>
      </c>
      <c r="CY394">
        <f>AA394</f>
        <v>31.28</v>
      </c>
      <c r="CZ394">
        <f>AE394</f>
        <v>2.44</v>
      </c>
      <c r="DA394">
        <f>AI394</f>
        <v>12.82</v>
      </c>
      <c r="DB394">
        <f t="shared" ref="DB394:DB414" si="196">ROUND(ROUND(AT394*CZ394,2),2)</f>
        <v>244</v>
      </c>
      <c r="DC394">
        <f t="shared" ref="DC394:DC414" si="197">ROUND(ROUND(AT394*AG394,2),2)</f>
        <v>0</v>
      </c>
      <c r="DD394" t="s">
        <v>3</v>
      </c>
      <c r="DE394" t="s">
        <v>3</v>
      </c>
      <c r="DF394">
        <f>ROUND(ROUND(AE394*AI394,2)*CX394,2)</f>
        <v>0.06</v>
      </c>
      <c r="DG394">
        <f t="shared" ref="DG394:DG408" si="198">ROUND(ROUND(AF394,2)*CX394,2)</f>
        <v>0</v>
      </c>
      <c r="DH394">
        <f t="shared" ref="DH394:DH408" si="199">ROUND(ROUND(AG394,2)*CX394,2)</f>
        <v>0</v>
      </c>
      <c r="DI394">
        <f t="shared" si="193"/>
        <v>0</v>
      </c>
      <c r="DJ394">
        <f>DF394</f>
        <v>0.06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ROW(Source!A223)</f>
        <v>223</v>
      </c>
      <c r="B395">
        <v>64992411</v>
      </c>
      <c r="C395">
        <v>64993318</v>
      </c>
      <c r="D395">
        <v>18407150</v>
      </c>
      <c r="E395">
        <v>1</v>
      </c>
      <c r="F395">
        <v>1</v>
      </c>
      <c r="G395">
        <v>1</v>
      </c>
      <c r="H395">
        <v>1</v>
      </c>
      <c r="I395" t="s">
        <v>826</v>
      </c>
      <c r="J395" t="s">
        <v>3</v>
      </c>
      <c r="K395" t="s">
        <v>827</v>
      </c>
      <c r="L395">
        <v>1369</v>
      </c>
      <c r="N395">
        <v>1013</v>
      </c>
      <c r="O395" t="s">
        <v>684</v>
      </c>
      <c r="P395" t="s">
        <v>684</v>
      </c>
      <c r="Q395">
        <v>1</v>
      </c>
      <c r="W395">
        <v>0</v>
      </c>
      <c r="X395">
        <v>-931037793</v>
      </c>
      <c r="Y395">
        <f t="shared" si="195"/>
        <v>114</v>
      </c>
      <c r="AA395">
        <v>0</v>
      </c>
      <c r="AB395">
        <v>0</v>
      </c>
      <c r="AC395">
        <v>0</v>
      </c>
      <c r="AD395">
        <v>8.5299999999999994</v>
      </c>
      <c r="AE395">
        <v>0</v>
      </c>
      <c r="AF395">
        <v>0</v>
      </c>
      <c r="AG395">
        <v>0</v>
      </c>
      <c r="AH395">
        <v>8.5299999999999994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114</v>
      </c>
      <c r="AU395" t="s">
        <v>3</v>
      </c>
      <c r="AV395">
        <v>1</v>
      </c>
      <c r="AW395">
        <v>2</v>
      </c>
      <c r="AX395">
        <v>64993321</v>
      </c>
      <c r="AY395">
        <v>1</v>
      </c>
      <c r="AZ395">
        <v>0</v>
      </c>
      <c r="BA395">
        <v>407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ROUND(AT395*Source!I223*AH395*AL395,2)</f>
        <v>144.5</v>
      </c>
      <c r="CV395">
        <f>ROUND(Y395*Source!I223,7)</f>
        <v>16.9404</v>
      </c>
      <c r="CW395">
        <v>0</v>
      </c>
      <c r="CX395">
        <f>ROUND(Y395*Source!I223,7)</f>
        <v>16.9404</v>
      </c>
      <c r="CY395">
        <f>AD395</f>
        <v>8.5299999999999994</v>
      </c>
      <c r="CZ395">
        <f>AH395</f>
        <v>8.5299999999999994</v>
      </c>
      <c r="DA395">
        <f>AL395</f>
        <v>1</v>
      </c>
      <c r="DB395">
        <f t="shared" si="196"/>
        <v>972.42</v>
      </c>
      <c r="DC395">
        <f t="shared" si="197"/>
        <v>0</v>
      </c>
      <c r="DD395" t="s">
        <v>3</v>
      </c>
      <c r="DE395" t="s">
        <v>3</v>
      </c>
      <c r="DF395">
        <f>ROUND(ROUND(AE395,2)*CX395,2)</f>
        <v>0</v>
      </c>
      <c r="DG395">
        <f t="shared" si="198"/>
        <v>0</v>
      </c>
      <c r="DH395">
        <f t="shared" si="199"/>
        <v>0</v>
      </c>
      <c r="DI395">
        <f t="shared" si="193"/>
        <v>144.5</v>
      </c>
      <c r="DJ395">
        <f>DI395</f>
        <v>144.5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ROW(Source!A223)</f>
        <v>223</v>
      </c>
      <c r="B396">
        <v>64992411</v>
      </c>
      <c r="C396">
        <v>64993318</v>
      </c>
      <c r="D396">
        <v>29149604</v>
      </c>
      <c r="E396">
        <v>1</v>
      </c>
      <c r="F396">
        <v>1</v>
      </c>
      <c r="G396">
        <v>1</v>
      </c>
      <c r="H396">
        <v>3</v>
      </c>
      <c r="I396" t="s">
        <v>828</v>
      </c>
      <c r="J396" t="s">
        <v>829</v>
      </c>
      <c r="K396" t="s">
        <v>830</v>
      </c>
      <c r="L396">
        <v>1339</v>
      </c>
      <c r="N396">
        <v>1007</v>
      </c>
      <c r="O396" t="s">
        <v>825</v>
      </c>
      <c r="P396" t="s">
        <v>825</v>
      </c>
      <c r="Q396">
        <v>1</v>
      </c>
      <c r="W396">
        <v>0</v>
      </c>
      <c r="X396">
        <v>-919095963</v>
      </c>
      <c r="Y396">
        <f t="shared" si="195"/>
        <v>10.1</v>
      </c>
      <c r="AA396">
        <v>83.43</v>
      </c>
      <c r="AB396">
        <v>0</v>
      </c>
      <c r="AC396">
        <v>0</v>
      </c>
      <c r="AD396">
        <v>0</v>
      </c>
      <c r="AE396">
        <v>83.43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10.1</v>
      </c>
      <c r="AU396" t="s">
        <v>3</v>
      </c>
      <c r="AV396">
        <v>0</v>
      </c>
      <c r="AW396">
        <v>2</v>
      </c>
      <c r="AX396">
        <v>64993323</v>
      </c>
      <c r="AY396">
        <v>1</v>
      </c>
      <c r="AZ396">
        <v>0</v>
      </c>
      <c r="BA396">
        <v>409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ROUND(Y396*Source!I223,7)</f>
        <v>1.5008600000000001</v>
      </c>
      <c r="CY396">
        <f>AA396</f>
        <v>83.43</v>
      </c>
      <c r="CZ396">
        <f>AE396</f>
        <v>83.43</v>
      </c>
      <c r="DA396">
        <f>AI396</f>
        <v>1</v>
      </c>
      <c r="DB396">
        <f t="shared" si="196"/>
        <v>842.64</v>
      </c>
      <c r="DC396">
        <f t="shared" si="197"/>
        <v>0</v>
      </c>
      <c r="DD396" t="s">
        <v>3</v>
      </c>
      <c r="DE396" t="s">
        <v>3</v>
      </c>
      <c r="DF396">
        <f>ROUND(ROUND(AE396,2)*CX396,2)</f>
        <v>125.22</v>
      </c>
      <c r="DG396">
        <f t="shared" si="198"/>
        <v>0</v>
      </c>
      <c r="DH396">
        <f t="shared" si="199"/>
        <v>0</v>
      </c>
      <c r="DI396">
        <f t="shared" si="193"/>
        <v>0</v>
      </c>
      <c r="DJ396">
        <f>DF396</f>
        <v>125.22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ROW(Source!A224)</f>
        <v>224</v>
      </c>
      <c r="B397">
        <v>64992409</v>
      </c>
      <c r="C397">
        <v>64993318</v>
      </c>
      <c r="D397">
        <v>18407150</v>
      </c>
      <c r="E397">
        <v>1</v>
      </c>
      <c r="F397">
        <v>1</v>
      </c>
      <c r="G397">
        <v>1</v>
      </c>
      <c r="H397">
        <v>1</v>
      </c>
      <c r="I397" t="s">
        <v>826</v>
      </c>
      <c r="J397" t="s">
        <v>3</v>
      </c>
      <c r="K397" t="s">
        <v>827</v>
      </c>
      <c r="L397">
        <v>1369</v>
      </c>
      <c r="N397">
        <v>1013</v>
      </c>
      <c r="O397" t="s">
        <v>684</v>
      </c>
      <c r="P397" t="s">
        <v>684</v>
      </c>
      <c r="Q397">
        <v>1</v>
      </c>
      <c r="W397">
        <v>0</v>
      </c>
      <c r="X397">
        <v>-931037793</v>
      </c>
      <c r="Y397">
        <f t="shared" si="195"/>
        <v>114</v>
      </c>
      <c r="AA397">
        <v>0</v>
      </c>
      <c r="AB397">
        <v>0</v>
      </c>
      <c r="AC397">
        <v>0</v>
      </c>
      <c r="AD397">
        <v>8.5299999999999994</v>
      </c>
      <c r="AE397">
        <v>0</v>
      </c>
      <c r="AF397">
        <v>0</v>
      </c>
      <c r="AG397">
        <v>0</v>
      </c>
      <c r="AH397">
        <v>8.5299999999999994</v>
      </c>
      <c r="AI397">
        <v>1</v>
      </c>
      <c r="AJ397">
        <v>1</v>
      </c>
      <c r="AK397">
        <v>1</v>
      </c>
      <c r="AL397">
        <v>1</v>
      </c>
      <c r="AM397">
        <v>5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114</v>
      </c>
      <c r="AU397" t="s">
        <v>3</v>
      </c>
      <c r="AV397">
        <v>1</v>
      </c>
      <c r="AW397">
        <v>2</v>
      </c>
      <c r="AX397">
        <v>64993321</v>
      </c>
      <c r="AY397">
        <v>1</v>
      </c>
      <c r="AZ397">
        <v>0</v>
      </c>
      <c r="BA397">
        <v>410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ROUND(AT397*Source!I224*AH397*AL397,2)</f>
        <v>144.5</v>
      </c>
      <c r="CV397">
        <f>ROUND(Y397*Source!I224,7)</f>
        <v>16.9404</v>
      </c>
      <c r="CW397">
        <v>0</v>
      </c>
      <c r="CX397">
        <f>ROUND(Y397*Source!I224,7)</f>
        <v>16.9404</v>
      </c>
      <c r="CY397">
        <f>AD397</f>
        <v>8.5299999999999994</v>
      </c>
      <c r="CZ397">
        <f>AH397</f>
        <v>8.5299999999999994</v>
      </c>
      <c r="DA397">
        <f>AL397</f>
        <v>1</v>
      </c>
      <c r="DB397">
        <f t="shared" si="196"/>
        <v>972.42</v>
      </c>
      <c r="DC397">
        <f t="shared" si="197"/>
        <v>0</v>
      </c>
      <c r="DD397" t="s">
        <v>3</v>
      </c>
      <c r="DE397" t="s">
        <v>3</v>
      </c>
      <c r="DF397">
        <f>ROUND(ROUND(AE397,2)*CX397,2)</f>
        <v>0</v>
      </c>
      <c r="DG397">
        <f t="shared" si="198"/>
        <v>0</v>
      </c>
      <c r="DH397">
        <f t="shared" si="199"/>
        <v>0</v>
      </c>
      <c r="DI397">
        <f t="shared" si="193"/>
        <v>144.5</v>
      </c>
      <c r="DJ397">
        <f>DI397</f>
        <v>144.5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ROW(Source!A224)</f>
        <v>224</v>
      </c>
      <c r="B398">
        <v>64992409</v>
      </c>
      <c r="C398">
        <v>64993318</v>
      </c>
      <c r="D398">
        <v>29149604</v>
      </c>
      <c r="E398">
        <v>1</v>
      </c>
      <c r="F398">
        <v>1</v>
      </c>
      <c r="G398">
        <v>1</v>
      </c>
      <c r="H398">
        <v>3</v>
      </c>
      <c r="I398" t="s">
        <v>828</v>
      </c>
      <c r="J398" t="s">
        <v>829</v>
      </c>
      <c r="K398" t="s">
        <v>830</v>
      </c>
      <c r="L398">
        <v>1339</v>
      </c>
      <c r="N398">
        <v>1007</v>
      </c>
      <c r="O398" t="s">
        <v>825</v>
      </c>
      <c r="P398" t="s">
        <v>825</v>
      </c>
      <c r="Q398">
        <v>1</v>
      </c>
      <c r="W398">
        <v>0</v>
      </c>
      <c r="X398">
        <v>-919095963</v>
      </c>
      <c r="Y398">
        <f t="shared" si="195"/>
        <v>10.1</v>
      </c>
      <c r="AA398">
        <v>573.16</v>
      </c>
      <c r="AB398">
        <v>0</v>
      </c>
      <c r="AC398">
        <v>0</v>
      </c>
      <c r="AD398">
        <v>0</v>
      </c>
      <c r="AE398">
        <v>83.43</v>
      </c>
      <c r="AF398">
        <v>0</v>
      </c>
      <c r="AG398">
        <v>0</v>
      </c>
      <c r="AH398">
        <v>0</v>
      </c>
      <c r="AI398">
        <v>6.87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10.1</v>
      </c>
      <c r="AU398" t="s">
        <v>3</v>
      </c>
      <c r="AV398">
        <v>0</v>
      </c>
      <c r="AW398">
        <v>2</v>
      </c>
      <c r="AX398">
        <v>64993323</v>
      </c>
      <c r="AY398">
        <v>1</v>
      </c>
      <c r="AZ398">
        <v>0</v>
      </c>
      <c r="BA398">
        <v>412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ROUND(Y398*Source!I224,7)</f>
        <v>1.5008600000000001</v>
      </c>
      <c r="CY398">
        <f>AA398</f>
        <v>573.16</v>
      </c>
      <c r="CZ398">
        <f>AE398</f>
        <v>83.43</v>
      </c>
      <c r="DA398">
        <f>AI398</f>
        <v>6.87</v>
      </c>
      <c r="DB398">
        <f t="shared" si="196"/>
        <v>842.64</v>
      </c>
      <c r="DC398">
        <f t="shared" si="197"/>
        <v>0</v>
      </c>
      <c r="DD398" t="s">
        <v>3</v>
      </c>
      <c r="DE398" t="s">
        <v>3</v>
      </c>
      <c r="DF398">
        <f>ROUND(ROUND(AE398*AI398,2)*CX398,2)</f>
        <v>860.23</v>
      </c>
      <c r="DG398">
        <f t="shared" si="198"/>
        <v>0</v>
      </c>
      <c r="DH398">
        <f t="shared" si="199"/>
        <v>0</v>
      </c>
      <c r="DI398">
        <f t="shared" si="193"/>
        <v>0</v>
      </c>
      <c r="DJ398">
        <f>DF398</f>
        <v>860.23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ROW(Source!A225)</f>
        <v>225</v>
      </c>
      <c r="B399">
        <v>64992411</v>
      </c>
      <c r="C399">
        <v>64993324</v>
      </c>
      <c r="D399">
        <v>29361034</v>
      </c>
      <c r="E399">
        <v>1</v>
      </c>
      <c r="F399">
        <v>1</v>
      </c>
      <c r="G399">
        <v>1</v>
      </c>
      <c r="H399">
        <v>1</v>
      </c>
      <c r="I399" t="s">
        <v>792</v>
      </c>
      <c r="J399" t="s">
        <v>3</v>
      </c>
      <c r="K399" t="s">
        <v>793</v>
      </c>
      <c r="L399">
        <v>1369</v>
      </c>
      <c r="N399">
        <v>1013</v>
      </c>
      <c r="O399" t="s">
        <v>684</v>
      </c>
      <c r="P399" t="s">
        <v>684</v>
      </c>
      <c r="Q399">
        <v>1</v>
      </c>
      <c r="W399">
        <v>0</v>
      </c>
      <c r="X399">
        <v>184923391</v>
      </c>
      <c r="Y399">
        <f t="shared" si="195"/>
        <v>32.159999999999997</v>
      </c>
      <c r="AA399">
        <v>0</v>
      </c>
      <c r="AB399">
        <v>0</v>
      </c>
      <c r="AC399">
        <v>0</v>
      </c>
      <c r="AD399">
        <v>9.4</v>
      </c>
      <c r="AE399">
        <v>0</v>
      </c>
      <c r="AF399">
        <v>0</v>
      </c>
      <c r="AG399">
        <v>0</v>
      </c>
      <c r="AH399">
        <v>9.4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32.159999999999997</v>
      </c>
      <c r="AU399" t="s">
        <v>3</v>
      </c>
      <c r="AV399">
        <v>1</v>
      </c>
      <c r="AW399">
        <v>2</v>
      </c>
      <c r="AX399">
        <v>64993333</v>
      </c>
      <c r="AY399">
        <v>1</v>
      </c>
      <c r="AZ399">
        <v>0</v>
      </c>
      <c r="BA399">
        <v>413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ROUND(AT399*Source!I225*AH399*AL399,2)</f>
        <v>18.14</v>
      </c>
      <c r="CV399">
        <f>ROUND(Y399*Source!I225,7)</f>
        <v>1.9296</v>
      </c>
      <c r="CW399">
        <v>0</v>
      </c>
      <c r="CX399">
        <f>ROUND(Y399*Source!I225,7)</f>
        <v>1.9296</v>
      </c>
      <c r="CY399">
        <f>AD399</f>
        <v>9.4</v>
      </c>
      <c r="CZ399">
        <f>AH399</f>
        <v>9.4</v>
      </c>
      <c r="DA399">
        <f>AL399</f>
        <v>1</v>
      </c>
      <c r="DB399">
        <f t="shared" si="196"/>
        <v>302.3</v>
      </c>
      <c r="DC399">
        <f t="shared" si="197"/>
        <v>0</v>
      </c>
      <c r="DD399" t="s">
        <v>3</v>
      </c>
      <c r="DE399" t="s">
        <v>3</v>
      </c>
      <c r="DF399">
        <f t="shared" ref="DF399:DF411" si="200">ROUND(ROUND(AE399,2)*CX399,2)</f>
        <v>0</v>
      </c>
      <c r="DG399">
        <f t="shared" si="198"/>
        <v>0</v>
      </c>
      <c r="DH399">
        <f t="shared" si="199"/>
        <v>0</v>
      </c>
      <c r="DI399">
        <f t="shared" si="193"/>
        <v>18.14</v>
      </c>
      <c r="DJ399">
        <f>DI399</f>
        <v>18.14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ROW(Source!A225)</f>
        <v>225</v>
      </c>
      <c r="B400">
        <v>64992411</v>
      </c>
      <c r="C400">
        <v>64993324</v>
      </c>
      <c r="D400">
        <v>121548</v>
      </c>
      <c r="E400">
        <v>1</v>
      </c>
      <c r="F400">
        <v>1</v>
      </c>
      <c r="G400">
        <v>1</v>
      </c>
      <c r="H400">
        <v>1</v>
      </c>
      <c r="I400" t="s">
        <v>34</v>
      </c>
      <c r="J400" t="s">
        <v>3</v>
      </c>
      <c r="K400" t="s">
        <v>685</v>
      </c>
      <c r="L400">
        <v>608254</v>
      </c>
      <c r="N400">
        <v>1013</v>
      </c>
      <c r="O400" t="s">
        <v>686</v>
      </c>
      <c r="P400" t="s">
        <v>686</v>
      </c>
      <c r="Q400">
        <v>1</v>
      </c>
      <c r="W400">
        <v>0</v>
      </c>
      <c r="X400">
        <v>-185737400</v>
      </c>
      <c r="Y400">
        <f t="shared" si="195"/>
        <v>0.03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0.03</v>
      </c>
      <c r="AU400" t="s">
        <v>3</v>
      </c>
      <c r="AV400">
        <v>2</v>
      </c>
      <c r="AW400">
        <v>2</v>
      </c>
      <c r="AX400">
        <v>64993334</v>
      </c>
      <c r="AY400">
        <v>1</v>
      </c>
      <c r="AZ400">
        <v>0</v>
      </c>
      <c r="BA400">
        <v>414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ROUND(Y400*Source!I225,7)</f>
        <v>1.8E-3</v>
      </c>
      <c r="CY400">
        <f>AD400</f>
        <v>0</v>
      </c>
      <c r="CZ400">
        <f>AH400</f>
        <v>0</v>
      </c>
      <c r="DA400">
        <f>AL400</f>
        <v>1</v>
      </c>
      <c r="DB400">
        <f t="shared" si="196"/>
        <v>0</v>
      </c>
      <c r="DC400">
        <f t="shared" si="197"/>
        <v>0</v>
      </c>
      <c r="DD400" t="s">
        <v>3</v>
      </c>
      <c r="DE400" t="s">
        <v>3</v>
      </c>
      <c r="DF400">
        <f t="shared" si="200"/>
        <v>0</v>
      </c>
      <c r="DG400">
        <f t="shared" si="198"/>
        <v>0</v>
      </c>
      <c r="DH400">
        <f t="shared" si="199"/>
        <v>0</v>
      </c>
      <c r="DI400">
        <f t="shared" si="193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ROW(Source!A225)</f>
        <v>225</v>
      </c>
      <c r="B401">
        <v>64992411</v>
      </c>
      <c r="C401">
        <v>64993324</v>
      </c>
      <c r="D401">
        <v>29172362</v>
      </c>
      <c r="E401">
        <v>1</v>
      </c>
      <c r="F401">
        <v>1</v>
      </c>
      <c r="G401">
        <v>1</v>
      </c>
      <c r="H401">
        <v>2</v>
      </c>
      <c r="I401" t="s">
        <v>687</v>
      </c>
      <c r="J401" t="s">
        <v>688</v>
      </c>
      <c r="K401" t="s">
        <v>689</v>
      </c>
      <c r="L401">
        <v>1368</v>
      </c>
      <c r="N401">
        <v>1011</v>
      </c>
      <c r="O401" t="s">
        <v>690</v>
      </c>
      <c r="P401" t="s">
        <v>690</v>
      </c>
      <c r="Q401">
        <v>1</v>
      </c>
      <c r="W401">
        <v>0</v>
      </c>
      <c r="X401">
        <v>783836208</v>
      </c>
      <c r="Y401">
        <f t="shared" si="195"/>
        <v>0.03</v>
      </c>
      <c r="AA401">
        <v>0</v>
      </c>
      <c r="AB401">
        <v>134.65</v>
      </c>
      <c r="AC401">
        <v>13.5</v>
      </c>
      <c r="AD401">
        <v>0</v>
      </c>
      <c r="AE401">
        <v>0</v>
      </c>
      <c r="AF401">
        <v>134.65</v>
      </c>
      <c r="AG401">
        <v>13.5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0.03</v>
      </c>
      <c r="AU401" t="s">
        <v>3</v>
      </c>
      <c r="AV401">
        <v>0</v>
      </c>
      <c r="AW401">
        <v>2</v>
      </c>
      <c r="AX401">
        <v>64993335</v>
      </c>
      <c r="AY401">
        <v>1</v>
      </c>
      <c r="AZ401">
        <v>0</v>
      </c>
      <c r="BA401">
        <v>415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ROUND(Y401*Source!I225*DO401,7)</f>
        <v>0</v>
      </c>
      <c r="CX401">
        <f>ROUND(Y401*Source!I225,7)</f>
        <v>1.8E-3</v>
      </c>
      <c r="CY401">
        <f>AB401</f>
        <v>134.65</v>
      </c>
      <c r="CZ401">
        <f>AF401</f>
        <v>134.65</v>
      </c>
      <c r="DA401">
        <f>AJ401</f>
        <v>1</v>
      </c>
      <c r="DB401">
        <f t="shared" si="196"/>
        <v>4.04</v>
      </c>
      <c r="DC401">
        <f t="shared" si="197"/>
        <v>0.41</v>
      </c>
      <c r="DD401" t="s">
        <v>3</v>
      </c>
      <c r="DE401" t="s">
        <v>3</v>
      </c>
      <c r="DF401">
        <f t="shared" si="200"/>
        <v>0</v>
      </c>
      <c r="DG401">
        <f t="shared" si="198"/>
        <v>0.24</v>
      </c>
      <c r="DH401">
        <f t="shared" si="199"/>
        <v>0.02</v>
      </c>
      <c r="DI401">
        <f t="shared" si="193"/>
        <v>0</v>
      </c>
      <c r="DJ401">
        <f>DG401</f>
        <v>0.24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ROW(Source!A225)</f>
        <v>225</v>
      </c>
      <c r="B402">
        <v>64992411</v>
      </c>
      <c r="C402">
        <v>64993324</v>
      </c>
      <c r="D402">
        <v>29174500</v>
      </c>
      <c r="E402">
        <v>1</v>
      </c>
      <c r="F402">
        <v>1</v>
      </c>
      <c r="G402">
        <v>1</v>
      </c>
      <c r="H402">
        <v>2</v>
      </c>
      <c r="I402" t="s">
        <v>831</v>
      </c>
      <c r="J402" t="s">
        <v>832</v>
      </c>
      <c r="K402" t="s">
        <v>833</v>
      </c>
      <c r="L402">
        <v>1368</v>
      </c>
      <c r="N402">
        <v>1011</v>
      </c>
      <c r="O402" t="s">
        <v>690</v>
      </c>
      <c r="P402" t="s">
        <v>690</v>
      </c>
      <c r="Q402">
        <v>1</v>
      </c>
      <c r="W402">
        <v>0</v>
      </c>
      <c r="X402">
        <v>-1867053656</v>
      </c>
      <c r="Y402">
        <f t="shared" si="195"/>
        <v>12.8</v>
      </c>
      <c r="AA402">
        <v>0</v>
      </c>
      <c r="AB402">
        <v>1.95</v>
      </c>
      <c r="AC402">
        <v>0</v>
      </c>
      <c r="AD402">
        <v>0</v>
      </c>
      <c r="AE402">
        <v>0</v>
      </c>
      <c r="AF402">
        <v>1.95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12.8</v>
      </c>
      <c r="AU402" t="s">
        <v>3</v>
      </c>
      <c r="AV402">
        <v>0</v>
      </c>
      <c r="AW402">
        <v>2</v>
      </c>
      <c r="AX402">
        <v>64993336</v>
      </c>
      <c r="AY402">
        <v>1</v>
      </c>
      <c r="AZ402">
        <v>0</v>
      </c>
      <c r="BA402">
        <v>416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ROUND(Y402*Source!I225*DO402,7)</f>
        <v>0</v>
      </c>
      <c r="CX402">
        <f>ROUND(Y402*Source!I225,7)</f>
        <v>0.76800000000000002</v>
      </c>
      <c r="CY402">
        <f>AB402</f>
        <v>1.95</v>
      </c>
      <c r="CZ402">
        <f>AF402</f>
        <v>1.95</v>
      </c>
      <c r="DA402">
        <f>AJ402</f>
        <v>1</v>
      </c>
      <c r="DB402">
        <f t="shared" si="196"/>
        <v>24.96</v>
      </c>
      <c r="DC402">
        <f t="shared" si="197"/>
        <v>0</v>
      </c>
      <c r="DD402" t="s">
        <v>3</v>
      </c>
      <c r="DE402" t="s">
        <v>3</v>
      </c>
      <c r="DF402">
        <f t="shared" si="200"/>
        <v>0</v>
      </c>
      <c r="DG402">
        <f t="shared" si="198"/>
        <v>1.5</v>
      </c>
      <c r="DH402">
        <f t="shared" si="199"/>
        <v>0</v>
      </c>
      <c r="DI402">
        <f t="shared" si="193"/>
        <v>0</v>
      </c>
      <c r="DJ402">
        <f>DG402</f>
        <v>1.5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ROW(Source!A225)</f>
        <v>225</v>
      </c>
      <c r="B403">
        <v>64992411</v>
      </c>
      <c r="C403">
        <v>64993324</v>
      </c>
      <c r="D403">
        <v>29174913</v>
      </c>
      <c r="E403">
        <v>1</v>
      </c>
      <c r="F403">
        <v>1</v>
      </c>
      <c r="G403">
        <v>1</v>
      </c>
      <c r="H403">
        <v>2</v>
      </c>
      <c r="I403" t="s">
        <v>697</v>
      </c>
      <c r="J403" t="s">
        <v>698</v>
      </c>
      <c r="K403" t="s">
        <v>699</v>
      </c>
      <c r="L403">
        <v>1368</v>
      </c>
      <c r="N403">
        <v>1011</v>
      </c>
      <c r="O403" t="s">
        <v>690</v>
      </c>
      <c r="P403" t="s">
        <v>690</v>
      </c>
      <c r="Q403">
        <v>1</v>
      </c>
      <c r="W403">
        <v>0</v>
      </c>
      <c r="X403">
        <v>1230759911</v>
      </c>
      <c r="Y403">
        <f t="shared" si="195"/>
        <v>0.03</v>
      </c>
      <c r="AA403">
        <v>0</v>
      </c>
      <c r="AB403">
        <v>87.17</v>
      </c>
      <c r="AC403">
        <v>11.6</v>
      </c>
      <c r="AD403">
        <v>0</v>
      </c>
      <c r="AE403">
        <v>0</v>
      </c>
      <c r="AF403">
        <v>87.17</v>
      </c>
      <c r="AG403">
        <v>11.6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0.03</v>
      </c>
      <c r="AU403" t="s">
        <v>3</v>
      </c>
      <c r="AV403">
        <v>0</v>
      </c>
      <c r="AW403">
        <v>2</v>
      </c>
      <c r="AX403">
        <v>64993337</v>
      </c>
      <c r="AY403">
        <v>1</v>
      </c>
      <c r="AZ403">
        <v>0</v>
      </c>
      <c r="BA403">
        <v>417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ROUND(Y403*Source!I225*DO403,7)</f>
        <v>0</v>
      </c>
      <c r="CX403">
        <f>ROUND(Y403*Source!I225,7)</f>
        <v>1.8E-3</v>
      </c>
      <c r="CY403">
        <f>AB403</f>
        <v>87.17</v>
      </c>
      <c r="CZ403">
        <f>AF403</f>
        <v>87.17</v>
      </c>
      <c r="DA403">
        <f>AJ403</f>
        <v>1</v>
      </c>
      <c r="DB403">
        <f t="shared" si="196"/>
        <v>2.62</v>
      </c>
      <c r="DC403">
        <f t="shared" si="197"/>
        <v>0.35</v>
      </c>
      <c r="DD403" t="s">
        <v>3</v>
      </c>
      <c r="DE403" t="s">
        <v>3</v>
      </c>
      <c r="DF403">
        <f t="shared" si="200"/>
        <v>0</v>
      </c>
      <c r="DG403">
        <f t="shared" si="198"/>
        <v>0.16</v>
      </c>
      <c r="DH403">
        <f t="shared" si="199"/>
        <v>0.02</v>
      </c>
      <c r="DI403">
        <f t="shared" si="193"/>
        <v>0</v>
      </c>
      <c r="DJ403">
        <f>DG403</f>
        <v>0.16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ROW(Source!A225)</f>
        <v>225</v>
      </c>
      <c r="B404">
        <v>64992411</v>
      </c>
      <c r="C404">
        <v>64993324</v>
      </c>
      <c r="D404">
        <v>29114470</v>
      </c>
      <c r="E404">
        <v>1</v>
      </c>
      <c r="F404">
        <v>1</v>
      </c>
      <c r="G404">
        <v>1</v>
      </c>
      <c r="H404">
        <v>3</v>
      </c>
      <c r="I404" t="s">
        <v>834</v>
      </c>
      <c r="J404" t="s">
        <v>835</v>
      </c>
      <c r="K404" t="s">
        <v>836</v>
      </c>
      <c r="L404">
        <v>1355</v>
      </c>
      <c r="N404">
        <v>1010</v>
      </c>
      <c r="O404" t="s">
        <v>224</v>
      </c>
      <c r="P404" t="s">
        <v>224</v>
      </c>
      <c r="Q404">
        <v>100</v>
      </c>
      <c r="W404">
        <v>0</v>
      </c>
      <c r="X404">
        <v>1627582661</v>
      </c>
      <c r="Y404">
        <f t="shared" si="195"/>
        <v>2.04</v>
      </c>
      <c r="AA404">
        <v>86.24</v>
      </c>
      <c r="AB404">
        <v>0</v>
      </c>
      <c r="AC404">
        <v>0</v>
      </c>
      <c r="AD404">
        <v>0</v>
      </c>
      <c r="AE404">
        <v>86.24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2.04</v>
      </c>
      <c r="AU404" t="s">
        <v>3</v>
      </c>
      <c r="AV404">
        <v>0</v>
      </c>
      <c r="AW404">
        <v>2</v>
      </c>
      <c r="AX404">
        <v>64993338</v>
      </c>
      <c r="AY404">
        <v>1</v>
      </c>
      <c r="AZ404">
        <v>0</v>
      </c>
      <c r="BA404">
        <v>418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ROUND(Y404*Source!I225,7)</f>
        <v>0.12239999999999999</v>
      </c>
      <c r="CY404">
        <f>AA404</f>
        <v>86.24</v>
      </c>
      <c r="CZ404">
        <f>AE404</f>
        <v>86.24</v>
      </c>
      <c r="DA404">
        <f>AI404</f>
        <v>1</v>
      </c>
      <c r="DB404">
        <f t="shared" si="196"/>
        <v>175.93</v>
      </c>
      <c r="DC404">
        <f t="shared" si="197"/>
        <v>0</v>
      </c>
      <c r="DD404" t="s">
        <v>3</v>
      </c>
      <c r="DE404" t="s">
        <v>3</v>
      </c>
      <c r="DF404">
        <f t="shared" si="200"/>
        <v>10.56</v>
      </c>
      <c r="DG404">
        <f t="shared" si="198"/>
        <v>0</v>
      </c>
      <c r="DH404">
        <f t="shared" si="199"/>
        <v>0</v>
      </c>
      <c r="DI404">
        <f t="shared" si="193"/>
        <v>0</v>
      </c>
      <c r="DJ404">
        <f>DF404</f>
        <v>10.56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ROW(Source!A225)</f>
        <v>225</v>
      </c>
      <c r="B405">
        <v>64992411</v>
      </c>
      <c r="C405">
        <v>64993324</v>
      </c>
      <c r="D405">
        <v>29114732</v>
      </c>
      <c r="E405">
        <v>1</v>
      </c>
      <c r="F405">
        <v>1</v>
      </c>
      <c r="G405">
        <v>1</v>
      </c>
      <c r="H405">
        <v>3</v>
      </c>
      <c r="I405" t="s">
        <v>837</v>
      </c>
      <c r="J405" t="s">
        <v>838</v>
      </c>
      <c r="K405" t="s">
        <v>839</v>
      </c>
      <c r="L405">
        <v>1355</v>
      </c>
      <c r="N405">
        <v>1010</v>
      </c>
      <c r="O405" t="s">
        <v>224</v>
      </c>
      <c r="P405" t="s">
        <v>224</v>
      </c>
      <c r="Q405">
        <v>100</v>
      </c>
      <c r="W405">
        <v>0</v>
      </c>
      <c r="X405">
        <v>1454712393</v>
      </c>
      <c r="Y405">
        <f t="shared" si="195"/>
        <v>2.04</v>
      </c>
      <c r="AA405">
        <v>2</v>
      </c>
      <c r="AB405">
        <v>0</v>
      </c>
      <c r="AC405">
        <v>0</v>
      </c>
      <c r="AD405">
        <v>0</v>
      </c>
      <c r="AE405">
        <v>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2.04</v>
      </c>
      <c r="AU405" t="s">
        <v>3</v>
      </c>
      <c r="AV405">
        <v>0</v>
      </c>
      <c r="AW405">
        <v>2</v>
      </c>
      <c r="AX405">
        <v>64993339</v>
      </c>
      <c r="AY405">
        <v>1</v>
      </c>
      <c r="AZ405">
        <v>0</v>
      </c>
      <c r="BA405">
        <v>419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ROUND(Y405*Source!I225,7)</f>
        <v>0.12239999999999999</v>
      </c>
      <c r="CY405">
        <f>AA405</f>
        <v>2</v>
      </c>
      <c r="CZ405">
        <f>AE405</f>
        <v>2</v>
      </c>
      <c r="DA405">
        <f>AI405</f>
        <v>1</v>
      </c>
      <c r="DB405">
        <f t="shared" si="196"/>
        <v>4.08</v>
      </c>
      <c r="DC405">
        <f t="shared" si="197"/>
        <v>0</v>
      </c>
      <c r="DD405" t="s">
        <v>3</v>
      </c>
      <c r="DE405" t="s">
        <v>3</v>
      </c>
      <c r="DF405">
        <f t="shared" si="200"/>
        <v>0.24</v>
      </c>
      <c r="DG405">
        <f t="shared" si="198"/>
        <v>0</v>
      </c>
      <c r="DH405">
        <f t="shared" si="199"/>
        <v>0</v>
      </c>
      <c r="DI405">
        <f t="shared" si="193"/>
        <v>0</v>
      </c>
      <c r="DJ405">
        <f>DF405</f>
        <v>0.24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ROW(Source!A225)</f>
        <v>225</v>
      </c>
      <c r="B406">
        <v>64992411</v>
      </c>
      <c r="C406">
        <v>64993324</v>
      </c>
      <c r="D406">
        <v>29171808</v>
      </c>
      <c r="E406">
        <v>1</v>
      </c>
      <c r="F406">
        <v>1</v>
      </c>
      <c r="G406">
        <v>1</v>
      </c>
      <c r="H406">
        <v>3</v>
      </c>
      <c r="I406" t="s">
        <v>712</v>
      </c>
      <c r="J406" t="s">
        <v>713</v>
      </c>
      <c r="K406" t="s">
        <v>714</v>
      </c>
      <c r="L406">
        <v>1374</v>
      </c>
      <c r="N406">
        <v>1013</v>
      </c>
      <c r="O406" t="s">
        <v>715</v>
      </c>
      <c r="P406" t="s">
        <v>715</v>
      </c>
      <c r="Q406">
        <v>1</v>
      </c>
      <c r="W406">
        <v>0</v>
      </c>
      <c r="X406">
        <v>-915781824</v>
      </c>
      <c r="Y406">
        <f t="shared" si="195"/>
        <v>6.05</v>
      </c>
      <c r="AA406">
        <v>1</v>
      </c>
      <c r="AB406">
        <v>0</v>
      </c>
      <c r="AC406">
        <v>0</v>
      </c>
      <c r="AD406">
        <v>0</v>
      </c>
      <c r="AE406">
        <v>1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6.05</v>
      </c>
      <c r="AU406" t="s">
        <v>3</v>
      </c>
      <c r="AV406">
        <v>0</v>
      </c>
      <c r="AW406">
        <v>2</v>
      </c>
      <c r="AX406">
        <v>64993340</v>
      </c>
      <c r="AY406">
        <v>1</v>
      </c>
      <c r="AZ406">
        <v>0</v>
      </c>
      <c r="BA406">
        <v>420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ROUND(Y406*Source!I225,7)</f>
        <v>0.36299999999999999</v>
      </c>
      <c r="CY406">
        <f>AA406</f>
        <v>1</v>
      </c>
      <c r="CZ406">
        <f>AE406</f>
        <v>1</v>
      </c>
      <c r="DA406">
        <f>AI406</f>
        <v>1</v>
      </c>
      <c r="DB406">
        <f t="shared" si="196"/>
        <v>6.05</v>
      </c>
      <c r="DC406">
        <f t="shared" si="197"/>
        <v>0</v>
      </c>
      <c r="DD406" t="s">
        <v>3</v>
      </c>
      <c r="DE406" t="s">
        <v>3</v>
      </c>
      <c r="DF406">
        <f t="shared" si="200"/>
        <v>0.36</v>
      </c>
      <c r="DG406">
        <f t="shared" si="198"/>
        <v>0</v>
      </c>
      <c r="DH406">
        <f t="shared" si="199"/>
        <v>0</v>
      </c>
      <c r="DI406">
        <f t="shared" si="193"/>
        <v>0</v>
      </c>
      <c r="DJ406">
        <f>DF406</f>
        <v>0.36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ROW(Source!A226)</f>
        <v>226</v>
      </c>
      <c r="B407">
        <v>64992409</v>
      </c>
      <c r="C407">
        <v>64993324</v>
      </c>
      <c r="D407">
        <v>29361034</v>
      </c>
      <c r="E407">
        <v>1</v>
      </c>
      <c r="F407">
        <v>1</v>
      </c>
      <c r="G407">
        <v>1</v>
      </c>
      <c r="H407">
        <v>1</v>
      </c>
      <c r="I407" t="s">
        <v>792</v>
      </c>
      <c r="J407" t="s">
        <v>3</v>
      </c>
      <c r="K407" t="s">
        <v>793</v>
      </c>
      <c r="L407">
        <v>1369</v>
      </c>
      <c r="N407">
        <v>1013</v>
      </c>
      <c r="O407" t="s">
        <v>684</v>
      </c>
      <c r="P407" t="s">
        <v>684</v>
      </c>
      <c r="Q407">
        <v>1</v>
      </c>
      <c r="W407">
        <v>0</v>
      </c>
      <c r="X407">
        <v>184923391</v>
      </c>
      <c r="Y407">
        <f t="shared" si="195"/>
        <v>32.159999999999997</v>
      </c>
      <c r="AA407">
        <v>0</v>
      </c>
      <c r="AB407">
        <v>0</v>
      </c>
      <c r="AC407">
        <v>0</v>
      </c>
      <c r="AD407">
        <v>9.4</v>
      </c>
      <c r="AE407">
        <v>0</v>
      </c>
      <c r="AF407">
        <v>0</v>
      </c>
      <c r="AG407">
        <v>0</v>
      </c>
      <c r="AH407">
        <v>9.4</v>
      </c>
      <c r="AI407">
        <v>1</v>
      </c>
      <c r="AJ407">
        <v>1</v>
      </c>
      <c r="AK407">
        <v>1</v>
      </c>
      <c r="AL407">
        <v>1</v>
      </c>
      <c r="AM407">
        <v>5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32.159999999999997</v>
      </c>
      <c r="AU407" t="s">
        <v>3</v>
      </c>
      <c r="AV407">
        <v>1</v>
      </c>
      <c r="AW407">
        <v>2</v>
      </c>
      <c r="AX407">
        <v>64993333</v>
      </c>
      <c r="AY407">
        <v>1</v>
      </c>
      <c r="AZ407">
        <v>0</v>
      </c>
      <c r="BA407">
        <v>421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ROUND(AT407*Source!I226*AH407*AL407,2)</f>
        <v>18.14</v>
      </c>
      <c r="CV407">
        <f>ROUND(Y407*Source!I226,7)</f>
        <v>1.9296</v>
      </c>
      <c r="CW407">
        <v>0</v>
      </c>
      <c r="CX407">
        <f>ROUND(Y407*Source!I226,7)</f>
        <v>1.9296</v>
      </c>
      <c r="CY407">
        <f>AD407</f>
        <v>9.4</v>
      </c>
      <c r="CZ407">
        <f>AH407</f>
        <v>9.4</v>
      </c>
      <c r="DA407">
        <f>AL407</f>
        <v>1</v>
      </c>
      <c r="DB407">
        <f t="shared" si="196"/>
        <v>302.3</v>
      </c>
      <c r="DC407">
        <f t="shared" si="197"/>
        <v>0</v>
      </c>
      <c r="DD407" t="s">
        <v>3</v>
      </c>
      <c r="DE407" t="s">
        <v>3</v>
      </c>
      <c r="DF407">
        <f t="shared" si="200"/>
        <v>0</v>
      </c>
      <c r="DG407">
        <f t="shared" si="198"/>
        <v>0</v>
      </c>
      <c r="DH407">
        <f t="shared" si="199"/>
        <v>0</v>
      </c>
      <c r="DI407">
        <f t="shared" si="193"/>
        <v>18.14</v>
      </c>
      <c r="DJ407">
        <f>DI407</f>
        <v>18.14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ROW(Source!A226)</f>
        <v>226</v>
      </c>
      <c r="B408">
        <v>64992409</v>
      </c>
      <c r="C408">
        <v>64993324</v>
      </c>
      <c r="D408">
        <v>121548</v>
      </c>
      <c r="E408">
        <v>1</v>
      </c>
      <c r="F408">
        <v>1</v>
      </c>
      <c r="G408">
        <v>1</v>
      </c>
      <c r="H408">
        <v>1</v>
      </c>
      <c r="I408" t="s">
        <v>34</v>
      </c>
      <c r="J408" t="s">
        <v>3</v>
      </c>
      <c r="K408" t="s">
        <v>685</v>
      </c>
      <c r="L408">
        <v>608254</v>
      </c>
      <c r="N408">
        <v>1013</v>
      </c>
      <c r="O408" t="s">
        <v>686</v>
      </c>
      <c r="P408" t="s">
        <v>686</v>
      </c>
      <c r="Q408">
        <v>1</v>
      </c>
      <c r="W408">
        <v>0</v>
      </c>
      <c r="X408">
        <v>-185737400</v>
      </c>
      <c r="Y408">
        <f t="shared" si="195"/>
        <v>0.03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5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0.03</v>
      </c>
      <c r="AU408" t="s">
        <v>3</v>
      </c>
      <c r="AV408">
        <v>2</v>
      </c>
      <c r="AW408">
        <v>2</v>
      </c>
      <c r="AX408">
        <v>64993334</v>
      </c>
      <c r="AY408">
        <v>1</v>
      </c>
      <c r="AZ408">
        <v>0</v>
      </c>
      <c r="BA408">
        <v>422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ROUND(Y408*Source!I226,7)</f>
        <v>1.8E-3</v>
      </c>
      <c r="CY408">
        <f>AD408</f>
        <v>0</v>
      </c>
      <c r="CZ408">
        <f>AH408</f>
        <v>0</v>
      </c>
      <c r="DA408">
        <f>AL408</f>
        <v>1</v>
      </c>
      <c r="DB408">
        <f t="shared" si="196"/>
        <v>0</v>
      </c>
      <c r="DC408">
        <f t="shared" si="197"/>
        <v>0</v>
      </c>
      <c r="DD408" t="s">
        <v>3</v>
      </c>
      <c r="DE408" t="s">
        <v>3</v>
      </c>
      <c r="DF408">
        <f t="shared" si="200"/>
        <v>0</v>
      </c>
      <c r="DG408">
        <f t="shared" si="198"/>
        <v>0</v>
      </c>
      <c r="DH408">
        <f t="shared" si="199"/>
        <v>0</v>
      </c>
      <c r="DI408">
        <f t="shared" si="193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ROW(Source!A226)</f>
        <v>226</v>
      </c>
      <c r="B409">
        <v>64992409</v>
      </c>
      <c r="C409">
        <v>64993324</v>
      </c>
      <c r="D409">
        <v>29172362</v>
      </c>
      <c r="E409">
        <v>1</v>
      </c>
      <c r="F409">
        <v>1</v>
      </c>
      <c r="G409">
        <v>1</v>
      </c>
      <c r="H409">
        <v>2</v>
      </c>
      <c r="I409" t="s">
        <v>687</v>
      </c>
      <c r="J409" t="s">
        <v>688</v>
      </c>
      <c r="K409" t="s">
        <v>689</v>
      </c>
      <c r="L409">
        <v>1368</v>
      </c>
      <c r="N409">
        <v>1011</v>
      </c>
      <c r="O409" t="s">
        <v>690</v>
      </c>
      <c r="P409" t="s">
        <v>690</v>
      </c>
      <c r="Q409">
        <v>1</v>
      </c>
      <c r="W409">
        <v>0</v>
      </c>
      <c r="X409">
        <v>783836208</v>
      </c>
      <c r="Y409">
        <f t="shared" si="195"/>
        <v>0.03</v>
      </c>
      <c r="AA409">
        <v>0</v>
      </c>
      <c r="AB409">
        <v>1485.19</v>
      </c>
      <c r="AC409">
        <v>687.56</v>
      </c>
      <c r="AD409">
        <v>0</v>
      </c>
      <c r="AE409">
        <v>0</v>
      </c>
      <c r="AF409">
        <v>134.65</v>
      </c>
      <c r="AG409">
        <v>13.5</v>
      </c>
      <c r="AH409">
        <v>0</v>
      </c>
      <c r="AI409">
        <v>1</v>
      </c>
      <c r="AJ409">
        <v>11.03</v>
      </c>
      <c r="AK409">
        <v>50.93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0.03</v>
      </c>
      <c r="AU409" t="s">
        <v>3</v>
      </c>
      <c r="AV409">
        <v>0</v>
      </c>
      <c r="AW409">
        <v>2</v>
      </c>
      <c r="AX409">
        <v>64993335</v>
      </c>
      <c r="AY409">
        <v>1</v>
      </c>
      <c r="AZ409">
        <v>0</v>
      </c>
      <c r="BA409">
        <v>423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ROUND(Y409*Source!I226*DO409,7)</f>
        <v>0</v>
      </c>
      <c r="CX409">
        <f>ROUND(Y409*Source!I226,7)</f>
        <v>1.8E-3</v>
      </c>
      <c r="CY409">
        <f>AB409</f>
        <v>1485.19</v>
      </c>
      <c r="CZ409">
        <f>AF409</f>
        <v>134.65</v>
      </c>
      <c r="DA409">
        <f>AJ409</f>
        <v>11.03</v>
      </c>
      <c r="DB409">
        <f t="shared" si="196"/>
        <v>4.04</v>
      </c>
      <c r="DC409">
        <f t="shared" si="197"/>
        <v>0.41</v>
      </c>
      <c r="DD409" t="s">
        <v>3</v>
      </c>
      <c r="DE409" t="s">
        <v>3</v>
      </c>
      <c r="DF409">
        <f t="shared" si="200"/>
        <v>0</v>
      </c>
      <c r="DG409">
        <f>ROUND(ROUND(AF409*AJ409,2)*CX409,2)</f>
        <v>2.67</v>
      </c>
      <c r="DH409">
        <f>ROUND(ROUND(AG409*AK409,2)*CX409,2)</f>
        <v>1.24</v>
      </c>
      <c r="DI409">
        <f t="shared" si="193"/>
        <v>0</v>
      </c>
      <c r="DJ409">
        <f>DG409</f>
        <v>2.67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ROW(Source!A226)</f>
        <v>226</v>
      </c>
      <c r="B410">
        <v>64992409</v>
      </c>
      <c r="C410">
        <v>64993324</v>
      </c>
      <c r="D410">
        <v>29174500</v>
      </c>
      <c r="E410">
        <v>1</v>
      </c>
      <c r="F410">
        <v>1</v>
      </c>
      <c r="G410">
        <v>1</v>
      </c>
      <c r="H410">
        <v>2</v>
      </c>
      <c r="I410" t="s">
        <v>831</v>
      </c>
      <c r="J410" t="s">
        <v>832</v>
      </c>
      <c r="K410" t="s">
        <v>833</v>
      </c>
      <c r="L410">
        <v>1368</v>
      </c>
      <c r="N410">
        <v>1011</v>
      </c>
      <c r="O410" t="s">
        <v>690</v>
      </c>
      <c r="P410" t="s">
        <v>690</v>
      </c>
      <c r="Q410">
        <v>1</v>
      </c>
      <c r="W410">
        <v>0</v>
      </c>
      <c r="X410">
        <v>-1867053656</v>
      </c>
      <c r="Y410">
        <f t="shared" si="195"/>
        <v>12.8</v>
      </c>
      <c r="AA410">
        <v>0</v>
      </c>
      <c r="AB410">
        <v>8.0299999999999994</v>
      </c>
      <c r="AC410">
        <v>0</v>
      </c>
      <c r="AD410">
        <v>0</v>
      </c>
      <c r="AE410">
        <v>0</v>
      </c>
      <c r="AF410">
        <v>1.95</v>
      </c>
      <c r="AG410">
        <v>0</v>
      </c>
      <c r="AH410">
        <v>0</v>
      </c>
      <c r="AI410">
        <v>1</v>
      </c>
      <c r="AJ410">
        <v>4.12</v>
      </c>
      <c r="AK410">
        <v>50.93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12.8</v>
      </c>
      <c r="AU410" t="s">
        <v>3</v>
      </c>
      <c r="AV410">
        <v>0</v>
      </c>
      <c r="AW410">
        <v>2</v>
      </c>
      <c r="AX410">
        <v>64993336</v>
      </c>
      <c r="AY410">
        <v>1</v>
      </c>
      <c r="AZ410">
        <v>0</v>
      </c>
      <c r="BA410">
        <v>424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ROUND(Y410*Source!I226*DO410,7)</f>
        <v>0</v>
      </c>
      <c r="CX410">
        <f>ROUND(Y410*Source!I226,7)</f>
        <v>0.76800000000000002</v>
      </c>
      <c r="CY410">
        <f>AB410</f>
        <v>8.0299999999999994</v>
      </c>
      <c r="CZ410">
        <f>AF410</f>
        <v>1.95</v>
      </c>
      <c r="DA410">
        <f>AJ410</f>
        <v>4.12</v>
      </c>
      <c r="DB410">
        <f t="shared" si="196"/>
        <v>24.96</v>
      </c>
      <c r="DC410">
        <f t="shared" si="197"/>
        <v>0</v>
      </c>
      <c r="DD410" t="s">
        <v>3</v>
      </c>
      <c r="DE410" t="s">
        <v>3</v>
      </c>
      <c r="DF410">
        <f t="shared" si="200"/>
        <v>0</v>
      </c>
      <c r="DG410">
        <f>ROUND(ROUND(AF410*AJ410,2)*CX410,2)</f>
        <v>6.17</v>
      </c>
      <c r="DH410">
        <f>ROUND(ROUND(AG410*AK410,2)*CX410,2)</f>
        <v>0</v>
      </c>
      <c r="DI410">
        <f t="shared" si="193"/>
        <v>0</v>
      </c>
      <c r="DJ410">
        <f>DG410</f>
        <v>6.17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ROW(Source!A226)</f>
        <v>226</v>
      </c>
      <c r="B411">
        <v>64992409</v>
      </c>
      <c r="C411">
        <v>64993324</v>
      </c>
      <c r="D411">
        <v>29174913</v>
      </c>
      <c r="E411">
        <v>1</v>
      </c>
      <c r="F411">
        <v>1</v>
      </c>
      <c r="G411">
        <v>1</v>
      </c>
      <c r="H411">
        <v>2</v>
      </c>
      <c r="I411" t="s">
        <v>697</v>
      </c>
      <c r="J411" t="s">
        <v>698</v>
      </c>
      <c r="K411" t="s">
        <v>699</v>
      </c>
      <c r="L411">
        <v>1368</v>
      </c>
      <c r="N411">
        <v>1011</v>
      </c>
      <c r="O411" t="s">
        <v>690</v>
      </c>
      <c r="P411" t="s">
        <v>690</v>
      </c>
      <c r="Q411">
        <v>1</v>
      </c>
      <c r="W411">
        <v>0</v>
      </c>
      <c r="X411">
        <v>1230759911</v>
      </c>
      <c r="Y411">
        <f t="shared" si="195"/>
        <v>0.03</v>
      </c>
      <c r="AA411">
        <v>0</v>
      </c>
      <c r="AB411">
        <v>2113</v>
      </c>
      <c r="AC411">
        <v>590.79</v>
      </c>
      <c r="AD411">
        <v>0</v>
      </c>
      <c r="AE411">
        <v>0</v>
      </c>
      <c r="AF411">
        <v>87.17</v>
      </c>
      <c r="AG411">
        <v>11.6</v>
      </c>
      <c r="AH411">
        <v>0</v>
      </c>
      <c r="AI411">
        <v>1</v>
      </c>
      <c r="AJ411">
        <v>24.24</v>
      </c>
      <c r="AK411">
        <v>50.93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0.03</v>
      </c>
      <c r="AU411" t="s">
        <v>3</v>
      </c>
      <c r="AV411">
        <v>0</v>
      </c>
      <c r="AW411">
        <v>2</v>
      </c>
      <c r="AX411">
        <v>64993337</v>
      </c>
      <c r="AY411">
        <v>1</v>
      </c>
      <c r="AZ411">
        <v>0</v>
      </c>
      <c r="BA411">
        <v>425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ROUND(Y411*Source!I226*DO411,7)</f>
        <v>0</v>
      </c>
      <c r="CX411">
        <f>ROUND(Y411*Source!I226,7)</f>
        <v>1.8E-3</v>
      </c>
      <c r="CY411">
        <f>AB411</f>
        <v>2113</v>
      </c>
      <c r="CZ411">
        <f>AF411</f>
        <v>87.17</v>
      </c>
      <c r="DA411">
        <f>AJ411</f>
        <v>24.24</v>
      </c>
      <c r="DB411">
        <f t="shared" si="196"/>
        <v>2.62</v>
      </c>
      <c r="DC411">
        <f t="shared" si="197"/>
        <v>0.35</v>
      </c>
      <c r="DD411" t="s">
        <v>3</v>
      </c>
      <c r="DE411" t="s">
        <v>3</v>
      </c>
      <c r="DF411">
        <f t="shared" si="200"/>
        <v>0</v>
      </c>
      <c r="DG411">
        <f>ROUND(ROUND(AF411*AJ411,2)*CX411,2)</f>
        <v>3.8</v>
      </c>
      <c r="DH411">
        <f>ROUND(ROUND(AG411*AK411,2)*CX411,2)</f>
        <v>1.06</v>
      </c>
      <c r="DI411">
        <f t="shared" si="193"/>
        <v>0</v>
      </c>
      <c r="DJ411">
        <f>DG411</f>
        <v>3.8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ROW(Source!A226)</f>
        <v>226</v>
      </c>
      <c r="B412">
        <v>64992409</v>
      </c>
      <c r="C412">
        <v>64993324</v>
      </c>
      <c r="D412">
        <v>29114470</v>
      </c>
      <c r="E412">
        <v>1</v>
      </c>
      <c r="F412">
        <v>1</v>
      </c>
      <c r="G412">
        <v>1</v>
      </c>
      <c r="H412">
        <v>3</v>
      </c>
      <c r="I412" t="s">
        <v>834</v>
      </c>
      <c r="J412" t="s">
        <v>835</v>
      </c>
      <c r="K412" t="s">
        <v>836</v>
      </c>
      <c r="L412">
        <v>1355</v>
      </c>
      <c r="N412">
        <v>1010</v>
      </c>
      <c r="O412" t="s">
        <v>224</v>
      </c>
      <c r="P412" t="s">
        <v>224</v>
      </c>
      <c r="Q412">
        <v>100</v>
      </c>
      <c r="W412">
        <v>0</v>
      </c>
      <c r="X412">
        <v>1627582661</v>
      </c>
      <c r="Y412">
        <f t="shared" si="195"/>
        <v>2.04</v>
      </c>
      <c r="AA412">
        <v>78.48</v>
      </c>
      <c r="AB412">
        <v>0</v>
      </c>
      <c r="AC412">
        <v>0</v>
      </c>
      <c r="AD412">
        <v>0</v>
      </c>
      <c r="AE412">
        <v>86.24</v>
      </c>
      <c r="AF412">
        <v>0</v>
      </c>
      <c r="AG412">
        <v>0</v>
      </c>
      <c r="AH412">
        <v>0</v>
      </c>
      <c r="AI412">
        <v>0.91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2.04</v>
      </c>
      <c r="AU412" t="s">
        <v>3</v>
      </c>
      <c r="AV412">
        <v>0</v>
      </c>
      <c r="AW412">
        <v>2</v>
      </c>
      <c r="AX412">
        <v>64993338</v>
      </c>
      <c r="AY412">
        <v>1</v>
      </c>
      <c r="AZ412">
        <v>0</v>
      </c>
      <c r="BA412">
        <v>426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ROUND(Y412*Source!I226,7)</f>
        <v>0.12239999999999999</v>
      </c>
      <c r="CY412">
        <f>AA412</f>
        <v>78.48</v>
      </c>
      <c r="CZ412">
        <f>AE412</f>
        <v>86.24</v>
      </c>
      <c r="DA412">
        <f>AI412</f>
        <v>0.91</v>
      </c>
      <c r="DB412">
        <f t="shared" si="196"/>
        <v>175.93</v>
      </c>
      <c r="DC412">
        <f t="shared" si="197"/>
        <v>0</v>
      </c>
      <c r="DD412" t="s">
        <v>3</v>
      </c>
      <c r="DE412" t="s">
        <v>3</v>
      </c>
      <c r="DF412">
        <f>ROUND(ROUND(AE412*AI412,2)*CX412,2)</f>
        <v>9.61</v>
      </c>
      <c r="DG412">
        <f t="shared" ref="DG412:DG425" si="201">ROUND(ROUND(AF412,2)*CX412,2)</f>
        <v>0</v>
      </c>
      <c r="DH412">
        <f t="shared" ref="DH412:DH425" si="202">ROUND(ROUND(AG412,2)*CX412,2)</f>
        <v>0</v>
      </c>
      <c r="DI412">
        <f t="shared" si="193"/>
        <v>0</v>
      </c>
      <c r="DJ412">
        <f>DF412</f>
        <v>9.61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ROW(Source!A226)</f>
        <v>226</v>
      </c>
      <c r="B413">
        <v>64992409</v>
      </c>
      <c r="C413">
        <v>64993324</v>
      </c>
      <c r="D413">
        <v>29114732</v>
      </c>
      <c r="E413">
        <v>1</v>
      </c>
      <c r="F413">
        <v>1</v>
      </c>
      <c r="G413">
        <v>1</v>
      </c>
      <c r="H413">
        <v>3</v>
      </c>
      <c r="I413" t="s">
        <v>837</v>
      </c>
      <c r="J413" t="s">
        <v>838</v>
      </c>
      <c r="K413" t="s">
        <v>839</v>
      </c>
      <c r="L413">
        <v>1355</v>
      </c>
      <c r="N413">
        <v>1010</v>
      </c>
      <c r="O413" t="s">
        <v>224</v>
      </c>
      <c r="P413" t="s">
        <v>224</v>
      </c>
      <c r="Q413">
        <v>100</v>
      </c>
      <c r="W413">
        <v>0</v>
      </c>
      <c r="X413">
        <v>1454712393</v>
      </c>
      <c r="Y413">
        <f t="shared" si="195"/>
        <v>2.04</v>
      </c>
      <c r="AA413">
        <v>48.92</v>
      </c>
      <c r="AB413">
        <v>0</v>
      </c>
      <c r="AC413">
        <v>0</v>
      </c>
      <c r="AD413">
        <v>0</v>
      </c>
      <c r="AE413">
        <v>2</v>
      </c>
      <c r="AF413">
        <v>0</v>
      </c>
      <c r="AG413">
        <v>0</v>
      </c>
      <c r="AH413">
        <v>0</v>
      </c>
      <c r="AI413">
        <v>24.46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2.04</v>
      </c>
      <c r="AU413" t="s">
        <v>3</v>
      </c>
      <c r="AV413">
        <v>0</v>
      </c>
      <c r="AW413">
        <v>2</v>
      </c>
      <c r="AX413">
        <v>64993339</v>
      </c>
      <c r="AY413">
        <v>1</v>
      </c>
      <c r="AZ413">
        <v>0</v>
      </c>
      <c r="BA413">
        <v>427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ROUND(Y413*Source!I226,7)</f>
        <v>0.12239999999999999</v>
      </c>
      <c r="CY413">
        <f>AA413</f>
        <v>48.92</v>
      </c>
      <c r="CZ413">
        <f>AE413</f>
        <v>2</v>
      </c>
      <c r="DA413">
        <f>AI413</f>
        <v>24.46</v>
      </c>
      <c r="DB413">
        <f t="shared" si="196"/>
        <v>4.08</v>
      </c>
      <c r="DC413">
        <f t="shared" si="197"/>
        <v>0</v>
      </c>
      <c r="DD413" t="s">
        <v>3</v>
      </c>
      <c r="DE413" t="s">
        <v>3</v>
      </c>
      <c r="DF413">
        <f>ROUND(ROUND(AE413*AI413,2)*CX413,2)</f>
        <v>5.99</v>
      </c>
      <c r="DG413">
        <f t="shared" si="201"/>
        <v>0</v>
      </c>
      <c r="DH413">
        <f t="shared" si="202"/>
        <v>0</v>
      </c>
      <c r="DI413">
        <f t="shared" si="193"/>
        <v>0</v>
      </c>
      <c r="DJ413">
        <f>DF413</f>
        <v>5.99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ROW(Source!A226)</f>
        <v>226</v>
      </c>
      <c r="B414">
        <v>64992409</v>
      </c>
      <c r="C414">
        <v>64993324</v>
      </c>
      <c r="D414">
        <v>29171808</v>
      </c>
      <c r="E414">
        <v>1</v>
      </c>
      <c r="F414">
        <v>1</v>
      </c>
      <c r="G414">
        <v>1</v>
      </c>
      <c r="H414">
        <v>3</v>
      </c>
      <c r="I414" t="s">
        <v>712</v>
      </c>
      <c r="J414" t="s">
        <v>713</v>
      </c>
      <c r="K414" t="s">
        <v>714</v>
      </c>
      <c r="L414">
        <v>1374</v>
      </c>
      <c r="N414">
        <v>1013</v>
      </c>
      <c r="O414" t="s">
        <v>715</v>
      </c>
      <c r="P414" t="s">
        <v>715</v>
      </c>
      <c r="Q414">
        <v>1</v>
      </c>
      <c r="W414">
        <v>0</v>
      </c>
      <c r="X414">
        <v>-915781824</v>
      </c>
      <c r="Y414">
        <f t="shared" si="195"/>
        <v>6.05</v>
      </c>
      <c r="AA414">
        <v>9.66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0</v>
      </c>
      <c r="AH414">
        <v>0</v>
      </c>
      <c r="AI414">
        <v>9.66</v>
      </c>
      <c r="AJ414">
        <v>1</v>
      </c>
      <c r="AK414">
        <v>1</v>
      </c>
      <c r="AL414">
        <v>1</v>
      </c>
      <c r="AM414">
        <v>5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6.05</v>
      </c>
      <c r="AU414" t="s">
        <v>3</v>
      </c>
      <c r="AV414">
        <v>0</v>
      </c>
      <c r="AW414">
        <v>2</v>
      </c>
      <c r="AX414">
        <v>64993340</v>
      </c>
      <c r="AY414">
        <v>1</v>
      </c>
      <c r="AZ414">
        <v>0</v>
      </c>
      <c r="BA414">
        <v>428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ROUND(Y414*Source!I226,7)</f>
        <v>0.36299999999999999</v>
      </c>
      <c r="CY414">
        <f>AA414</f>
        <v>9.66</v>
      </c>
      <c r="CZ414">
        <f>AE414</f>
        <v>1</v>
      </c>
      <c r="DA414">
        <f>AI414</f>
        <v>9.66</v>
      </c>
      <c r="DB414">
        <f t="shared" si="196"/>
        <v>6.05</v>
      </c>
      <c r="DC414">
        <f t="shared" si="197"/>
        <v>0</v>
      </c>
      <c r="DD414" t="s">
        <v>3</v>
      </c>
      <c r="DE414" t="s">
        <v>3</v>
      </c>
      <c r="DF414">
        <f>ROUND(ROUND(AE414*AI414,2)*CX414,2)</f>
        <v>3.51</v>
      </c>
      <c r="DG414">
        <f t="shared" si="201"/>
        <v>0</v>
      </c>
      <c r="DH414">
        <f t="shared" si="202"/>
        <v>0</v>
      </c>
      <c r="DI414">
        <f t="shared" si="193"/>
        <v>0</v>
      </c>
      <c r="DJ414">
        <f>DF414</f>
        <v>3.51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ROW(Source!A227)</f>
        <v>227</v>
      </c>
      <c r="B415">
        <v>64992411</v>
      </c>
      <c r="C415">
        <v>64993341</v>
      </c>
      <c r="D415">
        <v>29362762</v>
      </c>
      <c r="E415">
        <v>1</v>
      </c>
      <c r="F415">
        <v>1</v>
      </c>
      <c r="G415">
        <v>1</v>
      </c>
      <c r="H415">
        <v>1</v>
      </c>
      <c r="I415" t="s">
        <v>682</v>
      </c>
      <c r="J415" t="s">
        <v>3</v>
      </c>
      <c r="K415" t="s">
        <v>683</v>
      </c>
      <c r="L415">
        <v>1369</v>
      </c>
      <c r="N415">
        <v>1013</v>
      </c>
      <c r="O415" t="s">
        <v>684</v>
      </c>
      <c r="P415" t="s">
        <v>684</v>
      </c>
      <c r="Q415">
        <v>1</v>
      </c>
      <c r="W415">
        <v>0</v>
      </c>
      <c r="X415">
        <v>604758886</v>
      </c>
      <c r="Y415">
        <f>(AT415*ROUND(1.2,7))</f>
        <v>56.4</v>
      </c>
      <c r="AA415">
        <v>0</v>
      </c>
      <c r="AB415">
        <v>0</v>
      </c>
      <c r="AC415">
        <v>0</v>
      </c>
      <c r="AD415">
        <v>9.6199999999999992</v>
      </c>
      <c r="AE415">
        <v>0</v>
      </c>
      <c r="AF415">
        <v>0</v>
      </c>
      <c r="AG415">
        <v>0</v>
      </c>
      <c r="AH415">
        <v>9.6199999999999992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47</v>
      </c>
      <c r="AU415" t="s">
        <v>45</v>
      </c>
      <c r="AV415">
        <v>1</v>
      </c>
      <c r="AW415">
        <v>2</v>
      </c>
      <c r="AX415">
        <v>64993351</v>
      </c>
      <c r="AY415">
        <v>1</v>
      </c>
      <c r="AZ415">
        <v>0</v>
      </c>
      <c r="BA415">
        <v>429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ROUND(AT415*Source!I227*AH415*AL415,2)</f>
        <v>18.09</v>
      </c>
      <c r="CV415">
        <f>ROUND(Y415*Source!I227,7)</f>
        <v>2.2559999999999998</v>
      </c>
      <c r="CW415">
        <v>0</v>
      </c>
      <c r="CX415">
        <f>ROUND(Y415*Source!I227,7)</f>
        <v>2.2559999999999998</v>
      </c>
      <c r="CY415">
        <f>AD415</f>
        <v>9.6199999999999992</v>
      </c>
      <c r="CZ415">
        <f>AH415</f>
        <v>9.6199999999999992</v>
      </c>
      <c r="DA415">
        <f>AL415</f>
        <v>1</v>
      </c>
      <c r="DB415">
        <f>ROUND((ROUND(AT415*CZ415,2)*ROUND(1.2,7)),2)</f>
        <v>542.57000000000005</v>
      </c>
      <c r="DC415">
        <f>ROUND((ROUND(AT415*AG415,2)*ROUND(1.2,7)),2)</f>
        <v>0</v>
      </c>
      <c r="DD415" t="s">
        <v>3</v>
      </c>
      <c r="DE415" t="s">
        <v>3</v>
      </c>
      <c r="DF415">
        <f t="shared" ref="DF415:DF428" si="203">ROUND(ROUND(AE415,2)*CX415,2)</f>
        <v>0</v>
      </c>
      <c r="DG415">
        <f t="shared" si="201"/>
        <v>0</v>
      </c>
      <c r="DH415">
        <f t="shared" si="202"/>
        <v>0</v>
      </c>
      <c r="DI415">
        <f t="shared" si="193"/>
        <v>21.7</v>
      </c>
      <c r="DJ415">
        <f>DI415</f>
        <v>21.7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ROW(Source!A227)</f>
        <v>227</v>
      </c>
      <c r="B416">
        <v>64992411</v>
      </c>
      <c r="C416">
        <v>64993341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34</v>
      </c>
      <c r="J416" t="s">
        <v>3</v>
      </c>
      <c r="K416" t="s">
        <v>685</v>
      </c>
      <c r="L416">
        <v>608254</v>
      </c>
      <c r="N416">
        <v>1013</v>
      </c>
      <c r="O416" t="s">
        <v>686</v>
      </c>
      <c r="P416" t="s">
        <v>686</v>
      </c>
      <c r="Q416">
        <v>1</v>
      </c>
      <c r="W416">
        <v>0</v>
      </c>
      <c r="X416">
        <v>-185737400</v>
      </c>
      <c r="Y416">
        <f>(AT416*ROUND(1.2,7))</f>
        <v>0.13200000000000001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0.11</v>
      </c>
      <c r="AU416" t="s">
        <v>45</v>
      </c>
      <c r="AV416">
        <v>2</v>
      </c>
      <c r="AW416">
        <v>2</v>
      </c>
      <c r="AX416">
        <v>64993352</v>
      </c>
      <c r="AY416">
        <v>1</v>
      </c>
      <c r="AZ416">
        <v>0</v>
      </c>
      <c r="BA416">
        <v>430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ROUND(Y416*Source!I227,7)</f>
        <v>5.28E-3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ROUND((ROUND(AT416*CZ416,2)*ROUND(1.2,7)),2)</f>
        <v>0</v>
      </c>
      <c r="DC416">
        <f>ROUND((ROUND(AT416*AG416,2)*ROUND(1.2,7)),2)</f>
        <v>0</v>
      </c>
      <c r="DD416" t="s">
        <v>3</v>
      </c>
      <c r="DE416" t="s">
        <v>3</v>
      </c>
      <c r="DF416">
        <f t="shared" si="203"/>
        <v>0</v>
      </c>
      <c r="DG416">
        <f t="shared" si="201"/>
        <v>0</v>
      </c>
      <c r="DH416">
        <f t="shared" si="202"/>
        <v>0</v>
      </c>
      <c r="DI416">
        <f t="shared" si="193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ROW(Source!A227)</f>
        <v>227</v>
      </c>
      <c r="B417">
        <v>64992411</v>
      </c>
      <c r="C417">
        <v>64993341</v>
      </c>
      <c r="D417">
        <v>29172362</v>
      </c>
      <c r="E417">
        <v>1</v>
      </c>
      <c r="F417">
        <v>1</v>
      </c>
      <c r="G417">
        <v>1</v>
      </c>
      <c r="H417">
        <v>2</v>
      </c>
      <c r="I417" t="s">
        <v>687</v>
      </c>
      <c r="J417" t="s">
        <v>688</v>
      </c>
      <c r="K417" t="s">
        <v>689</v>
      </c>
      <c r="L417">
        <v>1368</v>
      </c>
      <c r="N417">
        <v>1011</v>
      </c>
      <c r="O417" t="s">
        <v>690</v>
      </c>
      <c r="P417" t="s">
        <v>690</v>
      </c>
      <c r="Q417">
        <v>1</v>
      </c>
      <c r="W417">
        <v>0</v>
      </c>
      <c r="X417">
        <v>783836208</v>
      </c>
      <c r="Y417">
        <f>(AT417*ROUND(1.2,7))</f>
        <v>0.13200000000000001</v>
      </c>
      <c r="AA417">
        <v>0</v>
      </c>
      <c r="AB417">
        <v>134.65</v>
      </c>
      <c r="AC417">
        <v>13.5</v>
      </c>
      <c r="AD417">
        <v>0</v>
      </c>
      <c r="AE417">
        <v>0</v>
      </c>
      <c r="AF417">
        <v>134.65</v>
      </c>
      <c r="AG417">
        <v>13.5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0.11</v>
      </c>
      <c r="AU417" t="s">
        <v>45</v>
      </c>
      <c r="AV417">
        <v>0</v>
      </c>
      <c r="AW417">
        <v>2</v>
      </c>
      <c r="AX417">
        <v>64993353</v>
      </c>
      <c r="AY417">
        <v>1</v>
      </c>
      <c r="AZ417">
        <v>0</v>
      </c>
      <c r="BA417">
        <v>431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ROUND(Y417*Source!I227*DO417,7)</f>
        <v>0</v>
      </c>
      <c r="CX417">
        <f>ROUND(Y417*Source!I227,7)</f>
        <v>5.28E-3</v>
      </c>
      <c r="CY417">
        <f>AB417</f>
        <v>134.65</v>
      </c>
      <c r="CZ417">
        <f>AF417</f>
        <v>134.65</v>
      </c>
      <c r="DA417">
        <f>AJ417</f>
        <v>1</v>
      </c>
      <c r="DB417">
        <f>ROUND((ROUND(AT417*CZ417,2)*ROUND(1.2,7)),2)</f>
        <v>17.77</v>
      </c>
      <c r="DC417">
        <f>ROUND((ROUND(AT417*AG417,2)*ROUND(1.2,7)),2)</f>
        <v>1.79</v>
      </c>
      <c r="DD417" t="s">
        <v>3</v>
      </c>
      <c r="DE417" t="s">
        <v>3</v>
      </c>
      <c r="DF417">
        <f t="shared" si="203"/>
        <v>0</v>
      </c>
      <c r="DG417">
        <f t="shared" si="201"/>
        <v>0.71</v>
      </c>
      <c r="DH417">
        <f t="shared" si="202"/>
        <v>7.0000000000000007E-2</v>
      </c>
      <c r="DI417">
        <f t="shared" si="193"/>
        <v>0</v>
      </c>
      <c r="DJ417">
        <f>DG417</f>
        <v>0.71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ROW(Source!A227)</f>
        <v>227</v>
      </c>
      <c r="B418">
        <v>64992411</v>
      </c>
      <c r="C418">
        <v>64993341</v>
      </c>
      <c r="D418">
        <v>29172657</v>
      </c>
      <c r="E418">
        <v>1</v>
      </c>
      <c r="F418">
        <v>1</v>
      </c>
      <c r="G418">
        <v>1</v>
      </c>
      <c r="H418">
        <v>2</v>
      </c>
      <c r="I418" t="s">
        <v>694</v>
      </c>
      <c r="J418" t="s">
        <v>695</v>
      </c>
      <c r="K418" t="s">
        <v>696</v>
      </c>
      <c r="L418">
        <v>1368</v>
      </c>
      <c r="N418">
        <v>1011</v>
      </c>
      <c r="O418" t="s">
        <v>690</v>
      </c>
      <c r="P418" t="s">
        <v>690</v>
      </c>
      <c r="Q418">
        <v>1</v>
      </c>
      <c r="W418">
        <v>0</v>
      </c>
      <c r="X418">
        <v>1474986261</v>
      </c>
      <c r="Y418">
        <f>(AT418*ROUND(1.2,7))</f>
        <v>0.22799999999999998</v>
      </c>
      <c r="AA418">
        <v>0</v>
      </c>
      <c r="AB418">
        <v>8.1</v>
      </c>
      <c r="AC418">
        <v>0</v>
      </c>
      <c r="AD418">
        <v>0</v>
      </c>
      <c r="AE418">
        <v>0</v>
      </c>
      <c r="AF418">
        <v>8.1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0.19</v>
      </c>
      <c r="AU418" t="s">
        <v>45</v>
      </c>
      <c r="AV418">
        <v>0</v>
      </c>
      <c r="AW418">
        <v>2</v>
      </c>
      <c r="AX418">
        <v>64993354</v>
      </c>
      <c r="AY418">
        <v>1</v>
      </c>
      <c r="AZ418">
        <v>0</v>
      </c>
      <c r="BA418">
        <v>432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ROUND(Y418*Source!I227*DO418,7)</f>
        <v>0</v>
      </c>
      <c r="CX418">
        <f>ROUND(Y418*Source!I227,7)</f>
        <v>9.1199999999999996E-3</v>
      </c>
      <c r="CY418">
        <f>AB418</f>
        <v>8.1</v>
      </c>
      <c r="CZ418">
        <f>AF418</f>
        <v>8.1</v>
      </c>
      <c r="DA418">
        <f>AJ418</f>
        <v>1</v>
      </c>
      <c r="DB418">
        <f>ROUND((ROUND(AT418*CZ418,2)*ROUND(1.2,7)),2)</f>
        <v>1.85</v>
      </c>
      <c r="DC418">
        <f>ROUND((ROUND(AT418*AG418,2)*ROUND(1.2,7)),2)</f>
        <v>0</v>
      </c>
      <c r="DD418" t="s">
        <v>3</v>
      </c>
      <c r="DE418" t="s">
        <v>3</v>
      </c>
      <c r="DF418">
        <f t="shared" si="203"/>
        <v>0</v>
      </c>
      <c r="DG418">
        <f t="shared" si="201"/>
        <v>7.0000000000000007E-2</v>
      </c>
      <c r="DH418">
        <f t="shared" si="202"/>
        <v>0</v>
      </c>
      <c r="DI418">
        <f t="shared" si="193"/>
        <v>0</v>
      </c>
      <c r="DJ418">
        <f>DG418</f>
        <v>7.0000000000000007E-2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ROW(Source!A227)</f>
        <v>227</v>
      </c>
      <c r="B419">
        <v>64992411</v>
      </c>
      <c r="C419">
        <v>64993341</v>
      </c>
      <c r="D419">
        <v>29174913</v>
      </c>
      <c r="E419">
        <v>1</v>
      </c>
      <c r="F419">
        <v>1</v>
      </c>
      <c r="G419">
        <v>1</v>
      </c>
      <c r="H419">
        <v>2</v>
      </c>
      <c r="I419" t="s">
        <v>697</v>
      </c>
      <c r="J419" t="s">
        <v>698</v>
      </c>
      <c r="K419" t="s">
        <v>699</v>
      </c>
      <c r="L419">
        <v>1368</v>
      </c>
      <c r="N419">
        <v>1011</v>
      </c>
      <c r="O419" t="s">
        <v>690</v>
      </c>
      <c r="P419" t="s">
        <v>690</v>
      </c>
      <c r="Q419">
        <v>1</v>
      </c>
      <c r="W419">
        <v>0</v>
      </c>
      <c r="X419">
        <v>1230759911</v>
      </c>
      <c r="Y419">
        <f>(AT419*ROUND(1.2,7))</f>
        <v>0.13200000000000001</v>
      </c>
      <c r="AA419">
        <v>0</v>
      </c>
      <c r="AB419">
        <v>87.17</v>
      </c>
      <c r="AC419">
        <v>11.6</v>
      </c>
      <c r="AD419">
        <v>0</v>
      </c>
      <c r="AE419">
        <v>0</v>
      </c>
      <c r="AF419">
        <v>87.17</v>
      </c>
      <c r="AG419">
        <v>11.6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0.11</v>
      </c>
      <c r="AU419" t="s">
        <v>45</v>
      </c>
      <c r="AV419">
        <v>0</v>
      </c>
      <c r="AW419">
        <v>2</v>
      </c>
      <c r="AX419">
        <v>64993355</v>
      </c>
      <c r="AY419">
        <v>1</v>
      </c>
      <c r="AZ419">
        <v>0</v>
      </c>
      <c r="BA419">
        <v>433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ROUND(Y419*Source!I227*DO419,7)</f>
        <v>0</v>
      </c>
      <c r="CX419">
        <f>ROUND(Y419*Source!I227,7)</f>
        <v>5.28E-3</v>
      </c>
      <c r="CY419">
        <f>AB419</f>
        <v>87.17</v>
      </c>
      <c r="CZ419">
        <f>AF419</f>
        <v>87.17</v>
      </c>
      <c r="DA419">
        <f>AJ419</f>
        <v>1</v>
      </c>
      <c r="DB419">
        <f>ROUND((ROUND(AT419*CZ419,2)*ROUND(1.2,7)),2)</f>
        <v>11.51</v>
      </c>
      <c r="DC419">
        <f>ROUND((ROUND(AT419*AG419,2)*ROUND(1.2,7)),2)</f>
        <v>1.54</v>
      </c>
      <c r="DD419" t="s">
        <v>3</v>
      </c>
      <c r="DE419" t="s">
        <v>3</v>
      </c>
      <c r="DF419">
        <f t="shared" si="203"/>
        <v>0</v>
      </c>
      <c r="DG419">
        <f t="shared" si="201"/>
        <v>0.46</v>
      </c>
      <c r="DH419">
        <f t="shared" si="202"/>
        <v>0.06</v>
      </c>
      <c r="DI419">
        <f t="shared" si="193"/>
        <v>0</v>
      </c>
      <c r="DJ419">
        <f>DG419</f>
        <v>0.46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ROW(Source!A227)</f>
        <v>227</v>
      </c>
      <c r="B420">
        <v>64992411</v>
      </c>
      <c r="C420">
        <v>64993341</v>
      </c>
      <c r="D420">
        <v>29113386</v>
      </c>
      <c r="E420">
        <v>1</v>
      </c>
      <c r="F420">
        <v>1</v>
      </c>
      <c r="G420">
        <v>1</v>
      </c>
      <c r="H420">
        <v>3</v>
      </c>
      <c r="I420" t="s">
        <v>700</v>
      </c>
      <c r="J420" t="s">
        <v>701</v>
      </c>
      <c r="K420" t="s">
        <v>702</v>
      </c>
      <c r="L420">
        <v>1348</v>
      </c>
      <c r="N420">
        <v>1009</v>
      </c>
      <c r="O420" t="s">
        <v>252</v>
      </c>
      <c r="P420" t="s">
        <v>252</v>
      </c>
      <c r="Q420">
        <v>1000</v>
      </c>
      <c r="W420">
        <v>0</v>
      </c>
      <c r="X420">
        <v>-1452013394</v>
      </c>
      <c r="Y420">
        <f>AT420</f>
        <v>3.0000000000000001E-3</v>
      </c>
      <c r="AA420">
        <v>5000.01</v>
      </c>
      <c r="AB420">
        <v>0</v>
      </c>
      <c r="AC420">
        <v>0</v>
      </c>
      <c r="AD420">
        <v>0</v>
      </c>
      <c r="AE420">
        <v>5000.01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3.0000000000000001E-3</v>
      </c>
      <c r="AU420" t="s">
        <v>3</v>
      </c>
      <c r="AV420">
        <v>0</v>
      </c>
      <c r="AW420">
        <v>2</v>
      </c>
      <c r="AX420">
        <v>64993356</v>
      </c>
      <c r="AY420">
        <v>1</v>
      </c>
      <c r="AZ420">
        <v>0</v>
      </c>
      <c r="BA420">
        <v>434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ROUND(Y420*Source!I227,7)</f>
        <v>1.2E-4</v>
      </c>
      <c r="CY420">
        <f>AA420</f>
        <v>5000.01</v>
      </c>
      <c r="CZ420">
        <f>AE420</f>
        <v>5000.01</v>
      </c>
      <c r="DA420">
        <f>AI420</f>
        <v>1</v>
      </c>
      <c r="DB420">
        <f>ROUND(ROUND(AT420*CZ420,2),2)</f>
        <v>15</v>
      </c>
      <c r="DC420">
        <f>ROUND(ROUND(AT420*AG420,2),2)</f>
        <v>0</v>
      </c>
      <c r="DD420" t="s">
        <v>3</v>
      </c>
      <c r="DE420" t="s">
        <v>3</v>
      </c>
      <c r="DF420">
        <f t="shared" si="203"/>
        <v>0.6</v>
      </c>
      <c r="DG420">
        <f t="shared" si="201"/>
        <v>0</v>
      </c>
      <c r="DH420">
        <f t="shared" si="202"/>
        <v>0</v>
      </c>
      <c r="DI420">
        <f t="shared" si="193"/>
        <v>0</v>
      </c>
      <c r="DJ420">
        <f>DF420</f>
        <v>0.6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ROW(Source!A227)</f>
        <v>227</v>
      </c>
      <c r="B421">
        <v>64992411</v>
      </c>
      <c r="C421">
        <v>64993341</v>
      </c>
      <c r="D421">
        <v>29110426</v>
      </c>
      <c r="E421">
        <v>1</v>
      </c>
      <c r="F421">
        <v>1</v>
      </c>
      <c r="G421">
        <v>1</v>
      </c>
      <c r="H421">
        <v>3</v>
      </c>
      <c r="I421" t="s">
        <v>709</v>
      </c>
      <c r="J421" t="s">
        <v>710</v>
      </c>
      <c r="K421" t="s">
        <v>711</v>
      </c>
      <c r="L421">
        <v>1346</v>
      </c>
      <c r="N421">
        <v>1009</v>
      </c>
      <c r="O421" t="s">
        <v>547</v>
      </c>
      <c r="P421" t="s">
        <v>547</v>
      </c>
      <c r="Q421">
        <v>1</v>
      </c>
      <c r="W421">
        <v>0</v>
      </c>
      <c r="X421">
        <v>-1768004575</v>
      </c>
      <c r="Y421">
        <f>AT421</f>
        <v>0.8</v>
      </c>
      <c r="AA421">
        <v>28.67</v>
      </c>
      <c r="AB421">
        <v>0</v>
      </c>
      <c r="AC421">
        <v>0</v>
      </c>
      <c r="AD421">
        <v>0</v>
      </c>
      <c r="AE421">
        <v>28.67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0.8</v>
      </c>
      <c r="AU421" t="s">
        <v>3</v>
      </c>
      <c r="AV421">
        <v>0</v>
      </c>
      <c r="AW421">
        <v>2</v>
      </c>
      <c r="AX421">
        <v>64993357</v>
      </c>
      <c r="AY421">
        <v>1</v>
      </c>
      <c r="AZ421">
        <v>0</v>
      </c>
      <c r="BA421">
        <v>435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ROUND(Y421*Source!I227,7)</f>
        <v>3.2000000000000001E-2</v>
      </c>
      <c r="CY421">
        <f>AA421</f>
        <v>28.67</v>
      </c>
      <c r="CZ421">
        <f>AE421</f>
        <v>28.67</v>
      </c>
      <c r="DA421">
        <f>AI421</f>
        <v>1</v>
      </c>
      <c r="DB421">
        <f>ROUND(ROUND(AT421*CZ421,2),2)</f>
        <v>22.94</v>
      </c>
      <c r="DC421">
        <f>ROUND(ROUND(AT421*AG421,2),2)</f>
        <v>0</v>
      </c>
      <c r="DD421" t="s">
        <v>3</v>
      </c>
      <c r="DE421" t="s">
        <v>3</v>
      </c>
      <c r="DF421">
        <f t="shared" si="203"/>
        <v>0.92</v>
      </c>
      <c r="DG421">
        <f t="shared" si="201"/>
        <v>0</v>
      </c>
      <c r="DH421">
        <f t="shared" si="202"/>
        <v>0</v>
      </c>
      <c r="DI421">
        <f t="shared" si="193"/>
        <v>0</v>
      </c>
      <c r="DJ421">
        <f>DF421</f>
        <v>0.92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ROW(Source!A227)</f>
        <v>227</v>
      </c>
      <c r="B422">
        <v>64992411</v>
      </c>
      <c r="C422">
        <v>64993341</v>
      </c>
      <c r="D422">
        <v>29163972</v>
      </c>
      <c r="E422">
        <v>1</v>
      </c>
      <c r="F422">
        <v>1</v>
      </c>
      <c r="G422">
        <v>1</v>
      </c>
      <c r="H422">
        <v>3</v>
      </c>
      <c r="I422" t="s">
        <v>786</v>
      </c>
      <c r="J422" t="s">
        <v>787</v>
      </c>
      <c r="K422" t="s">
        <v>788</v>
      </c>
      <c r="L422">
        <v>1354</v>
      </c>
      <c r="N422">
        <v>1010</v>
      </c>
      <c r="O422" t="s">
        <v>165</v>
      </c>
      <c r="P422" t="s">
        <v>165</v>
      </c>
      <c r="Q422">
        <v>1</v>
      </c>
      <c r="W422">
        <v>0</v>
      </c>
      <c r="X422">
        <v>-1120339689</v>
      </c>
      <c r="Y422">
        <f>AT422</f>
        <v>102</v>
      </c>
      <c r="AA422">
        <v>3.67</v>
      </c>
      <c r="AB422">
        <v>0</v>
      </c>
      <c r="AC422">
        <v>0</v>
      </c>
      <c r="AD422">
        <v>0</v>
      </c>
      <c r="AE422">
        <v>3.67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102</v>
      </c>
      <c r="AU422" t="s">
        <v>3</v>
      </c>
      <c r="AV422">
        <v>0</v>
      </c>
      <c r="AW422">
        <v>2</v>
      </c>
      <c r="AX422">
        <v>64993358</v>
      </c>
      <c r="AY422">
        <v>1</v>
      </c>
      <c r="AZ422">
        <v>0</v>
      </c>
      <c r="BA422">
        <v>436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ROUND(Y422*Source!I227,7)</f>
        <v>4.08</v>
      </c>
      <c r="CY422">
        <f>AA422</f>
        <v>3.67</v>
      </c>
      <c r="CZ422">
        <f>AE422</f>
        <v>3.67</v>
      </c>
      <c r="DA422">
        <f>AI422</f>
        <v>1</v>
      </c>
      <c r="DB422">
        <f>ROUND(ROUND(AT422*CZ422,2),2)</f>
        <v>374.34</v>
      </c>
      <c r="DC422">
        <f>ROUND(ROUND(AT422*AG422,2),2)</f>
        <v>0</v>
      </c>
      <c r="DD422" t="s">
        <v>3</v>
      </c>
      <c r="DE422" t="s">
        <v>3</v>
      </c>
      <c r="DF422">
        <f t="shared" si="203"/>
        <v>14.97</v>
      </c>
      <c r="DG422">
        <f t="shared" si="201"/>
        <v>0</v>
      </c>
      <c r="DH422">
        <f t="shared" si="202"/>
        <v>0</v>
      </c>
      <c r="DI422">
        <f t="shared" si="193"/>
        <v>0</v>
      </c>
      <c r="DJ422">
        <f>DF422</f>
        <v>14.97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ROW(Source!A227)</f>
        <v>227</v>
      </c>
      <c r="B423">
        <v>64992411</v>
      </c>
      <c r="C423">
        <v>64993341</v>
      </c>
      <c r="D423">
        <v>29171808</v>
      </c>
      <c r="E423">
        <v>1</v>
      </c>
      <c r="F423">
        <v>1</v>
      </c>
      <c r="G423">
        <v>1</v>
      </c>
      <c r="H423">
        <v>3</v>
      </c>
      <c r="I423" t="s">
        <v>712</v>
      </c>
      <c r="J423" t="s">
        <v>713</v>
      </c>
      <c r="K423" t="s">
        <v>714</v>
      </c>
      <c r="L423">
        <v>1374</v>
      </c>
      <c r="N423">
        <v>1013</v>
      </c>
      <c r="O423" t="s">
        <v>715</v>
      </c>
      <c r="P423" t="s">
        <v>715</v>
      </c>
      <c r="Q423">
        <v>1</v>
      </c>
      <c r="W423">
        <v>0</v>
      </c>
      <c r="X423">
        <v>-915781824</v>
      </c>
      <c r="Y423">
        <f>AT423</f>
        <v>9.0399999999999991</v>
      </c>
      <c r="AA423">
        <v>1</v>
      </c>
      <c r="AB423">
        <v>0</v>
      </c>
      <c r="AC423">
        <v>0</v>
      </c>
      <c r="AD423">
        <v>0</v>
      </c>
      <c r="AE423">
        <v>1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9.0399999999999991</v>
      </c>
      <c r="AU423" t="s">
        <v>3</v>
      </c>
      <c r="AV423">
        <v>0</v>
      </c>
      <c r="AW423">
        <v>2</v>
      </c>
      <c r="AX423">
        <v>64993359</v>
      </c>
      <c r="AY423">
        <v>1</v>
      </c>
      <c r="AZ423">
        <v>0</v>
      </c>
      <c r="BA423">
        <v>437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ROUND(Y423*Source!I227,7)</f>
        <v>0.36159999999999998</v>
      </c>
      <c r="CY423">
        <f>AA423</f>
        <v>1</v>
      </c>
      <c r="CZ423">
        <f>AE423</f>
        <v>1</v>
      </c>
      <c r="DA423">
        <f>AI423</f>
        <v>1</v>
      </c>
      <c r="DB423">
        <f>ROUND(ROUND(AT423*CZ423,2),2)</f>
        <v>9.0399999999999991</v>
      </c>
      <c r="DC423">
        <f>ROUND(ROUND(AT423*AG423,2),2)</f>
        <v>0</v>
      </c>
      <c r="DD423" t="s">
        <v>3</v>
      </c>
      <c r="DE423" t="s">
        <v>3</v>
      </c>
      <c r="DF423">
        <f t="shared" si="203"/>
        <v>0.36</v>
      </c>
      <c r="DG423">
        <f t="shared" si="201"/>
        <v>0</v>
      </c>
      <c r="DH423">
        <f t="shared" si="202"/>
        <v>0</v>
      </c>
      <c r="DI423">
        <f t="shared" si="193"/>
        <v>0</v>
      </c>
      <c r="DJ423">
        <f>DF423</f>
        <v>0.36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ROW(Source!A228)</f>
        <v>228</v>
      </c>
      <c r="B424">
        <v>64992409</v>
      </c>
      <c r="C424">
        <v>64993341</v>
      </c>
      <c r="D424">
        <v>29362762</v>
      </c>
      <c r="E424">
        <v>1</v>
      </c>
      <c r="F424">
        <v>1</v>
      </c>
      <c r="G424">
        <v>1</v>
      </c>
      <c r="H424">
        <v>1</v>
      </c>
      <c r="I424" t="s">
        <v>682</v>
      </c>
      <c r="J424" t="s">
        <v>3</v>
      </c>
      <c r="K424" t="s">
        <v>683</v>
      </c>
      <c r="L424">
        <v>1369</v>
      </c>
      <c r="N424">
        <v>1013</v>
      </c>
      <c r="O424" t="s">
        <v>684</v>
      </c>
      <c r="P424" t="s">
        <v>684</v>
      </c>
      <c r="Q424">
        <v>1</v>
      </c>
      <c r="W424">
        <v>0</v>
      </c>
      <c r="X424">
        <v>604758886</v>
      </c>
      <c r="Y424">
        <f>(AT424*ROUND(1.2,7))</f>
        <v>56.4</v>
      </c>
      <c r="AA424">
        <v>0</v>
      </c>
      <c r="AB424">
        <v>0</v>
      </c>
      <c r="AC424">
        <v>0</v>
      </c>
      <c r="AD424">
        <v>9.6199999999999992</v>
      </c>
      <c r="AE424">
        <v>0</v>
      </c>
      <c r="AF424">
        <v>0</v>
      </c>
      <c r="AG424">
        <v>0</v>
      </c>
      <c r="AH424">
        <v>9.6199999999999992</v>
      </c>
      <c r="AI424">
        <v>1</v>
      </c>
      <c r="AJ424">
        <v>1</v>
      </c>
      <c r="AK424">
        <v>1</v>
      </c>
      <c r="AL424">
        <v>1</v>
      </c>
      <c r="AM424">
        <v>5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47</v>
      </c>
      <c r="AU424" t="s">
        <v>45</v>
      </c>
      <c r="AV424">
        <v>1</v>
      </c>
      <c r="AW424">
        <v>2</v>
      </c>
      <c r="AX424">
        <v>64993351</v>
      </c>
      <c r="AY424">
        <v>1</v>
      </c>
      <c r="AZ424">
        <v>0</v>
      </c>
      <c r="BA424">
        <v>438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U424">
        <f>ROUND(AT424*Source!I228*AH424*AL424,2)</f>
        <v>18.09</v>
      </c>
      <c r="CV424">
        <f>ROUND(Y424*Source!I228,7)</f>
        <v>2.2559999999999998</v>
      </c>
      <c r="CW424">
        <v>0</v>
      </c>
      <c r="CX424">
        <f>ROUND(Y424*Source!I228,7)</f>
        <v>2.2559999999999998</v>
      </c>
      <c r="CY424">
        <f>AD424</f>
        <v>9.6199999999999992</v>
      </c>
      <c r="CZ424">
        <f>AH424</f>
        <v>9.6199999999999992</v>
      </c>
      <c r="DA424">
        <f>AL424</f>
        <v>1</v>
      </c>
      <c r="DB424">
        <f>ROUND((ROUND(AT424*CZ424,2)*ROUND(1.2,7)),2)</f>
        <v>542.57000000000005</v>
      </c>
      <c r="DC424">
        <f>ROUND((ROUND(AT424*AG424,2)*ROUND(1.2,7)),2)</f>
        <v>0</v>
      </c>
      <c r="DD424" t="s">
        <v>3</v>
      </c>
      <c r="DE424" t="s">
        <v>3</v>
      </c>
      <c r="DF424">
        <f t="shared" si="203"/>
        <v>0</v>
      </c>
      <c r="DG424">
        <f t="shared" si="201"/>
        <v>0</v>
      </c>
      <c r="DH424">
        <f t="shared" si="202"/>
        <v>0</v>
      </c>
      <c r="DI424">
        <f t="shared" si="193"/>
        <v>21.7</v>
      </c>
      <c r="DJ424">
        <f>DI424</f>
        <v>21.7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ROW(Source!A228)</f>
        <v>228</v>
      </c>
      <c r="B425">
        <v>64992409</v>
      </c>
      <c r="C425">
        <v>64993341</v>
      </c>
      <c r="D425">
        <v>121548</v>
      </c>
      <c r="E425">
        <v>1</v>
      </c>
      <c r="F425">
        <v>1</v>
      </c>
      <c r="G425">
        <v>1</v>
      </c>
      <c r="H425">
        <v>1</v>
      </c>
      <c r="I425" t="s">
        <v>34</v>
      </c>
      <c r="J425" t="s">
        <v>3</v>
      </c>
      <c r="K425" t="s">
        <v>685</v>
      </c>
      <c r="L425">
        <v>608254</v>
      </c>
      <c r="N425">
        <v>1013</v>
      </c>
      <c r="O425" t="s">
        <v>686</v>
      </c>
      <c r="P425" t="s">
        <v>686</v>
      </c>
      <c r="Q425">
        <v>1</v>
      </c>
      <c r="W425">
        <v>0</v>
      </c>
      <c r="X425">
        <v>-185737400</v>
      </c>
      <c r="Y425">
        <f>(AT425*ROUND(1.2,7))</f>
        <v>0.13200000000000001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5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0.11</v>
      </c>
      <c r="AU425" t="s">
        <v>45</v>
      </c>
      <c r="AV425">
        <v>2</v>
      </c>
      <c r="AW425">
        <v>2</v>
      </c>
      <c r="AX425">
        <v>64993352</v>
      </c>
      <c r="AY425">
        <v>1</v>
      </c>
      <c r="AZ425">
        <v>0</v>
      </c>
      <c r="BA425">
        <v>439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ROUND(Y425*Source!I228,7)</f>
        <v>5.28E-3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ROUND((ROUND(AT425*CZ425,2)*ROUND(1.2,7)),2)</f>
        <v>0</v>
      </c>
      <c r="DC425">
        <f>ROUND((ROUND(AT425*AG425,2)*ROUND(1.2,7)),2)</f>
        <v>0</v>
      </c>
      <c r="DD425" t="s">
        <v>3</v>
      </c>
      <c r="DE425" t="s">
        <v>3</v>
      </c>
      <c r="DF425">
        <f t="shared" si="203"/>
        <v>0</v>
      </c>
      <c r="DG425">
        <f t="shared" si="201"/>
        <v>0</v>
      </c>
      <c r="DH425">
        <f t="shared" si="202"/>
        <v>0</v>
      </c>
      <c r="DI425">
        <f t="shared" si="193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ROW(Source!A228)</f>
        <v>228</v>
      </c>
      <c r="B426">
        <v>64992409</v>
      </c>
      <c r="C426">
        <v>64993341</v>
      </c>
      <c r="D426">
        <v>29172362</v>
      </c>
      <c r="E426">
        <v>1</v>
      </c>
      <c r="F426">
        <v>1</v>
      </c>
      <c r="G426">
        <v>1</v>
      </c>
      <c r="H426">
        <v>2</v>
      </c>
      <c r="I426" t="s">
        <v>687</v>
      </c>
      <c r="J426" t="s">
        <v>688</v>
      </c>
      <c r="K426" t="s">
        <v>689</v>
      </c>
      <c r="L426">
        <v>1368</v>
      </c>
      <c r="N426">
        <v>1011</v>
      </c>
      <c r="O426" t="s">
        <v>690</v>
      </c>
      <c r="P426" t="s">
        <v>690</v>
      </c>
      <c r="Q426">
        <v>1</v>
      </c>
      <c r="W426">
        <v>0</v>
      </c>
      <c r="X426">
        <v>783836208</v>
      </c>
      <c r="Y426">
        <f>(AT426*ROUND(1.2,7))</f>
        <v>0.13200000000000001</v>
      </c>
      <c r="AA426">
        <v>0</v>
      </c>
      <c r="AB426">
        <v>1485.19</v>
      </c>
      <c r="AC426">
        <v>687.56</v>
      </c>
      <c r="AD426">
        <v>0</v>
      </c>
      <c r="AE426">
        <v>0</v>
      </c>
      <c r="AF426">
        <v>134.65</v>
      </c>
      <c r="AG426">
        <v>13.5</v>
      </c>
      <c r="AH426">
        <v>0</v>
      </c>
      <c r="AI426">
        <v>1</v>
      </c>
      <c r="AJ426">
        <v>11.03</v>
      </c>
      <c r="AK426">
        <v>50.93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0.11</v>
      </c>
      <c r="AU426" t="s">
        <v>45</v>
      </c>
      <c r="AV426">
        <v>0</v>
      </c>
      <c r="AW426">
        <v>2</v>
      </c>
      <c r="AX426">
        <v>64993353</v>
      </c>
      <c r="AY426">
        <v>1</v>
      </c>
      <c r="AZ426">
        <v>0</v>
      </c>
      <c r="BA426">
        <v>440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ROUND(Y426*Source!I228*DO426,7)</f>
        <v>0</v>
      </c>
      <c r="CX426">
        <f>ROUND(Y426*Source!I228,7)</f>
        <v>5.28E-3</v>
      </c>
      <c r="CY426">
        <f>AB426</f>
        <v>1485.19</v>
      </c>
      <c r="CZ426">
        <f>AF426</f>
        <v>134.65</v>
      </c>
      <c r="DA426">
        <f>AJ426</f>
        <v>11.03</v>
      </c>
      <c r="DB426">
        <f>ROUND((ROUND(AT426*CZ426,2)*ROUND(1.2,7)),2)</f>
        <v>17.77</v>
      </c>
      <c r="DC426">
        <f>ROUND((ROUND(AT426*AG426,2)*ROUND(1.2,7)),2)</f>
        <v>1.79</v>
      </c>
      <c r="DD426" t="s">
        <v>3</v>
      </c>
      <c r="DE426" t="s">
        <v>3</v>
      </c>
      <c r="DF426">
        <f t="shared" si="203"/>
        <v>0</v>
      </c>
      <c r="DG426">
        <f>ROUND(ROUND(AF426*AJ426,2)*CX426,2)</f>
        <v>7.84</v>
      </c>
      <c r="DH426">
        <f>ROUND(ROUND(AG426*AK426,2)*CX426,2)</f>
        <v>3.63</v>
      </c>
      <c r="DI426">
        <f t="shared" si="193"/>
        <v>0</v>
      </c>
      <c r="DJ426">
        <f>DG426</f>
        <v>7.84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ROW(Source!A228)</f>
        <v>228</v>
      </c>
      <c r="B427">
        <v>64992409</v>
      </c>
      <c r="C427">
        <v>64993341</v>
      </c>
      <c r="D427">
        <v>29172657</v>
      </c>
      <c r="E427">
        <v>1</v>
      </c>
      <c r="F427">
        <v>1</v>
      </c>
      <c r="G427">
        <v>1</v>
      </c>
      <c r="H427">
        <v>2</v>
      </c>
      <c r="I427" t="s">
        <v>694</v>
      </c>
      <c r="J427" t="s">
        <v>695</v>
      </c>
      <c r="K427" t="s">
        <v>696</v>
      </c>
      <c r="L427">
        <v>1368</v>
      </c>
      <c r="N427">
        <v>1011</v>
      </c>
      <c r="O427" t="s">
        <v>690</v>
      </c>
      <c r="P427" t="s">
        <v>690</v>
      </c>
      <c r="Q427">
        <v>1</v>
      </c>
      <c r="W427">
        <v>0</v>
      </c>
      <c r="X427">
        <v>1474986261</v>
      </c>
      <c r="Y427">
        <f>(AT427*ROUND(1.2,7))</f>
        <v>0.22799999999999998</v>
      </c>
      <c r="AA427">
        <v>0</v>
      </c>
      <c r="AB427">
        <v>67.150000000000006</v>
      </c>
      <c r="AC427">
        <v>0</v>
      </c>
      <c r="AD427">
        <v>0</v>
      </c>
      <c r="AE427">
        <v>0</v>
      </c>
      <c r="AF427">
        <v>8.1</v>
      </c>
      <c r="AG427">
        <v>0</v>
      </c>
      <c r="AH427">
        <v>0</v>
      </c>
      <c r="AI427">
        <v>1</v>
      </c>
      <c r="AJ427">
        <v>8.2899999999999991</v>
      </c>
      <c r="AK427">
        <v>50.93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0.19</v>
      </c>
      <c r="AU427" t="s">
        <v>45</v>
      </c>
      <c r="AV427">
        <v>0</v>
      </c>
      <c r="AW427">
        <v>2</v>
      </c>
      <c r="AX427">
        <v>64993354</v>
      </c>
      <c r="AY427">
        <v>1</v>
      </c>
      <c r="AZ427">
        <v>0</v>
      </c>
      <c r="BA427">
        <v>441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ROUND(Y427*Source!I228*DO427,7)</f>
        <v>0</v>
      </c>
      <c r="CX427">
        <f>ROUND(Y427*Source!I228,7)</f>
        <v>9.1199999999999996E-3</v>
      </c>
      <c r="CY427">
        <f>AB427</f>
        <v>67.150000000000006</v>
      </c>
      <c r="CZ427">
        <f>AF427</f>
        <v>8.1</v>
      </c>
      <c r="DA427">
        <f>AJ427</f>
        <v>8.2899999999999991</v>
      </c>
      <c r="DB427">
        <f>ROUND((ROUND(AT427*CZ427,2)*ROUND(1.2,7)),2)</f>
        <v>1.85</v>
      </c>
      <c r="DC427">
        <f>ROUND((ROUND(AT427*AG427,2)*ROUND(1.2,7)),2)</f>
        <v>0</v>
      </c>
      <c r="DD427" t="s">
        <v>3</v>
      </c>
      <c r="DE427" t="s">
        <v>3</v>
      </c>
      <c r="DF427">
        <f t="shared" si="203"/>
        <v>0</v>
      </c>
      <c r="DG427">
        <f>ROUND(ROUND(AF427*AJ427,2)*CX427,2)</f>
        <v>0.61</v>
      </c>
      <c r="DH427">
        <f>ROUND(ROUND(AG427*AK427,2)*CX427,2)</f>
        <v>0</v>
      </c>
      <c r="DI427">
        <f t="shared" si="193"/>
        <v>0</v>
      </c>
      <c r="DJ427">
        <f>DG427</f>
        <v>0.61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ROW(Source!A228)</f>
        <v>228</v>
      </c>
      <c r="B428">
        <v>64992409</v>
      </c>
      <c r="C428">
        <v>64993341</v>
      </c>
      <c r="D428">
        <v>29174913</v>
      </c>
      <c r="E428">
        <v>1</v>
      </c>
      <c r="F428">
        <v>1</v>
      </c>
      <c r="G428">
        <v>1</v>
      </c>
      <c r="H428">
        <v>2</v>
      </c>
      <c r="I428" t="s">
        <v>697</v>
      </c>
      <c r="J428" t="s">
        <v>698</v>
      </c>
      <c r="K428" t="s">
        <v>699</v>
      </c>
      <c r="L428">
        <v>1368</v>
      </c>
      <c r="N428">
        <v>1011</v>
      </c>
      <c r="O428" t="s">
        <v>690</v>
      </c>
      <c r="P428" t="s">
        <v>690</v>
      </c>
      <c r="Q428">
        <v>1</v>
      </c>
      <c r="W428">
        <v>0</v>
      </c>
      <c r="X428">
        <v>1230759911</v>
      </c>
      <c r="Y428">
        <f>(AT428*ROUND(1.2,7))</f>
        <v>0.13200000000000001</v>
      </c>
      <c r="AA428">
        <v>0</v>
      </c>
      <c r="AB428">
        <v>2113</v>
      </c>
      <c r="AC428">
        <v>590.79</v>
      </c>
      <c r="AD428">
        <v>0</v>
      </c>
      <c r="AE428">
        <v>0</v>
      </c>
      <c r="AF428">
        <v>87.17</v>
      </c>
      <c r="AG428">
        <v>11.6</v>
      </c>
      <c r="AH428">
        <v>0</v>
      </c>
      <c r="AI428">
        <v>1</v>
      </c>
      <c r="AJ428">
        <v>24.24</v>
      </c>
      <c r="AK428">
        <v>50.93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0.11</v>
      </c>
      <c r="AU428" t="s">
        <v>45</v>
      </c>
      <c r="AV428">
        <v>0</v>
      </c>
      <c r="AW428">
        <v>2</v>
      </c>
      <c r="AX428">
        <v>64993355</v>
      </c>
      <c r="AY428">
        <v>1</v>
      </c>
      <c r="AZ428">
        <v>0</v>
      </c>
      <c r="BA428">
        <v>442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ROUND(Y428*Source!I228*DO428,7)</f>
        <v>0</v>
      </c>
      <c r="CX428">
        <f>ROUND(Y428*Source!I228,7)</f>
        <v>5.28E-3</v>
      </c>
      <c r="CY428">
        <f>AB428</f>
        <v>2113</v>
      </c>
      <c r="CZ428">
        <f>AF428</f>
        <v>87.17</v>
      </c>
      <c r="DA428">
        <f>AJ428</f>
        <v>24.24</v>
      </c>
      <c r="DB428">
        <f>ROUND((ROUND(AT428*CZ428,2)*ROUND(1.2,7)),2)</f>
        <v>11.51</v>
      </c>
      <c r="DC428">
        <f>ROUND((ROUND(AT428*AG428,2)*ROUND(1.2,7)),2)</f>
        <v>1.54</v>
      </c>
      <c r="DD428" t="s">
        <v>3</v>
      </c>
      <c r="DE428" t="s">
        <v>3</v>
      </c>
      <c r="DF428">
        <f t="shared" si="203"/>
        <v>0</v>
      </c>
      <c r="DG428">
        <f>ROUND(ROUND(AF428*AJ428,2)*CX428,2)</f>
        <v>11.16</v>
      </c>
      <c r="DH428">
        <f>ROUND(ROUND(AG428*AK428,2)*CX428,2)</f>
        <v>3.12</v>
      </c>
      <c r="DI428">
        <f t="shared" si="193"/>
        <v>0</v>
      </c>
      <c r="DJ428">
        <f>DG428</f>
        <v>11.16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ROW(Source!A228)</f>
        <v>228</v>
      </c>
      <c r="B429">
        <v>64992409</v>
      </c>
      <c r="C429">
        <v>64993341</v>
      </c>
      <c r="D429">
        <v>29113386</v>
      </c>
      <c r="E429">
        <v>1</v>
      </c>
      <c r="F429">
        <v>1</v>
      </c>
      <c r="G429">
        <v>1</v>
      </c>
      <c r="H429">
        <v>3</v>
      </c>
      <c r="I429" t="s">
        <v>700</v>
      </c>
      <c r="J429" t="s">
        <v>701</v>
      </c>
      <c r="K429" t="s">
        <v>702</v>
      </c>
      <c r="L429">
        <v>1348</v>
      </c>
      <c r="N429">
        <v>1009</v>
      </c>
      <c r="O429" t="s">
        <v>252</v>
      </c>
      <c r="P429" t="s">
        <v>252</v>
      </c>
      <c r="Q429">
        <v>1000</v>
      </c>
      <c r="W429">
        <v>0</v>
      </c>
      <c r="X429">
        <v>-1452013394</v>
      </c>
      <c r="Y429">
        <f>AT429</f>
        <v>3.0000000000000001E-3</v>
      </c>
      <c r="AA429">
        <v>67050.13</v>
      </c>
      <c r="AB429">
        <v>0</v>
      </c>
      <c r="AC429">
        <v>0</v>
      </c>
      <c r="AD429">
        <v>0</v>
      </c>
      <c r="AE429">
        <v>5000.01</v>
      </c>
      <c r="AF429">
        <v>0</v>
      </c>
      <c r="AG429">
        <v>0</v>
      </c>
      <c r="AH429">
        <v>0</v>
      </c>
      <c r="AI429">
        <v>13.41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3.0000000000000001E-3</v>
      </c>
      <c r="AU429" t="s">
        <v>3</v>
      </c>
      <c r="AV429">
        <v>0</v>
      </c>
      <c r="AW429">
        <v>2</v>
      </c>
      <c r="AX429">
        <v>64993356</v>
      </c>
      <c r="AY429">
        <v>1</v>
      </c>
      <c r="AZ429">
        <v>0</v>
      </c>
      <c r="BA429">
        <v>443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ROUND(Y429*Source!I228,7)</f>
        <v>1.2E-4</v>
      </c>
      <c r="CY429">
        <f>AA429</f>
        <v>67050.13</v>
      </c>
      <c r="CZ429">
        <f>AE429</f>
        <v>5000.01</v>
      </c>
      <c r="DA429">
        <f>AI429</f>
        <v>13.41</v>
      </c>
      <c r="DB429">
        <f>ROUND(ROUND(AT429*CZ429,2),2)</f>
        <v>15</v>
      </c>
      <c r="DC429">
        <f>ROUND(ROUND(AT429*AG429,2),2)</f>
        <v>0</v>
      </c>
      <c r="DD429" t="s">
        <v>3</v>
      </c>
      <c r="DE429" t="s">
        <v>3</v>
      </c>
      <c r="DF429">
        <f>ROUND(ROUND(AE429*AI429,2)*CX429,2)</f>
        <v>8.0500000000000007</v>
      </c>
      <c r="DG429">
        <f t="shared" ref="DG429:DG442" si="204">ROUND(ROUND(AF429,2)*CX429,2)</f>
        <v>0</v>
      </c>
      <c r="DH429">
        <f t="shared" ref="DH429:DH442" si="205">ROUND(ROUND(AG429,2)*CX429,2)</f>
        <v>0</v>
      </c>
      <c r="DI429">
        <f t="shared" si="193"/>
        <v>0</v>
      </c>
      <c r="DJ429">
        <f>DF429</f>
        <v>8.0500000000000007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ROW(Source!A228)</f>
        <v>228</v>
      </c>
      <c r="B430">
        <v>64992409</v>
      </c>
      <c r="C430">
        <v>64993341</v>
      </c>
      <c r="D430">
        <v>29110426</v>
      </c>
      <c r="E430">
        <v>1</v>
      </c>
      <c r="F430">
        <v>1</v>
      </c>
      <c r="G430">
        <v>1</v>
      </c>
      <c r="H430">
        <v>3</v>
      </c>
      <c r="I430" t="s">
        <v>709</v>
      </c>
      <c r="J430" t="s">
        <v>710</v>
      </c>
      <c r="K430" t="s">
        <v>711</v>
      </c>
      <c r="L430">
        <v>1346</v>
      </c>
      <c r="N430">
        <v>1009</v>
      </c>
      <c r="O430" t="s">
        <v>547</v>
      </c>
      <c r="P430" t="s">
        <v>547</v>
      </c>
      <c r="Q430">
        <v>1</v>
      </c>
      <c r="W430">
        <v>0</v>
      </c>
      <c r="X430">
        <v>-1768004575</v>
      </c>
      <c r="Y430">
        <f>AT430</f>
        <v>0.8</v>
      </c>
      <c r="AA430">
        <v>76.84</v>
      </c>
      <c r="AB430">
        <v>0</v>
      </c>
      <c r="AC430">
        <v>0</v>
      </c>
      <c r="AD430">
        <v>0</v>
      </c>
      <c r="AE430">
        <v>28.67</v>
      </c>
      <c r="AF430">
        <v>0</v>
      </c>
      <c r="AG430">
        <v>0</v>
      </c>
      <c r="AH430">
        <v>0</v>
      </c>
      <c r="AI430">
        <v>2.68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0.8</v>
      </c>
      <c r="AU430" t="s">
        <v>3</v>
      </c>
      <c r="AV430">
        <v>0</v>
      </c>
      <c r="AW430">
        <v>2</v>
      </c>
      <c r="AX430">
        <v>64993357</v>
      </c>
      <c r="AY430">
        <v>1</v>
      </c>
      <c r="AZ430">
        <v>0</v>
      </c>
      <c r="BA430">
        <v>444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ROUND(Y430*Source!I228,7)</f>
        <v>3.2000000000000001E-2</v>
      </c>
      <c r="CY430">
        <f>AA430</f>
        <v>76.84</v>
      </c>
      <c r="CZ430">
        <f>AE430</f>
        <v>28.67</v>
      </c>
      <c r="DA430">
        <f>AI430</f>
        <v>2.68</v>
      </c>
      <c r="DB430">
        <f>ROUND(ROUND(AT430*CZ430,2),2)</f>
        <v>22.94</v>
      </c>
      <c r="DC430">
        <f>ROUND(ROUND(AT430*AG430,2),2)</f>
        <v>0</v>
      </c>
      <c r="DD430" t="s">
        <v>3</v>
      </c>
      <c r="DE430" t="s">
        <v>3</v>
      </c>
      <c r="DF430">
        <f>ROUND(ROUND(AE430*AI430,2)*CX430,2)</f>
        <v>2.46</v>
      </c>
      <c r="DG430">
        <f t="shared" si="204"/>
        <v>0</v>
      </c>
      <c r="DH430">
        <f t="shared" si="205"/>
        <v>0</v>
      </c>
      <c r="DI430">
        <f t="shared" si="193"/>
        <v>0</v>
      </c>
      <c r="DJ430">
        <f>DF430</f>
        <v>2.46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ROW(Source!A228)</f>
        <v>228</v>
      </c>
      <c r="B431">
        <v>64992409</v>
      </c>
      <c r="C431">
        <v>64993341</v>
      </c>
      <c r="D431">
        <v>29163972</v>
      </c>
      <c r="E431">
        <v>1</v>
      </c>
      <c r="F431">
        <v>1</v>
      </c>
      <c r="G431">
        <v>1</v>
      </c>
      <c r="H431">
        <v>3</v>
      </c>
      <c r="I431" t="s">
        <v>786</v>
      </c>
      <c r="J431" t="s">
        <v>787</v>
      </c>
      <c r="K431" t="s">
        <v>788</v>
      </c>
      <c r="L431">
        <v>1354</v>
      </c>
      <c r="N431">
        <v>1010</v>
      </c>
      <c r="O431" t="s">
        <v>165</v>
      </c>
      <c r="P431" t="s">
        <v>165</v>
      </c>
      <c r="Q431">
        <v>1</v>
      </c>
      <c r="W431">
        <v>0</v>
      </c>
      <c r="X431">
        <v>-1120339689</v>
      </c>
      <c r="Y431">
        <f>AT431</f>
        <v>102</v>
      </c>
      <c r="AA431">
        <v>18.86</v>
      </c>
      <c r="AB431">
        <v>0</v>
      </c>
      <c r="AC431">
        <v>0</v>
      </c>
      <c r="AD431">
        <v>0</v>
      </c>
      <c r="AE431">
        <v>3.67</v>
      </c>
      <c r="AF431">
        <v>0</v>
      </c>
      <c r="AG431">
        <v>0</v>
      </c>
      <c r="AH431">
        <v>0</v>
      </c>
      <c r="AI431">
        <v>5.14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102</v>
      </c>
      <c r="AU431" t="s">
        <v>3</v>
      </c>
      <c r="AV431">
        <v>0</v>
      </c>
      <c r="AW431">
        <v>2</v>
      </c>
      <c r="AX431">
        <v>64993358</v>
      </c>
      <c r="AY431">
        <v>1</v>
      </c>
      <c r="AZ431">
        <v>0</v>
      </c>
      <c r="BA431">
        <v>445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ROUND(Y431*Source!I228,7)</f>
        <v>4.08</v>
      </c>
      <c r="CY431">
        <f>AA431</f>
        <v>18.86</v>
      </c>
      <c r="CZ431">
        <f>AE431</f>
        <v>3.67</v>
      </c>
      <c r="DA431">
        <f>AI431</f>
        <v>5.14</v>
      </c>
      <c r="DB431">
        <f>ROUND(ROUND(AT431*CZ431,2),2)</f>
        <v>374.34</v>
      </c>
      <c r="DC431">
        <f>ROUND(ROUND(AT431*AG431,2),2)</f>
        <v>0</v>
      </c>
      <c r="DD431" t="s">
        <v>3</v>
      </c>
      <c r="DE431" t="s">
        <v>3</v>
      </c>
      <c r="DF431">
        <f>ROUND(ROUND(AE431*AI431,2)*CX431,2)</f>
        <v>76.95</v>
      </c>
      <c r="DG431">
        <f t="shared" si="204"/>
        <v>0</v>
      </c>
      <c r="DH431">
        <f t="shared" si="205"/>
        <v>0</v>
      </c>
      <c r="DI431">
        <f t="shared" si="193"/>
        <v>0</v>
      </c>
      <c r="DJ431">
        <f>DF431</f>
        <v>76.95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ROW(Source!A228)</f>
        <v>228</v>
      </c>
      <c r="B432">
        <v>64992409</v>
      </c>
      <c r="C432">
        <v>64993341</v>
      </c>
      <c r="D432">
        <v>29171808</v>
      </c>
      <c r="E432">
        <v>1</v>
      </c>
      <c r="F432">
        <v>1</v>
      </c>
      <c r="G432">
        <v>1</v>
      </c>
      <c r="H432">
        <v>3</v>
      </c>
      <c r="I432" t="s">
        <v>712</v>
      </c>
      <c r="J432" t="s">
        <v>713</v>
      </c>
      <c r="K432" t="s">
        <v>714</v>
      </c>
      <c r="L432">
        <v>1374</v>
      </c>
      <c r="N432">
        <v>1013</v>
      </c>
      <c r="O432" t="s">
        <v>715</v>
      </c>
      <c r="P432" t="s">
        <v>715</v>
      </c>
      <c r="Q432">
        <v>1</v>
      </c>
      <c r="W432">
        <v>0</v>
      </c>
      <c r="X432">
        <v>-915781824</v>
      </c>
      <c r="Y432">
        <f>AT432</f>
        <v>9.0399999999999991</v>
      </c>
      <c r="AA432">
        <v>9.66</v>
      </c>
      <c r="AB432">
        <v>0</v>
      </c>
      <c r="AC432">
        <v>0</v>
      </c>
      <c r="AD432">
        <v>0</v>
      </c>
      <c r="AE432">
        <v>1</v>
      </c>
      <c r="AF432">
        <v>0</v>
      </c>
      <c r="AG432">
        <v>0</v>
      </c>
      <c r="AH432">
        <v>0</v>
      </c>
      <c r="AI432">
        <v>9.66</v>
      </c>
      <c r="AJ432">
        <v>1</v>
      </c>
      <c r="AK432">
        <v>1</v>
      </c>
      <c r="AL432">
        <v>1</v>
      </c>
      <c r="AM432">
        <v>5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9.0399999999999991</v>
      </c>
      <c r="AU432" t="s">
        <v>3</v>
      </c>
      <c r="AV432">
        <v>0</v>
      </c>
      <c r="AW432">
        <v>2</v>
      </c>
      <c r="AX432">
        <v>64993359</v>
      </c>
      <c r="AY432">
        <v>1</v>
      </c>
      <c r="AZ432">
        <v>0</v>
      </c>
      <c r="BA432">
        <v>446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ROUND(Y432*Source!I228,7)</f>
        <v>0.36159999999999998</v>
      </c>
      <c r="CY432">
        <f>AA432</f>
        <v>9.66</v>
      </c>
      <c r="CZ432">
        <f>AE432</f>
        <v>1</v>
      </c>
      <c r="DA432">
        <f>AI432</f>
        <v>9.66</v>
      </c>
      <c r="DB432">
        <f>ROUND(ROUND(AT432*CZ432,2),2)</f>
        <v>9.0399999999999991</v>
      </c>
      <c r="DC432">
        <f>ROUND(ROUND(AT432*AG432,2),2)</f>
        <v>0</v>
      </c>
      <c r="DD432" t="s">
        <v>3</v>
      </c>
      <c r="DE432" t="s">
        <v>3</v>
      </c>
      <c r="DF432">
        <f>ROUND(ROUND(AE432*AI432,2)*CX432,2)</f>
        <v>3.49</v>
      </c>
      <c r="DG432">
        <f t="shared" si="204"/>
        <v>0</v>
      </c>
      <c r="DH432">
        <f t="shared" si="205"/>
        <v>0</v>
      </c>
      <c r="DI432">
        <f t="shared" si="193"/>
        <v>0</v>
      </c>
      <c r="DJ432">
        <f>DF432</f>
        <v>3.49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ROW(Source!A229)</f>
        <v>229</v>
      </c>
      <c r="B433">
        <v>64992411</v>
      </c>
      <c r="C433">
        <v>64993360</v>
      </c>
      <c r="D433">
        <v>29361034</v>
      </c>
      <c r="E433">
        <v>1</v>
      </c>
      <c r="F433">
        <v>1</v>
      </c>
      <c r="G433">
        <v>1</v>
      </c>
      <c r="H433">
        <v>1</v>
      </c>
      <c r="I433" t="s">
        <v>792</v>
      </c>
      <c r="J433" t="s">
        <v>3</v>
      </c>
      <c r="K433" t="s">
        <v>793</v>
      </c>
      <c r="L433">
        <v>1369</v>
      </c>
      <c r="N433">
        <v>1013</v>
      </c>
      <c r="O433" t="s">
        <v>684</v>
      </c>
      <c r="P433" t="s">
        <v>684</v>
      </c>
      <c r="Q433">
        <v>1</v>
      </c>
      <c r="W433">
        <v>0</v>
      </c>
      <c r="X433">
        <v>184923391</v>
      </c>
      <c r="Y433">
        <f>(AT433*ROUND(1.2,7))</f>
        <v>19.920000000000002</v>
      </c>
      <c r="AA433">
        <v>0</v>
      </c>
      <c r="AB433">
        <v>0</v>
      </c>
      <c r="AC433">
        <v>0</v>
      </c>
      <c r="AD433">
        <v>9.4</v>
      </c>
      <c r="AE433">
        <v>0</v>
      </c>
      <c r="AF433">
        <v>0</v>
      </c>
      <c r="AG433">
        <v>0</v>
      </c>
      <c r="AH433">
        <v>9.4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16.600000000000001</v>
      </c>
      <c r="AU433" t="s">
        <v>45</v>
      </c>
      <c r="AV433">
        <v>1</v>
      </c>
      <c r="AW433">
        <v>2</v>
      </c>
      <c r="AX433">
        <v>64993369</v>
      </c>
      <c r="AY433">
        <v>1</v>
      </c>
      <c r="AZ433">
        <v>0</v>
      </c>
      <c r="BA433">
        <v>447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ROUND(AT433*Source!I229*AH433*AL433,2)</f>
        <v>62.42</v>
      </c>
      <c r="CV433">
        <f>ROUND(Y433*Source!I229,7)</f>
        <v>7.968</v>
      </c>
      <c r="CW433">
        <v>0</v>
      </c>
      <c r="CX433">
        <f>ROUND(Y433*Source!I229,7)</f>
        <v>7.968</v>
      </c>
      <c r="CY433">
        <f>AD433</f>
        <v>9.4</v>
      </c>
      <c r="CZ433">
        <f>AH433</f>
        <v>9.4</v>
      </c>
      <c r="DA433">
        <f>AL433</f>
        <v>1</v>
      </c>
      <c r="DB433">
        <f>ROUND((ROUND(AT433*CZ433,2)*ROUND(1.2,7)),2)</f>
        <v>187.25</v>
      </c>
      <c r="DC433">
        <f>ROUND((ROUND(AT433*AG433,2)*ROUND(1.2,7)),2)</f>
        <v>0</v>
      </c>
      <c r="DD433" t="s">
        <v>3</v>
      </c>
      <c r="DE433" t="s">
        <v>3</v>
      </c>
      <c r="DF433">
        <f t="shared" ref="DF433:DF445" si="206">ROUND(ROUND(AE433,2)*CX433,2)</f>
        <v>0</v>
      </c>
      <c r="DG433">
        <f t="shared" si="204"/>
        <v>0</v>
      </c>
      <c r="DH433">
        <f t="shared" si="205"/>
        <v>0</v>
      </c>
      <c r="DI433">
        <f t="shared" si="193"/>
        <v>74.900000000000006</v>
      </c>
      <c r="DJ433">
        <f>DI433</f>
        <v>74.900000000000006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ROW(Source!A229)</f>
        <v>229</v>
      </c>
      <c r="B434">
        <v>64992411</v>
      </c>
      <c r="C434">
        <v>64993360</v>
      </c>
      <c r="D434">
        <v>121548</v>
      </c>
      <c r="E434">
        <v>1</v>
      </c>
      <c r="F434">
        <v>1</v>
      </c>
      <c r="G434">
        <v>1</v>
      </c>
      <c r="H434">
        <v>1</v>
      </c>
      <c r="I434" t="s">
        <v>34</v>
      </c>
      <c r="J434" t="s">
        <v>3</v>
      </c>
      <c r="K434" t="s">
        <v>685</v>
      </c>
      <c r="L434">
        <v>608254</v>
      </c>
      <c r="N434">
        <v>1013</v>
      </c>
      <c r="O434" t="s">
        <v>686</v>
      </c>
      <c r="P434" t="s">
        <v>686</v>
      </c>
      <c r="Q434">
        <v>1</v>
      </c>
      <c r="W434">
        <v>0</v>
      </c>
      <c r="X434">
        <v>-185737400</v>
      </c>
      <c r="Y434">
        <f>(AT434*ROUND(1.2,7))</f>
        <v>0.26400000000000001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0.22</v>
      </c>
      <c r="AU434" t="s">
        <v>45</v>
      </c>
      <c r="AV434">
        <v>2</v>
      </c>
      <c r="AW434">
        <v>2</v>
      </c>
      <c r="AX434">
        <v>64993370</v>
      </c>
      <c r="AY434">
        <v>1</v>
      </c>
      <c r="AZ434">
        <v>0</v>
      </c>
      <c r="BA434">
        <v>448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ROUND(Y434*Source!I229,7)</f>
        <v>0.1056</v>
      </c>
      <c r="CY434">
        <f>AD434</f>
        <v>0</v>
      </c>
      <c r="CZ434">
        <f>AH434</f>
        <v>0</v>
      </c>
      <c r="DA434">
        <f>AL434</f>
        <v>1</v>
      </c>
      <c r="DB434">
        <f>ROUND((ROUND(AT434*CZ434,2)*ROUND(1.2,7)),2)</f>
        <v>0</v>
      </c>
      <c r="DC434">
        <f>ROUND((ROUND(AT434*AG434,2)*ROUND(1.2,7)),2)</f>
        <v>0</v>
      </c>
      <c r="DD434" t="s">
        <v>3</v>
      </c>
      <c r="DE434" t="s">
        <v>3</v>
      </c>
      <c r="DF434">
        <f t="shared" si="206"/>
        <v>0</v>
      </c>
      <c r="DG434">
        <f t="shared" si="204"/>
        <v>0</v>
      </c>
      <c r="DH434">
        <f t="shared" si="205"/>
        <v>0</v>
      </c>
      <c r="DI434">
        <f t="shared" si="193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ROW(Source!A229)</f>
        <v>229</v>
      </c>
      <c r="B435">
        <v>64992411</v>
      </c>
      <c r="C435">
        <v>64993360</v>
      </c>
      <c r="D435">
        <v>29172362</v>
      </c>
      <c r="E435">
        <v>1</v>
      </c>
      <c r="F435">
        <v>1</v>
      </c>
      <c r="G435">
        <v>1</v>
      </c>
      <c r="H435">
        <v>2</v>
      </c>
      <c r="I435" t="s">
        <v>687</v>
      </c>
      <c r="J435" t="s">
        <v>688</v>
      </c>
      <c r="K435" t="s">
        <v>689</v>
      </c>
      <c r="L435">
        <v>1368</v>
      </c>
      <c r="N435">
        <v>1011</v>
      </c>
      <c r="O435" t="s">
        <v>690</v>
      </c>
      <c r="P435" t="s">
        <v>690</v>
      </c>
      <c r="Q435">
        <v>1</v>
      </c>
      <c r="W435">
        <v>0</v>
      </c>
      <c r="X435">
        <v>783836208</v>
      </c>
      <c r="Y435">
        <f>(AT435*ROUND(1.2,7))</f>
        <v>0.26400000000000001</v>
      </c>
      <c r="AA435">
        <v>0</v>
      </c>
      <c r="AB435">
        <v>134.65</v>
      </c>
      <c r="AC435">
        <v>13.5</v>
      </c>
      <c r="AD435">
        <v>0</v>
      </c>
      <c r="AE435">
        <v>0</v>
      </c>
      <c r="AF435">
        <v>134.65</v>
      </c>
      <c r="AG435">
        <v>13.5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0.22</v>
      </c>
      <c r="AU435" t="s">
        <v>45</v>
      </c>
      <c r="AV435">
        <v>0</v>
      </c>
      <c r="AW435">
        <v>2</v>
      </c>
      <c r="AX435">
        <v>64993371</v>
      </c>
      <c r="AY435">
        <v>1</v>
      </c>
      <c r="AZ435">
        <v>0</v>
      </c>
      <c r="BA435">
        <v>449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ROUND(Y435*Source!I229*DO435,7)</f>
        <v>0</v>
      </c>
      <c r="CX435">
        <f>ROUND(Y435*Source!I229,7)</f>
        <v>0.1056</v>
      </c>
      <c r="CY435">
        <f>AB435</f>
        <v>134.65</v>
      </c>
      <c r="CZ435">
        <f>AF435</f>
        <v>134.65</v>
      </c>
      <c r="DA435">
        <f>AJ435</f>
        <v>1</v>
      </c>
      <c r="DB435">
        <f>ROUND((ROUND(AT435*CZ435,2)*ROUND(1.2,7)),2)</f>
        <v>35.54</v>
      </c>
      <c r="DC435">
        <f>ROUND((ROUND(AT435*AG435,2)*ROUND(1.2,7)),2)</f>
        <v>3.56</v>
      </c>
      <c r="DD435" t="s">
        <v>3</v>
      </c>
      <c r="DE435" t="s">
        <v>3</v>
      </c>
      <c r="DF435">
        <f t="shared" si="206"/>
        <v>0</v>
      </c>
      <c r="DG435">
        <f t="shared" si="204"/>
        <v>14.22</v>
      </c>
      <c r="DH435">
        <f t="shared" si="205"/>
        <v>1.43</v>
      </c>
      <c r="DI435">
        <f t="shared" si="193"/>
        <v>0</v>
      </c>
      <c r="DJ435">
        <f>DG435</f>
        <v>14.22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ROW(Source!A229)</f>
        <v>229</v>
      </c>
      <c r="B436">
        <v>64992411</v>
      </c>
      <c r="C436">
        <v>64993360</v>
      </c>
      <c r="D436">
        <v>29172657</v>
      </c>
      <c r="E436">
        <v>1</v>
      </c>
      <c r="F436">
        <v>1</v>
      </c>
      <c r="G436">
        <v>1</v>
      </c>
      <c r="H436">
        <v>2</v>
      </c>
      <c r="I436" t="s">
        <v>694</v>
      </c>
      <c r="J436" t="s">
        <v>695</v>
      </c>
      <c r="K436" t="s">
        <v>696</v>
      </c>
      <c r="L436">
        <v>1368</v>
      </c>
      <c r="N436">
        <v>1011</v>
      </c>
      <c r="O436" t="s">
        <v>690</v>
      </c>
      <c r="P436" t="s">
        <v>690</v>
      </c>
      <c r="Q436">
        <v>1</v>
      </c>
      <c r="W436">
        <v>0</v>
      </c>
      <c r="X436">
        <v>1474986261</v>
      </c>
      <c r="Y436">
        <f>(AT436*ROUND(1.2,7))</f>
        <v>3.7559999999999998</v>
      </c>
      <c r="AA436">
        <v>0</v>
      </c>
      <c r="AB436">
        <v>8.1</v>
      </c>
      <c r="AC436">
        <v>0</v>
      </c>
      <c r="AD436">
        <v>0</v>
      </c>
      <c r="AE436">
        <v>0</v>
      </c>
      <c r="AF436">
        <v>8.1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3.13</v>
      </c>
      <c r="AU436" t="s">
        <v>45</v>
      </c>
      <c r="AV436">
        <v>0</v>
      </c>
      <c r="AW436">
        <v>2</v>
      </c>
      <c r="AX436">
        <v>64993372</v>
      </c>
      <c r="AY436">
        <v>1</v>
      </c>
      <c r="AZ436">
        <v>0</v>
      </c>
      <c r="BA436">
        <v>450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ROUND(Y436*Source!I229*DO436,7)</f>
        <v>0</v>
      </c>
      <c r="CX436">
        <f>ROUND(Y436*Source!I229,7)</f>
        <v>1.5024</v>
      </c>
      <c r="CY436">
        <f>AB436</f>
        <v>8.1</v>
      </c>
      <c r="CZ436">
        <f>AF436</f>
        <v>8.1</v>
      </c>
      <c r="DA436">
        <f>AJ436</f>
        <v>1</v>
      </c>
      <c r="DB436">
        <f>ROUND((ROUND(AT436*CZ436,2)*ROUND(1.2,7)),2)</f>
        <v>30.42</v>
      </c>
      <c r="DC436">
        <f>ROUND((ROUND(AT436*AG436,2)*ROUND(1.2,7)),2)</f>
        <v>0</v>
      </c>
      <c r="DD436" t="s">
        <v>3</v>
      </c>
      <c r="DE436" t="s">
        <v>3</v>
      </c>
      <c r="DF436">
        <f t="shared" si="206"/>
        <v>0</v>
      </c>
      <c r="DG436">
        <f t="shared" si="204"/>
        <v>12.17</v>
      </c>
      <c r="DH436">
        <f t="shared" si="205"/>
        <v>0</v>
      </c>
      <c r="DI436">
        <f t="shared" si="193"/>
        <v>0</v>
      </c>
      <c r="DJ436">
        <f>DG436</f>
        <v>12.17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ROW(Source!A229)</f>
        <v>229</v>
      </c>
      <c r="B437">
        <v>64992411</v>
      </c>
      <c r="C437">
        <v>64993360</v>
      </c>
      <c r="D437">
        <v>29174913</v>
      </c>
      <c r="E437">
        <v>1</v>
      </c>
      <c r="F437">
        <v>1</v>
      </c>
      <c r="G437">
        <v>1</v>
      </c>
      <c r="H437">
        <v>2</v>
      </c>
      <c r="I437" t="s">
        <v>697</v>
      </c>
      <c r="J437" t="s">
        <v>698</v>
      </c>
      <c r="K437" t="s">
        <v>699</v>
      </c>
      <c r="L437">
        <v>1368</v>
      </c>
      <c r="N437">
        <v>1011</v>
      </c>
      <c r="O437" t="s">
        <v>690</v>
      </c>
      <c r="P437" t="s">
        <v>690</v>
      </c>
      <c r="Q437">
        <v>1</v>
      </c>
      <c r="W437">
        <v>0</v>
      </c>
      <c r="X437">
        <v>1230759911</v>
      </c>
      <c r="Y437">
        <f>(AT437*ROUND(1.2,7))</f>
        <v>0.26400000000000001</v>
      </c>
      <c r="AA437">
        <v>0</v>
      </c>
      <c r="AB437">
        <v>87.17</v>
      </c>
      <c r="AC437">
        <v>11.6</v>
      </c>
      <c r="AD437">
        <v>0</v>
      </c>
      <c r="AE437">
        <v>0</v>
      </c>
      <c r="AF437">
        <v>87.17</v>
      </c>
      <c r="AG437">
        <v>11.6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0.22</v>
      </c>
      <c r="AU437" t="s">
        <v>45</v>
      </c>
      <c r="AV437">
        <v>0</v>
      </c>
      <c r="AW437">
        <v>2</v>
      </c>
      <c r="AX437">
        <v>64993373</v>
      </c>
      <c r="AY437">
        <v>1</v>
      </c>
      <c r="AZ437">
        <v>0</v>
      </c>
      <c r="BA437">
        <v>451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ROUND(Y437*Source!I229*DO437,7)</f>
        <v>0</v>
      </c>
      <c r="CX437">
        <f>ROUND(Y437*Source!I229,7)</f>
        <v>0.1056</v>
      </c>
      <c r="CY437">
        <f>AB437</f>
        <v>87.17</v>
      </c>
      <c r="CZ437">
        <f>AF437</f>
        <v>87.17</v>
      </c>
      <c r="DA437">
        <f>AJ437</f>
        <v>1</v>
      </c>
      <c r="DB437">
        <f>ROUND((ROUND(AT437*CZ437,2)*ROUND(1.2,7)),2)</f>
        <v>23.02</v>
      </c>
      <c r="DC437">
        <f>ROUND((ROUND(AT437*AG437,2)*ROUND(1.2,7)),2)</f>
        <v>3.06</v>
      </c>
      <c r="DD437" t="s">
        <v>3</v>
      </c>
      <c r="DE437" t="s">
        <v>3</v>
      </c>
      <c r="DF437">
        <f t="shared" si="206"/>
        <v>0</v>
      </c>
      <c r="DG437">
        <f t="shared" si="204"/>
        <v>9.2100000000000009</v>
      </c>
      <c r="DH437">
        <f t="shared" si="205"/>
        <v>1.22</v>
      </c>
      <c r="DI437">
        <f t="shared" si="193"/>
        <v>0</v>
      </c>
      <c r="DJ437">
        <f>DG437</f>
        <v>9.2100000000000009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ROW(Source!A229)</f>
        <v>229</v>
      </c>
      <c r="B438">
        <v>64992411</v>
      </c>
      <c r="C438">
        <v>64993360</v>
      </c>
      <c r="D438">
        <v>29113980</v>
      </c>
      <c r="E438">
        <v>1</v>
      </c>
      <c r="F438">
        <v>1</v>
      </c>
      <c r="G438">
        <v>1</v>
      </c>
      <c r="H438">
        <v>3</v>
      </c>
      <c r="I438" t="s">
        <v>703</v>
      </c>
      <c r="J438" t="s">
        <v>704</v>
      </c>
      <c r="K438" t="s">
        <v>705</v>
      </c>
      <c r="L438">
        <v>1346</v>
      </c>
      <c r="N438">
        <v>1009</v>
      </c>
      <c r="O438" t="s">
        <v>547</v>
      </c>
      <c r="P438" t="s">
        <v>547</v>
      </c>
      <c r="Q438">
        <v>1</v>
      </c>
      <c r="W438">
        <v>0</v>
      </c>
      <c r="X438">
        <v>-1805966371</v>
      </c>
      <c r="Y438">
        <f>AT438</f>
        <v>0.9</v>
      </c>
      <c r="AA438">
        <v>14.31</v>
      </c>
      <c r="AB438">
        <v>0</v>
      </c>
      <c r="AC438">
        <v>0</v>
      </c>
      <c r="AD438">
        <v>0</v>
      </c>
      <c r="AE438">
        <v>14.31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0.9</v>
      </c>
      <c r="AU438" t="s">
        <v>3</v>
      </c>
      <c r="AV438">
        <v>0</v>
      </c>
      <c r="AW438">
        <v>2</v>
      </c>
      <c r="AX438">
        <v>64993374</v>
      </c>
      <c r="AY438">
        <v>1</v>
      </c>
      <c r="AZ438">
        <v>0</v>
      </c>
      <c r="BA438">
        <v>452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ROUND(Y438*Source!I229,7)</f>
        <v>0.36</v>
      </c>
      <c r="CY438">
        <f>AA438</f>
        <v>14.31</v>
      </c>
      <c r="CZ438">
        <f>AE438</f>
        <v>14.31</v>
      </c>
      <c r="DA438">
        <f>AI438</f>
        <v>1</v>
      </c>
      <c r="DB438">
        <f>ROUND(ROUND(AT438*CZ438,2),2)</f>
        <v>12.88</v>
      </c>
      <c r="DC438">
        <f>ROUND(ROUND(AT438*AG438,2),2)</f>
        <v>0</v>
      </c>
      <c r="DD438" t="s">
        <v>3</v>
      </c>
      <c r="DE438" t="s">
        <v>3</v>
      </c>
      <c r="DF438">
        <f t="shared" si="206"/>
        <v>5.15</v>
      </c>
      <c r="DG438">
        <f t="shared" si="204"/>
        <v>0</v>
      </c>
      <c r="DH438">
        <f t="shared" si="205"/>
        <v>0</v>
      </c>
      <c r="DI438">
        <f t="shared" si="193"/>
        <v>0</v>
      </c>
      <c r="DJ438">
        <f>DF438</f>
        <v>5.15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ROW(Source!A229)</f>
        <v>229</v>
      </c>
      <c r="B439">
        <v>64992411</v>
      </c>
      <c r="C439">
        <v>64993360</v>
      </c>
      <c r="D439">
        <v>29122430</v>
      </c>
      <c r="E439">
        <v>1</v>
      </c>
      <c r="F439">
        <v>1</v>
      </c>
      <c r="G439">
        <v>1</v>
      </c>
      <c r="H439">
        <v>3</v>
      </c>
      <c r="I439" t="s">
        <v>789</v>
      </c>
      <c r="J439" t="s">
        <v>790</v>
      </c>
      <c r="K439" t="s">
        <v>791</v>
      </c>
      <c r="L439">
        <v>1348</v>
      </c>
      <c r="N439">
        <v>1009</v>
      </c>
      <c r="O439" t="s">
        <v>252</v>
      </c>
      <c r="P439" t="s">
        <v>252</v>
      </c>
      <c r="Q439">
        <v>1000</v>
      </c>
      <c r="W439">
        <v>0</v>
      </c>
      <c r="X439">
        <v>-2033855571</v>
      </c>
      <c r="Y439">
        <f>AT439</f>
        <v>3.7000000000000002E-3</v>
      </c>
      <c r="AA439">
        <v>9073.89</v>
      </c>
      <c r="AB439">
        <v>0</v>
      </c>
      <c r="AC439">
        <v>0</v>
      </c>
      <c r="AD439">
        <v>0</v>
      </c>
      <c r="AE439">
        <v>9073.89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3.7000000000000002E-3</v>
      </c>
      <c r="AU439" t="s">
        <v>3</v>
      </c>
      <c r="AV439">
        <v>0</v>
      </c>
      <c r="AW439">
        <v>2</v>
      </c>
      <c r="AX439">
        <v>64993375</v>
      </c>
      <c r="AY439">
        <v>1</v>
      </c>
      <c r="AZ439">
        <v>0</v>
      </c>
      <c r="BA439">
        <v>453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ROUND(Y439*Source!I229,7)</f>
        <v>1.48E-3</v>
      </c>
      <c r="CY439">
        <f>AA439</f>
        <v>9073.89</v>
      </c>
      <c r="CZ439">
        <f>AE439</f>
        <v>9073.89</v>
      </c>
      <c r="DA439">
        <f>AI439</f>
        <v>1</v>
      </c>
      <c r="DB439">
        <f>ROUND(ROUND(AT439*CZ439,2),2)</f>
        <v>33.57</v>
      </c>
      <c r="DC439">
        <f>ROUND(ROUND(AT439*AG439,2),2)</f>
        <v>0</v>
      </c>
      <c r="DD439" t="s">
        <v>3</v>
      </c>
      <c r="DE439" t="s">
        <v>3</v>
      </c>
      <c r="DF439">
        <f t="shared" si="206"/>
        <v>13.43</v>
      </c>
      <c r="DG439">
        <f t="shared" si="204"/>
        <v>0</v>
      </c>
      <c r="DH439">
        <f t="shared" si="205"/>
        <v>0</v>
      </c>
      <c r="DI439">
        <f t="shared" si="193"/>
        <v>0</v>
      </c>
      <c r="DJ439">
        <f>DF439</f>
        <v>13.43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ROW(Source!A229)</f>
        <v>229</v>
      </c>
      <c r="B440">
        <v>64992411</v>
      </c>
      <c r="C440">
        <v>64993360</v>
      </c>
      <c r="D440">
        <v>29171808</v>
      </c>
      <c r="E440">
        <v>1</v>
      </c>
      <c r="F440">
        <v>1</v>
      </c>
      <c r="G440">
        <v>1</v>
      </c>
      <c r="H440">
        <v>3</v>
      </c>
      <c r="I440" t="s">
        <v>712</v>
      </c>
      <c r="J440" t="s">
        <v>713</v>
      </c>
      <c r="K440" t="s">
        <v>714</v>
      </c>
      <c r="L440">
        <v>1374</v>
      </c>
      <c r="N440">
        <v>1013</v>
      </c>
      <c r="O440" t="s">
        <v>715</v>
      </c>
      <c r="P440" t="s">
        <v>715</v>
      </c>
      <c r="Q440">
        <v>1</v>
      </c>
      <c r="W440">
        <v>0</v>
      </c>
      <c r="X440">
        <v>-915781824</v>
      </c>
      <c r="Y440">
        <f>AT440</f>
        <v>3.12</v>
      </c>
      <c r="AA440">
        <v>1</v>
      </c>
      <c r="AB440">
        <v>0</v>
      </c>
      <c r="AC440">
        <v>0</v>
      </c>
      <c r="AD440">
        <v>0</v>
      </c>
      <c r="AE440">
        <v>1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3.12</v>
      </c>
      <c r="AU440" t="s">
        <v>3</v>
      </c>
      <c r="AV440">
        <v>0</v>
      </c>
      <c r="AW440">
        <v>2</v>
      </c>
      <c r="AX440">
        <v>64993376</v>
      </c>
      <c r="AY440">
        <v>1</v>
      </c>
      <c r="AZ440">
        <v>0</v>
      </c>
      <c r="BA440">
        <v>454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ROUND(Y440*Source!I229,7)</f>
        <v>1.248</v>
      </c>
      <c r="CY440">
        <f>AA440</f>
        <v>1</v>
      </c>
      <c r="CZ440">
        <f>AE440</f>
        <v>1</v>
      </c>
      <c r="DA440">
        <f>AI440</f>
        <v>1</v>
      </c>
      <c r="DB440">
        <f>ROUND(ROUND(AT440*CZ440,2),2)</f>
        <v>3.12</v>
      </c>
      <c r="DC440">
        <f>ROUND(ROUND(AT440*AG440,2),2)</f>
        <v>0</v>
      </c>
      <c r="DD440" t="s">
        <v>3</v>
      </c>
      <c r="DE440" t="s">
        <v>3</v>
      </c>
      <c r="DF440">
        <f t="shared" si="206"/>
        <v>1.25</v>
      </c>
      <c r="DG440">
        <f t="shared" si="204"/>
        <v>0</v>
      </c>
      <c r="DH440">
        <f t="shared" si="205"/>
        <v>0</v>
      </c>
      <c r="DI440">
        <f t="shared" si="193"/>
        <v>0</v>
      </c>
      <c r="DJ440">
        <f>DF440</f>
        <v>1.25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ROW(Source!A230)</f>
        <v>230</v>
      </c>
      <c r="B441">
        <v>64992409</v>
      </c>
      <c r="C441">
        <v>64993360</v>
      </c>
      <c r="D441">
        <v>29361034</v>
      </c>
      <c r="E441">
        <v>1</v>
      </c>
      <c r="F441">
        <v>1</v>
      </c>
      <c r="G441">
        <v>1</v>
      </c>
      <c r="H441">
        <v>1</v>
      </c>
      <c r="I441" t="s">
        <v>792</v>
      </c>
      <c r="J441" t="s">
        <v>3</v>
      </c>
      <c r="K441" t="s">
        <v>793</v>
      </c>
      <c r="L441">
        <v>1369</v>
      </c>
      <c r="N441">
        <v>1013</v>
      </c>
      <c r="O441" t="s">
        <v>684</v>
      </c>
      <c r="P441" t="s">
        <v>684</v>
      </c>
      <c r="Q441">
        <v>1</v>
      </c>
      <c r="W441">
        <v>0</v>
      </c>
      <c r="X441">
        <v>184923391</v>
      </c>
      <c r="Y441">
        <f>(AT441*ROUND(1.2,7))</f>
        <v>19.920000000000002</v>
      </c>
      <c r="AA441">
        <v>0</v>
      </c>
      <c r="AB441">
        <v>0</v>
      </c>
      <c r="AC441">
        <v>0</v>
      </c>
      <c r="AD441">
        <v>9.4</v>
      </c>
      <c r="AE441">
        <v>0</v>
      </c>
      <c r="AF441">
        <v>0</v>
      </c>
      <c r="AG441">
        <v>0</v>
      </c>
      <c r="AH441">
        <v>9.4</v>
      </c>
      <c r="AI441">
        <v>1</v>
      </c>
      <c r="AJ441">
        <v>1</v>
      </c>
      <c r="AK441">
        <v>1</v>
      </c>
      <c r="AL441">
        <v>1</v>
      </c>
      <c r="AM441">
        <v>5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16.600000000000001</v>
      </c>
      <c r="AU441" t="s">
        <v>45</v>
      </c>
      <c r="AV441">
        <v>1</v>
      </c>
      <c r="AW441">
        <v>2</v>
      </c>
      <c r="AX441">
        <v>64993369</v>
      </c>
      <c r="AY441">
        <v>1</v>
      </c>
      <c r="AZ441">
        <v>0</v>
      </c>
      <c r="BA441">
        <v>455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ROUND(AT441*Source!I230*AH441*AL441,2)</f>
        <v>62.42</v>
      </c>
      <c r="CV441">
        <f>ROUND(Y441*Source!I230,7)</f>
        <v>7.968</v>
      </c>
      <c r="CW441">
        <v>0</v>
      </c>
      <c r="CX441">
        <f>ROUND(Y441*Source!I230,7)</f>
        <v>7.968</v>
      </c>
      <c r="CY441">
        <f>AD441</f>
        <v>9.4</v>
      </c>
      <c r="CZ441">
        <f>AH441</f>
        <v>9.4</v>
      </c>
      <c r="DA441">
        <f>AL441</f>
        <v>1</v>
      </c>
      <c r="DB441">
        <f>ROUND((ROUND(AT441*CZ441,2)*ROUND(1.2,7)),2)</f>
        <v>187.25</v>
      </c>
      <c r="DC441">
        <f>ROUND((ROUND(AT441*AG441,2)*ROUND(1.2,7)),2)</f>
        <v>0</v>
      </c>
      <c r="DD441" t="s">
        <v>3</v>
      </c>
      <c r="DE441" t="s">
        <v>3</v>
      </c>
      <c r="DF441">
        <f t="shared" si="206"/>
        <v>0</v>
      </c>
      <c r="DG441">
        <f t="shared" si="204"/>
        <v>0</v>
      </c>
      <c r="DH441">
        <f t="shared" si="205"/>
        <v>0</v>
      </c>
      <c r="DI441">
        <f t="shared" si="193"/>
        <v>74.900000000000006</v>
      </c>
      <c r="DJ441">
        <f>DI441</f>
        <v>74.900000000000006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ROW(Source!A230)</f>
        <v>230</v>
      </c>
      <c r="B442">
        <v>64992409</v>
      </c>
      <c r="C442">
        <v>64993360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34</v>
      </c>
      <c r="J442" t="s">
        <v>3</v>
      </c>
      <c r="K442" t="s">
        <v>685</v>
      </c>
      <c r="L442">
        <v>608254</v>
      </c>
      <c r="N442">
        <v>1013</v>
      </c>
      <c r="O442" t="s">
        <v>686</v>
      </c>
      <c r="P442" t="s">
        <v>686</v>
      </c>
      <c r="Q442">
        <v>1</v>
      </c>
      <c r="W442">
        <v>0</v>
      </c>
      <c r="X442">
        <v>-185737400</v>
      </c>
      <c r="Y442">
        <f>(AT442*ROUND(1.2,7))</f>
        <v>0.26400000000000001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5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0.22</v>
      </c>
      <c r="AU442" t="s">
        <v>45</v>
      </c>
      <c r="AV442">
        <v>2</v>
      </c>
      <c r="AW442">
        <v>2</v>
      </c>
      <c r="AX442">
        <v>64993370</v>
      </c>
      <c r="AY442">
        <v>1</v>
      </c>
      <c r="AZ442">
        <v>0</v>
      </c>
      <c r="BA442">
        <v>456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ROUND(Y442*Source!I230,7)</f>
        <v>0.1056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ROUND((ROUND(AT442*CZ442,2)*ROUND(1.2,7)),2)</f>
        <v>0</v>
      </c>
      <c r="DC442">
        <f>ROUND((ROUND(AT442*AG442,2)*ROUND(1.2,7)),2)</f>
        <v>0</v>
      </c>
      <c r="DD442" t="s">
        <v>3</v>
      </c>
      <c r="DE442" t="s">
        <v>3</v>
      </c>
      <c r="DF442">
        <f t="shared" si="206"/>
        <v>0</v>
      </c>
      <c r="DG442">
        <f t="shared" si="204"/>
        <v>0</v>
      </c>
      <c r="DH442">
        <f t="shared" si="205"/>
        <v>0</v>
      </c>
      <c r="DI442">
        <f t="shared" si="193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ROW(Source!A230)</f>
        <v>230</v>
      </c>
      <c r="B443">
        <v>64992409</v>
      </c>
      <c r="C443">
        <v>64993360</v>
      </c>
      <c r="D443">
        <v>29172362</v>
      </c>
      <c r="E443">
        <v>1</v>
      </c>
      <c r="F443">
        <v>1</v>
      </c>
      <c r="G443">
        <v>1</v>
      </c>
      <c r="H443">
        <v>2</v>
      </c>
      <c r="I443" t="s">
        <v>687</v>
      </c>
      <c r="J443" t="s">
        <v>688</v>
      </c>
      <c r="K443" t="s">
        <v>689</v>
      </c>
      <c r="L443">
        <v>1368</v>
      </c>
      <c r="N443">
        <v>1011</v>
      </c>
      <c r="O443" t="s">
        <v>690</v>
      </c>
      <c r="P443" t="s">
        <v>690</v>
      </c>
      <c r="Q443">
        <v>1</v>
      </c>
      <c r="W443">
        <v>0</v>
      </c>
      <c r="X443">
        <v>783836208</v>
      </c>
      <c r="Y443">
        <f>(AT443*ROUND(1.2,7))</f>
        <v>0.26400000000000001</v>
      </c>
      <c r="AA443">
        <v>0</v>
      </c>
      <c r="AB443">
        <v>1485.19</v>
      </c>
      <c r="AC443">
        <v>687.56</v>
      </c>
      <c r="AD443">
        <v>0</v>
      </c>
      <c r="AE443">
        <v>0</v>
      </c>
      <c r="AF443">
        <v>134.65</v>
      </c>
      <c r="AG443">
        <v>13.5</v>
      </c>
      <c r="AH443">
        <v>0</v>
      </c>
      <c r="AI443">
        <v>1</v>
      </c>
      <c r="AJ443">
        <v>11.03</v>
      </c>
      <c r="AK443">
        <v>50.93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0.22</v>
      </c>
      <c r="AU443" t="s">
        <v>45</v>
      </c>
      <c r="AV443">
        <v>0</v>
      </c>
      <c r="AW443">
        <v>2</v>
      </c>
      <c r="AX443">
        <v>64993371</v>
      </c>
      <c r="AY443">
        <v>1</v>
      </c>
      <c r="AZ443">
        <v>0</v>
      </c>
      <c r="BA443">
        <v>457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ROUND(Y443*Source!I230*DO443,7)</f>
        <v>0</v>
      </c>
      <c r="CX443">
        <f>ROUND(Y443*Source!I230,7)</f>
        <v>0.1056</v>
      </c>
      <c r="CY443">
        <f>AB443</f>
        <v>1485.19</v>
      </c>
      <c r="CZ443">
        <f>AF443</f>
        <v>134.65</v>
      </c>
      <c r="DA443">
        <f>AJ443</f>
        <v>11.03</v>
      </c>
      <c r="DB443">
        <f>ROUND((ROUND(AT443*CZ443,2)*ROUND(1.2,7)),2)</f>
        <v>35.54</v>
      </c>
      <c r="DC443">
        <f>ROUND((ROUND(AT443*AG443,2)*ROUND(1.2,7)),2)</f>
        <v>3.56</v>
      </c>
      <c r="DD443" t="s">
        <v>3</v>
      </c>
      <c r="DE443" t="s">
        <v>3</v>
      </c>
      <c r="DF443">
        <f t="shared" si="206"/>
        <v>0</v>
      </c>
      <c r="DG443">
        <f>ROUND(ROUND(AF443*AJ443,2)*CX443,2)</f>
        <v>156.84</v>
      </c>
      <c r="DH443">
        <f>ROUND(ROUND(AG443*AK443,2)*CX443,2)</f>
        <v>72.61</v>
      </c>
      <c r="DI443">
        <f t="shared" si="193"/>
        <v>0</v>
      </c>
      <c r="DJ443">
        <f>DG443</f>
        <v>156.84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ROW(Source!A230)</f>
        <v>230</v>
      </c>
      <c r="B444">
        <v>64992409</v>
      </c>
      <c r="C444">
        <v>64993360</v>
      </c>
      <c r="D444">
        <v>29172657</v>
      </c>
      <c r="E444">
        <v>1</v>
      </c>
      <c r="F444">
        <v>1</v>
      </c>
      <c r="G444">
        <v>1</v>
      </c>
      <c r="H444">
        <v>2</v>
      </c>
      <c r="I444" t="s">
        <v>694</v>
      </c>
      <c r="J444" t="s">
        <v>695</v>
      </c>
      <c r="K444" t="s">
        <v>696</v>
      </c>
      <c r="L444">
        <v>1368</v>
      </c>
      <c r="N444">
        <v>1011</v>
      </c>
      <c r="O444" t="s">
        <v>690</v>
      </c>
      <c r="P444" t="s">
        <v>690</v>
      </c>
      <c r="Q444">
        <v>1</v>
      </c>
      <c r="W444">
        <v>0</v>
      </c>
      <c r="X444">
        <v>1474986261</v>
      </c>
      <c r="Y444">
        <f>(AT444*ROUND(1.2,7))</f>
        <v>3.7559999999999998</v>
      </c>
      <c r="AA444">
        <v>0</v>
      </c>
      <c r="AB444">
        <v>67.150000000000006</v>
      </c>
      <c r="AC444">
        <v>0</v>
      </c>
      <c r="AD444">
        <v>0</v>
      </c>
      <c r="AE444">
        <v>0</v>
      </c>
      <c r="AF444">
        <v>8.1</v>
      </c>
      <c r="AG444">
        <v>0</v>
      </c>
      <c r="AH444">
        <v>0</v>
      </c>
      <c r="AI444">
        <v>1</v>
      </c>
      <c r="AJ444">
        <v>8.2899999999999991</v>
      </c>
      <c r="AK444">
        <v>50.93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3.13</v>
      </c>
      <c r="AU444" t="s">
        <v>45</v>
      </c>
      <c r="AV444">
        <v>0</v>
      </c>
      <c r="AW444">
        <v>2</v>
      </c>
      <c r="AX444">
        <v>64993372</v>
      </c>
      <c r="AY444">
        <v>1</v>
      </c>
      <c r="AZ444">
        <v>0</v>
      </c>
      <c r="BA444">
        <v>458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ROUND(Y444*Source!I230*DO444,7)</f>
        <v>0</v>
      </c>
      <c r="CX444">
        <f>ROUND(Y444*Source!I230,7)</f>
        <v>1.5024</v>
      </c>
      <c r="CY444">
        <f>AB444</f>
        <v>67.150000000000006</v>
      </c>
      <c r="CZ444">
        <f>AF444</f>
        <v>8.1</v>
      </c>
      <c r="DA444">
        <f>AJ444</f>
        <v>8.2899999999999991</v>
      </c>
      <c r="DB444">
        <f>ROUND((ROUND(AT444*CZ444,2)*ROUND(1.2,7)),2)</f>
        <v>30.42</v>
      </c>
      <c r="DC444">
        <f>ROUND((ROUND(AT444*AG444,2)*ROUND(1.2,7)),2)</f>
        <v>0</v>
      </c>
      <c r="DD444" t="s">
        <v>3</v>
      </c>
      <c r="DE444" t="s">
        <v>3</v>
      </c>
      <c r="DF444">
        <f t="shared" si="206"/>
        <v>0</v>
      </c>
      <c r="DG444">
        <f>ROUND(ROUND(AF444*AJ444,2)*CX444,2)</f>
        <v>100.89</v>
      </c>
      <c r="DH444">
        <f>ROUND(ROUND(AG444*AK444,2)*CX444,2)</f>
        <v>0</v>
      </c>
      <c r="DI444">
        <f t="shared" si="193"/>
        <v>0</v>
      </c>
      <c r="DJ444">
        <f>DG444</f>
        <v>100.89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ROW(Source!A230)</f>
        <v>230</v>
      </c>
      <c r="B445">
        <v>64992409</v>
      </c>
      <c r="C445">
        <v>64993360</v>
      </c>
      <c r="D445">
        <v>29174913</v>
      </c>
      <c r="E445">
        <v>1</v>
      </c>
      <c r="F445">
        <v>1</v>
      </c>
      <c r="G445">
        <v>1</v>
      </c>
      <c r="H445">
        <v>2</v>
      </c>
      <c r="I445" t="s">
        <v>697</v>
      </c>
      <c r="J445" t="s">
        <v>698</v>
      </c>
      <c r="K445" t="s">
        <v>699</v>
      </c>
      <c r="L445">
        <v>1368</v>
      </c>
      <c r="N445">
        <v>1011</v>
      </c>
      <c r="O445" t="s">
        <v>690</v>
      </c>
      <c r="P445" t="s">
        <v>690</v>
      </c>
      <c r="Q445">
        <v>1</v>
      </c>
      <c r="W445">
        <v>0</v>
      </c>
      <c r="X445">
        <v>1230759911</v>
      </c>
      <c r="Y445">
        <f>(AT445*ROUND(1.2,7))</f>
        <v>0.26400000000000001</v>
      </c>
      <c r="AA445">
        <v>0</v>
      </c>
      <c r="AB445">
        <v>2113</v>
      </c>
      <c r="AC445">
        <v>590.79</v>
      </c>
      <c r="AD445">
        <v>0</v>
      </c>
      <c r="AE445">
        <v>0</v>
      </c>
      <c r="AF445">
        <v>87.17</v>
      </c>
      <c r="AG445">
        <v>11.6</v>
      </c>
      <c r="AH445">
        <v>0</v>
      </c>
      <c r="AI445">
        <v>1</v>
      </c>
      <c r="AJ445">
        <v>24.24</v>
      </c>
      <c r="AK445">
        <v>50.93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0.22</v>
      </c>
      <c r="AU445" t="s">
        <v>45</v>
      </c>
      <c r="AV445">
        <v>0</v>
      </c>
      <c r="AW445">
        <v>2</v>
      </c>
      <c r="AX445">
        <v>64993373</v>
      </c>
      <c r="AY445">
        <v>1</v>
      </c>
      <c r="AZ445">
        <v>0</v>
      </c>
      <c r="BA445">
        <v>459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ROUND(Y445*Source!I230*DO445,7)</f>
        <v>0</v>
      </c>
      <c r="CX445">
        <f>ROUND(Y445*Source!I230,7)</f>
        <v>0.1056</v>
      </c>
      <c r="CY445">
        <f>AB445</f>
        <v>2113</v>
      </c>
      <c r="CZ445">
        <f>AF445</f>
        <v>87.17</v>
      </c>
      <c r="DA445">
        <f>AJ445</f>
        <v>24.24</v>
      </c>
      <c r="DB445">
        <f>ROUND((ROUND(AT445*CZ445,2)*ROUND(1.2,7)),2)</f>
        <v>23.02</v>
      </c>
      <c r="DC445">
        <f>ROUND((ROUND(AT445*AG445,2)*ROUND(1.2,7)),2)</f>
        <v>3.06</v>
      </c>
      <c r="DD445" t="s">
        <v>3</v>
      </c>
      <c r="DE445" t="s">
        <v>3</v>
      </c>
      <c r="DF445">
        <f t="shared" si="206"/>
        <v>0</v>
      </c>
      <c r="DG445">
        <f>ROUND(ROUND(AF445*AJ445,2)*CX445,2)</f>
        <v>223.13</v>
      </c>
      <c r="DH445">
        <f>ROUND(ROUND(AG445*AK445,2)*CX445,2)</f>
        <v>62.39</v>
      </c>
      <c r="DI445">
        <f t="shared" si="193"/>
        <v>0</v>
      </c>
      <c r="DJ445">
        <f>DG445</f>
        <v>223.13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ROW(Source!A230)</f>
        <v>230</v>
      </c>
      <c r="B446">
        <v>64992409</v>
      </c>
      <c r="C446">
        <v>64993360</v>
      </c>
      <c r="D446">
        <v>29113980</v>
      </c>
      <c r="E446">
        <v>1</v>
      </c>
      <c r="F446">
        <v>1</v>
      </c>
      <c r="G446">
        <v>1</v>
      </c>
      <c r="H446">
        <v>3</v>
      </c>
      <c r="I446" t="s">
        <v>703</v>
      </c>
      <c r="J446" t="s">
        <v>704</v>
      </c>
      <c r="K446" t="s">
        <v>705</v>
      </c>
      <c r="L446">
        <v>1346</v>
      </c>
      <c r="N446">
        <v>1009</v>
      </c>
      <c r="O446" t="s">
        <v>547</v>
      </c>
      <c r="P446" t="s">
        <v>547</v>
      </c>
      <c r="Q446">
        <v>1</v>
      </c>
      <c r="W446">
        <v>0</v>
      </c>
      <c r="X446">
        <v>-1805966371</v>
      </c>
      <c r="Y446">
        <f t="shared" ref="Y446:Y477" si="207">AT446</f>
        <v>0.9</v>
      </c>
      <c r="AA446">
        <v>177.01</v>
      </c>
      <c r="AB446">
        <v>0</v>
      </c>
      <c r="AC446">
        <v>0</v>
      </c>
      <c r="AD446">
        <v>0</v>
      </c>
      <c r="AE446">
        <v>14.31</v>
      </c>
      <c r="AF446">
        <v>0</v>
      </c>
      <c r="AG446">
        <v>0</v>
      </c>
      <c r="AH446">
        <v>0</v>
      </c>
      <c r="AI446">
        <v>12.37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0.9</v>
      </c>
      <c r="AU446" t="s">
        <v>3</v>
      </c>
      <c r="AV446">
        <v>0</v>
      </c>
      <c r="AW446">
        <v>2</v>
      </c>
      <c r="AX446">
        <v>64993374</v>
      </c>
      <c r="AY446">
        <v>1</v>
      </c>
      <c r="AZ446">
        <v>0</v>
      </c>
      <c r="BA446">
        <v>460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ROUND(Y446*Source!I230,7)</f>
        <v>0.36</v>
      </c>
      <c r="CY446">
        <f>AA446</f>
        <v>177.01</v>
      </c>
      <c r="CZ446">
        <f>AE446</f>
        <v>14.31</v>
      </c>
      <c r="DA446">
        <f>AI446</f>
        <v>12.37</v>
      </c>
      <c r="DB446">
        <f t="shared" ref="DB446:DB477" si="208">ROUND(ROUND(AT446*CZ446,2),2)</f>
        <v>12.88</v>
      </c>
      <c r="DC446">
        <f t="shared" ref="DC446:DC477" si="209">ROUND(ROUND(AT446*AG446,2),2)</f>
        <v>0</v>
      </c>
      <c r="DD446" t="s">
        <v>3</v>
      </c>
      <c r="DE446" t="s">
        <v>3</v>
      </c>
      <c r="DF446">
        <f>ROUND(ROUND(AE446*AI446,2)*CX446,2)</f>
        <v>63.72</v>
      </c>
      <c r="DG446">
        <f t="shared" ref="DG446:DG458" si="210">ROUND(ROUND(AF446,2)*CX446,2)</f>
        <v>0</v>
      </c>
      <c r="DH446">
        <f t="shared" ref="DH446:DH458" si="211">ROUND(ROUND(AG446,2)*CX446,2)</f>
        <v>0</v>
      </c>
      <c r="DI446">
        <f t="shared" si="193"/>
        <v>0</v>
      </c>
      <c r="DJ446">
        <f>DF446</f>
        <v>63.72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ROW(Source!A230)</f>
        <v>230</v>
      </c>
      <c r="B447">
        <v>64992409</v>
      </c>
      <c r="C447">
        <v>64993360</v>
      </c>
      <c r="D447">
        <v>29122430</v>
      </c>
      <c r="E447">
        <v>1</v>
      </c>
      <c r="F447">
        <v>1</v>
      </c>
      <c r="G447">
        <v>1</v>
      </c>
      <c r="H447">
        <v>3</v>
      </c>
      <c r="I447" t="s">
        <v>789</v>
      </c>
      <c r="J447" t="s">
        <v>790</v>
      </c>
      <c r="K447" t="s">
        <v>791</v>
      </c>
      <c r="L447">
        <v>1348</v>
      </c>
      <c r="N447">
        <v>1009</v>
      </c>
      <c r="O447" t="s">
        <v>252</v>
      </c>
      <c r="P447" t="s">
        <v>252</v>
      </c>
      <c r="Q447">
        <v>1000</v>
      </c>
      <c r="W447">
        <v>0</v>
      </c>
      <c r="X447">
        <v>-2033855571</v>
      </c>
      <c r="Y447">
        <f t="shared" si="207"/>
        <v>3.7000000000000002E-3</v>
      </c>
      <c r="AA447">
        <v>146271.10999999999</v>
      </c>
      <c r="AB447">
        <v>0</v>
      </c>
      <c r="AC447">
        <v>0</v>
      </c>
      <c r="AD447">
        <v>0</v>
      </c>
      <c r="AE447">
        <v>9073.89</v>
      </c>
      <c r="AF447">
        <v>0</v>
      </c>
      <c r="AG447">
        <v>0</v>
      </c>
      <c r="AH447">
        <v>0</v>
      </c>
      <c r="AI447">
        <v>16.12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3.7000000000000002E-3</v>
      </c>
      <c r="AU447" t="s">
        <v>3</v>
      </c>
      <c r="AV447">
        <v>0</v>
      </c>
      <c r="AW447">
        <v>2</v>
      </c>
      <c r="AX447">
        <v>64993375</v>
      </c>
      <c r="AY447">
        <v>1</v>
      </c>
      <c r="AZ447">
        <v>0</v>
      </c>
      <c r="BA447">
        <v>461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ROUND(Y447*Source!I230,7)</f>
        <v>1.48E-3</v>
      </c>
      <c r="CY447">
        <f>AA447</f>
        <v>146271.10999999999</v>
      </c>
      <c r="CZ447">
        <f>AE447</f>
        <v>9073.89</v>
      </c>
      <c r="DA447">
        <f>AI447</f>
        <v>16.12</v>
      </c>
      <c r="DB447">
        <f t="shared" si="208"/>
        <v>33.57</v>
      </c>
      <c r="DC447">
        <f t="shared" si="209"/>
        <v>0</v>
      </c>
      <c r="DD447" t="s">
        <v>3</v>
      </c>
      <c r="DE447" t="s">
        <v>3</v>
      </c>
      <c r="DF447">
        <f>ROUND(ROUND(AE447*AI447,2)*CX447,2)</f>
        <v>216.48</v>
      </c>
      <c r="DG447">
        <f t="shared" si="210"/>
        <v>0</v>
      </c>
      <c r="DH447">
        <f t="shared" si="211"/>
        <v>0</v>
      </c>
      <c r="DI447">
        <f t="shared" si="193"/>
        <v>0</v>
      </c>
      <c r="DJ447">
        <f>DF447</f>
        <v>216.48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ROW(Source!A230)</f>
        <v>230</v>
      </c>
      <c r="B448">
        <v>64992409</v>
      </c>
      <c r="C448">
        <v>64993360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712</v>
      </c>
      <c r="J448" t="s">
        <v>713</v>
      </c>
      <c r="K448" t="s">
        <v>714</v>
      </c>
      <c r="L448">
        <v>1374</v>
      </c>
      <c r="N448">
        <v>1013</v>
      </c>
      <c r="O448" t="s">
        <v>715</v>
      </c>
      <c r="P448" t="s">
        <v>715</v>
      </c>
      <c r="Q448">
        <v>1</v>
      </c>
      <c r="W448">
        <v>0</v>
      </c>
      <c r="X448">
        <v>-915781824</v>
      </c>
      <c r="Y448">
        <f t="shared" si="207"/>
        <v>3.12</v>
      </c>
      <c r="AA448">
        <v>9.66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0</v>
      </c>
      <c r="AH448">
        <v>0</v>
      </c>
      <c r="AI448">
        <v>9.66</v>
      </c>
      <c r="AJ448">
        <v>1</v>
      </c>
      <c r="AK448">
        <v>1</v>
      </c>
      <c r="AL448">
        <v>1</v>
      </c>
      <c r="AM448">
        <v>5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3.12</v>
      </c>
      <c r="AU448" t="s">
        <v>3</v>
      </c>
      <c r="AV448">
        <v>0</v>
      </c>
      <c r="AW448">
        <v>2</v>
      </c>
      <c r="AX448">
        <v>64993376</v>
      </c>
      <c r="AY448">
        <v>1</v>
      </c>
      <c r="AZ448">
        <v>0</v>
      </c>
      <c r="BA448">
        <v>462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ROUND(Y448*Source!I230,7)</f>
        <v>1.248</v>
      </c>
      <c r="CY448">
        <f>AA448</f>
        <v>9.66</v>
      </c>
      <c r="CZ448">
        <f>AE448</f>
        <v>1</v>
      </c>
      <c r="DA448">
        <f>AI448</f>
        <v>9.66</v>
      </c>
      <c r="DB448">
        <f t="shared" si="208"/>
        <v>3.12</v>
      </c>
      <c r="DC448">
        <f t="shared" si="209"/>
        <v>0</v>
      </c>
      <c r="DD448" t="s">
        <v>3</v>
      </c>
      <c r="DE448" t="s">
        <v>3</v>
      </c>
      <c r="DF448">
        <f>ROUND(ROUND(AE448*AI448,2)*CX448,2)</f>
        <v>12.06</v>
      </c>
      <c r="DG448">
        <f t="shared" si="210"/>
        <v>0</v>
      </c>
      <c r="DH448">
        <f t="shared" si="211"/>
        <v>0</v>
      </c>
      <c r="DI448">
        <f t="shared" si="193"/>
        <v>0</v>
      </c>
      <c r="DJ448">
        <f>DF448</f>
        <v>12.06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ROW(Source!A231)</f>
        <v>231</v>
      </c>
      <c r="B449">
        <v>64992411</v>
      </c>
      <c r="C449">
        <v>64993377</v>
      </c>
      <c r="D449">
        <v>29361034</v>
      </c>
      <c r="E449">
        <v>1</v>
      </c>
      <c r="F449">
        <v>1</v>
      </c>
      <c r="G449">
        <v>1</v>
      </c>
      <c r="H449">
        <v>1</v>
      </c>
      <c r="I449" t="s">
        <v>792</v>
      </c>
      <c r="J449" t="s">
        <v>3</v>
      </c>
      <c r="K449" t="s">
        <v>793</v>
      </c>
      <c r="L449">
        <v>1369</v>
      </c>
      <c r="N449">
        <v>1013</v>
      </c>
      <c r="O449" t="s">
        <v>684</v>
      </c>
      <c r="P449" t="s">
        <v>684</v>
      </c>
      <c r="Q449">
        <v>1</v>
      </c>
      <c r="W449">
        <v>0</v>
      </c>
      <c r="X449">
        <v>184923391</v>
      </c>
      <c r="Y449">
        <f t="shared" si="207"/>
        <v>16.600000000000001</v>
      </c>
      <c r="AA449">
        <v>0</v>
      </c>
      <c r="AB449">
        <v>0</v>
      </c>
      <c r="AC449">
        <v>0</v>
      </c>
      <c r="AD449">
        <v>9.4</v>
      </c>
      <c r="AE449">
        <v>0</v>
      </c>
      <c r="AF449">
        <v>0</v>
      </c>
      <c r="AG449">
        <v>0</v>
      </c>
      <c r="AH449">
        <v>9.4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16.600000000000001</v>
      </c>
      <c r="AU449" t="s">
        <v>3</v>
      </c>
      <c r="AV449">
        <v>1</v>
      </c>
      <c r="AW449">
        <v>2</v>
      </c>
      <c r="AX449">
        <v>64993386</v>
      </c>
      <c r="AY449">
        <v>1</v>
      </c>
      <c r="AZ449">
        <v>0</v>
      </c>
      <c r="BA449">
        <v>463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ROUND(AT449*Source!I231*AH449*AL449,2)</f>
        <v>56.17</v>
      </c>
      <c r="CV449">
        <f>ROUND(Y449*Source!I231,7)</f>
        <v>5.976</v>
      </c>
      <c r="CW449">
        <v>0</v>
      </c>
      <c r="CX449">
        <f>ROUND(Y449*Source!I231,7)</f>
        <v>5.976</v>
      </c>
      <c r="CY449">
        <f>AD449</f>
        <v>9.4</v>
      </c>
      <c r="CZ449">
        <f>AH449</f>
        <v>9.4</v>
      </c>
      <c r="DA449">
        <f>AL449</f>
        <v>1</v>
      </c>
      <c r="DB449">
        <f t="shared" si="208"/>
        <v>156.04</v>
      </c>
      <c r="DC449">
        <f t="shared" si="209"/>
        <v>0</v>
      </c>
      <c r="DD449" t="s">
        <v>3</v>
      </c>
      <c r="DE449" t="s">
        <v>3</v>
      </c>
      <c r="DF449">
        <f t="shared" ref="DF449:DF461" si="212">ROUND(ROUND(AE449,2)*CX449,2)</f>
        <v>0</v>
      </c>
      <c r="DG449">
        <f t="shared" si="210"/>
        <v>0</v>
      </c>
      <c r="DH449">
        <f t="shared" si="211"/>
        <v>0</v>
      </c>
      <c r="DI449">
        <f t="shared" ref="DI449:DI512" si="213">ROUND(ROUND(AH449,2)*CX449,2)</f>
        <v>56.17</v>
      </c>
      <c r="DJ449">
        <f>DI449</f>
        <v>56.17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ROW(Source!A231)</f>
        <v>231</v>
      </c>
      <c r="B450">
        <v>64992411</v>
      </c>
      <c r="C450">
        <v>64993377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34</v>
      </c>
      <c r="J450" t="s">
        <v>3</v>
      </c>
      <c r="K450" t="s">
        <v>685</v>
      </c>
      <c r="L450">
        <v>608254</v>
      </c>
      <c r="N450">
        <v>1013</v>
      </c>
      <c r="O450" t="s">
        <v>686</v>
      </c>
      <c r="P450" t="s">
        <v>686</v>
      </c>
      <c r="Q450">
        <v>1</v>
      </c>
      <c r="W450">
        <v>0</v>
      </c>
      <c r="X450">
        <v>-185737400</v>
      </c>
      <c r="Y450">
        <f t="shared" si="207"/>
        <v>0.22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0.22</v>
      </c>
      <c r="AU450" t="s">
        <v>3</v>
      </c>
      <c r="AV450">
        <v>2</v>
      </c>
      <c r="AW450">
        <v>2</v>
      </c>
      <c r="AX450">
        <v>64993387</v>
      </c>
      <c r="AY450">
        <v>1</v>
      </c>
      <c r="AZ450">
        <v>0</v>
      </c>
      <c r="BA450">
        <v>464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ROUND(Y450*Source!I231,7)</f>
        <v>7.9200000000000007E-2</v>
      </c>
      <c r="CY450">
        <f>AD450</f>
        <v>0</v>
      </c>
      <c r="CZ450">
        <f>AH450</f>
        <v>0</v>
      </c>
      <c r="DA450">
        <f>AL450</f>
        <v>1</v>
      </c>
      <c r="DB450">
        <f t="shared" si="208"/>
        <v>0</v>
      </c>
      <c r="DC450">
        <f t="shared" si="209"/>
        <v>0</v>
      </c>
      <c r="DD450" t="s">
        <v>3</v>
      </c>
      <c r="DE450" t="s">
        <v>3</v>
      </c>
      <c r="DF450">
        <f t="shared" si="212"/>
        <v>0</v>
      </c>
      <c r="DG450">
        <f t="shared" si="210"/>
        <v>0</v>
      </c>
      <c r="DH450">
        <f t="shared" si="211"/>
        <v>0</v>
      </c>
      <c r="DI450">
        <f t="shared" si="213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ROW(Source!A231)</f>
        <v>231</v>
      </c>
      <c r="B451">
        <v>64992411</v>
      </c>
      <c r="C451">
        <v>64993377</v>
      </c>
      <c r="D451">
        <v>29172362</v>
      </c>
      <c r="E451">
        <v>1</v>
      </c>
      <c r="F451">
        <v>1</v>
      </c>
      <c r="G451">
        <v>1</v>
      </c>
      <c r="H451">
        <v>2</v>
      </c>
      <c r="I451" t="s">
        <v>687</v>
      </c>
      <c r="J451" t="s">
        <v>688</v>
      </c>
      <c r="K451" t="s">
        <v>689</v>
      </c>
      <c r="L451">
        <v>1368</v>
      </c>
      <c r="N451">
        <v>1011</v>
      </c>
      <c r="O451" t="s">
        <v>690</v>
      </c>
      <c r="P451" t="s">
        <v>690</v>
      </c>
      <c r="Q451">
        <v>1</v>
      </c>
      <c r="W451">
        <v>0</v>
      </c>
      <c r="X451">
        <v>783836208</v>
      </c>
      <c r="Y451">
        <f t="shared" si="207"/>
        <v>0.22</v>
      </c>
      <c r="AA451">
        <v>0</v>
      </c>
      <c r="AB451">
        <v>134.65</v>
      </c>
      <c r="AC451">
        <v>13.5</v>
      </c>
      <c r="AD451">
        <v>0</v>
      </c>
      <c r="AE451">
        <v>0</v>
      </c>
      <c r="AF451">
        <v>134.65</v>
      </c>
      <c r="AG451">
        <v>13.5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0.22</v>
      </c>
      <c r="AU451" t="s">
        <v>3</v>
      </c>
      <c r="AV451">
        <v>0</v>
      </c>
      <c r="AW451">
        <v>2</v>
      </c>
      <c r="AX451">
        <v>64993388</v>
      </c>
      <c r="AY451">
        <v>1</v>
      </c>
      <c r="AZ451">
        <v>0</v>
      </c>
      <c r="BA451">
        <v>465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ROUND(Y451*Source!I231*DO451,7)</f>
        <v>0</v>
      </c>
      <c r="CX451">
        <f>ROUND(Y451*Source!I231,7)</f>
        <v>7.9200000000000007E-2</v>
      </c>
      <c r="CY451">
        <f>AB451</f>
        <v>134.65</v>
      </c>
      <c r="CZ451">
        <f>AF451</f>
        <v>134.65</v>
      </c>
      <c r="DA451">
        <f>AJ451</f>
        <v>1</v>
      </c>
      <c r="DB451">
        <f t="shared" si="208"/>
        <v>29.62</v>
      </c>
      <c r="DC451">
        <f t="shared" si="209"/>
        <v>2.97</v>
      </c>
      <c r="DD451" t="s">
        <v>3</v>
      </c>
      <c r="DE451" t="s">
        <v>3</v>
      </c>
      <c r="DF451">
        <f t="shared" si="212"/>
        <v>0</v>
      </c>
      <c r="DG451">
        <f t="shared" si="210"/>
        <v>10.66</v>
      </c>
      <c r="DH451">
        <f t="shared" si="211"/>
        <v>1.07</v>
      </c>
      <c r="DI451">
        <f t="shared" si="213"/>
        <v>0</v>
      </c>
      <c r="DJ451">
        <f>DG451</f>
        <v>10.66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ROW(Source!A231)</f>
        <v>231</v>
      </c>
      <c r="B452">
        <v>64992411</v>
      </c>
      <c r="C452">
        <v>64993377</v>
      </c>
      <c r="D452">
        <v>29172657</v>
      </c>
      <c r="E452">
        <v>1</v>
      </c>
      <c r="F452">
        <v>1</v>
      </c>
      <c r="G452">
        <v>1</v>
      </c>
      <c r="H452">
        <v>2</v>
      </c>
      <c r="I452" t="s">
        <v>694</v>
      </c>
      <c r="J452" t="s">
        <v>695</v>
      </c>
      <c r="K452" t="s">
        <v>696</v>
      </c>
      <c r="L452">
        <v>1368</v>
      </c>
      <c r="N452">
        <v>1011</v>
      </c>
      <c r="O452" t="s">
        <v>690</v>
      </c>
      <c r="P452" t="s">
        <v>690</v>
      </c>
      <c r="Q452">
        <v>1</v>
      </c>
      <c r="W452">
        <v>0</v>
      </c>
      <c r="X452">
        <v>1474986261</v>
      </c>
      <c r="Y452">
        <f t="shared" si="207"/>
        <v>3.13</v>
      </c>
      <c r="AA452">
        <v>0</v>
      </c>
      <c r="AB452">
        <v>8.1</v>
      </c>
      <c r="AC452">
        <v>0</v>
      </c>
      <c r="AD452">
        <v>0</v>
      </c>
      <c r="AE452">
        <v>0</v>
      </c>
      <c r="AF452">
        <v>8.1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3.13</v>
      </c>
      <c r="AU452" t="s">
        <v>3</v>
      </c>
      <c r="AV452">
        <v>0</v>
      </c>
      <c r="AW452">
        <v>2</v>
      </c>
      <c r="AX452">
        <v>64993389</v>
      </c>
      <c r="AY452">
        <v>1</v>
      </c>
      <c r="AZ452">
        <v>0</v>
      </c>
      <c r="BA452">
        <v>466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ROUND(Y452*Source!I231*DO452,7)</f>
        <v>0</v>
      </c>
      <c r="CX452">
        <f>ROUND(Y452*Source!I231,7)</f>
        <v>1.1268</v>
      </c>
      <c r="CY452">
        <f>AB452</f>
        <v>8.1</v>
      </c>
      <c r="CZ452">
        <f>AF452</f>
        <v>8.1</v>
      </c>
      <c r="DA452">
        <f>AJ452</f>
        <v>1</v>
      </c>
      <c r="DB452">
        <f t="shared" si="208"/>
        <v>25.35</v>
      </c>
      <c r="DC452">
        <f t="shared" si="209"/>
        <v>0</v>
      </c>
      <c r="DD452" t="s">
        <v>3</v>
      </c>
      <c r="DE452" t="s">
        <v>3</v>
      </c>
      <c r="DF452">
        <f t="shared" si="212"/>
        <v>0</v>
      </c>
      <c r="DG452">
        <f t="shared" si="210"/>
        <v>9.1300000000000008</v>
      </c>
      <c r="DH452">
        <f t="shared" si="211"/>
        <v>0</v>
      </c>
      <c r="DI452">
        <f t="shared" si="213"/>
        <v>0</v>
      </c>
      <c r="DJ452">
        <f>DG452</f>
        <v>9.1300000000000008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ROW(Source!A231)</f>
        <v>231</v>
      </c>
      <c r="B453">
        <v>64992411</v>
      </c>
      <c r="C453">
        <v>64993377</v>
      </c>
      <c r="D453">
        <v>29174913</v>
      </c>
      <c r="E453">
        <v>1</v>
      </c>
      <c r="F453">
        <v>1</v>
      </c>
      <c r="G453">
        <v>1</v>
      </c>
      <c r="H453">
        <v>2</v>
      </c>
      <c r="I453" t="s">
        <v>697</v>
      </c>
      <c r="J453" t="s">
        <v>698</v>
      </c>
      <c r="K453" t="s">
        <v>699</v>
      </c>
      <c r="L453">
        <v>1368</v>
      </c>
      <c r="N453">
        <v>1011</v>
      </c>
      <c r="O453" t="s">
        <v>690</v>
      </c>
      <c r="P453" t="s">
        <v>690</v>
      </c>
      <c r="Q453">
        <v>1</v>
      </c>
      <c r="W453">
        <v>0</v>
      </c>
      <c r="X453">
        <v>1230759911</v>
      </c>
      <c r="Y453">
        <f t="shared" si="207"/>
        <v>0.22</v>
      </c>
      <c r="AA453">
        <v>0</v>
      </c>
      <c r="AB453">
        <v>87.17</v>
      </c>
      <c r="AC453">
        <v>11.6</v>
      </c>
      <c r="AD453">
        <v>0</v>
      </c>
      <c r="AE453">
        <v>0</v>
      </c>
      <c r="AF453">
        <v>87.17</v>
      </c>
      <c r="AG453">
        <v>11.6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0.22</v>
      </c>
      <c r="AU453" t="s">
        <v>3</v>
      </c>
      <c r="AV453">
        <v>0</v>
      </c>
      <c r="AW453">
        <v>2</v>
      </c>
      <c r="AX453">
        <v>64993390</v>
      </c>
      <c r="AY453">
        <v>1</v>
      </c>
      <c r="AZ453">
        <v>0</v>
      </c>
      <c r="BA453">
        <v>467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ROUND(Y453*Source!I231*DO453,7)</f>
        <v>0</v>
      </c>
      <c r="CX453">
        <f>ROUND(Y453*Source!I231,7)</f>
        <v>7.9200000000000007E-2</v>
      </c>
      <c r="CY453">
        <f>AB453</f>
        <v>87.17</v>
      </c>
      <c r="CZ453">
        <f>AF453</f>
        <v>87.17</v>
      </c>
      <c r="DA453">
        <f>AJ453</f>
        <v>1</v>
      </c>
      <c r="DB453">
        <f t="shared" si="208"/>
        <v>19.18</v>
      </c>
      <c r="DC453">
        <f t="shared" si="209"/>
        <v>2.5499999999999998</v>
      </c>
      <c r="DD453" t="s">
        <v>3</v>
      </c>
      <c r="DE453" t="s">
        <v>3</v>
      </c>
      <c r="DF453">
        <f t="shared" si="212"/>
        <v>0</v>
      </c>
      <c r="DG453">
        <f t="shared" si="210"/>
        <v>6.9</v>
      </c>
      <c r="DH453">
        <f t="shared" si="211"/>
        <v>0.92</v>
      </c>
      <c r="DI453">
        <f t="shared" si="213"/>
        <v>0</v>
      </c>
      <c r="DJ453">
        <f>DG453</f>
        <v>6.9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ROW(Source!A231)</f>
        <v>231</v>
      </c>
      <c r="B454">
        <v>64992411</v>
      </c>
      <c r="C454">
        <v>64993377</v>
      </c>
      <c r="D454">
        <v>29113980</v>
      </c>
      <c r="E454">
        <v>1</v>
      </c>
      <c r="F454">
        <v>1</v>
      </c>
      <c r="G454">
        <v>1</v>
      </c>
      <c r="H454">
        <v>3</v>
      </c>
      <c r="I454" t="s">
        <v>703</v>
      </c>
      <c r="J454" t="s">
        <v>704</v>
      </c>
      <c r="K454" t="s">
        <v>705</v>
      </c>
      <c r="L454">
        <v>1346</v>
      </c>
      <c r="N454">
        <v>1009</v>
      </c>
      <c r="O454" t="s">
        <v>547</v>
      </c>
      <c r="P454" t="s">
        <v>547</v>
      </c>
      <c r="Q454">
        <v>1</v>
      </c>
      <c r="W454">
        <v>0</v>
      </c>
      <c r="X454">
        <v>-1805966371</v>
      </c>
      <c r="Y454">
        <f t="shared" si="207"/>
        <v>0.9</v>
      </c>
      <c r="AA454">
        <v>14.31</v>
      </c>
      <c r="AB454">
        <v>0</v>
      </c>
      <c r="AC454">
        <v>0</v>
      </c>
      <c r="AD454">
        <v>0</v>
      </c>
      <c r="AE454">
        <v>14.31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0.9</v>
      </c>
      <c r="AU454" t="s">
        <v>3</v>
      </c>
      <c r="AV454">
        <v>0</v>
      </c>
      <c r="AW454">
        <v>2</v>
      </c>
      <c r="AX454">
        <v>64993391</v>
      </c>
      <c r="AY454">
        <v>1</v>
      </c>
      <c r="AZ454">
        <v>0</v>
      </c>
      <c r="BA454">
        <v>468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ROUND(Y454*Source!I231,7)</f>
        <v>0.32400000000000001</v>
      </c>
      <c r="CY454">
        <f>AA454</f>
        <v>14.31</v>
      </c>
      <c r="CZ454">
        <f>AE454</f>
        <v>14.31</v>
      </c>
      <c r="DA454">
        <f>AI454</f>
        <v>1</v>
      </c>
      <c r="DB454">
        <f t="shared" si="208"/>
        <v>12.88</v>
      </c>
      <c r="DC454">
        <f t="shared" si="209"/>
        <v>0</v>
      </c>
      <c r="DD454" t="s">
        <v>3</v>
      </c>
      <c r="DE454" t="s">
        <v>3</v>
      </c>
      <c r="DF454">
        <f t="shared" si="212"/>
        <v>4.6399999999999997</v>
      </c>
      <c r="DG454">
        <f t="shared" si="210"/>
        <v>0</v>
      </c>
      <c r="DH454">
        <f t="shared" si="211"/>
        <v>0</v>
      </c>
      <c r="DI454">
        <f t="shared" si="213"/>
        <v>0</v>
      </c>
      <c r="DJ454">
        <f>DF454</f>
        <v>4.6399999999999997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ROW(Source!A231)</f>
        <v>231</v>
      </c>
      <c r="B455">
        <v>64992411</v>
      </c>
      <c r="C455">
        <v>64993377</v>
      </c>
      <c r="D455">
        <v>29122430</v>
      </c>
      <c r="E455">
        <v>1</v>
      </c>
      <c r="F455">
        <v>1</v>
      </c>
      <c r="G455">
        <v>1</v>
      </c>
      <c r="H455">
        <v>3</v>
      </c>
      <c r="I455" t="s">
        <v>789</v>
      </c>
      <c r="J455" t="s">
        <v>790</v>
      </c>
      <c r="K455" t="s">
        <v>791</v>
      </c>
      <c r="L455">
        <v>1348</v>
      </c>
      <c r="N455">
        <v>1009</v>
      </c>
      <c r="O455" t="s">
        <v>252</v>
      </c>
      <c r="P455" t="s">
        <v>252</v>
      </c>
      <c r="Q455">
        <v>1000</v>
      </c>
      <c r="W455">
        <v>0</v>
      </c>
      <c r="X455">
        <v>-2033855571</v>
      </c>
      <c r="Y455">
        <f t="shared" si="207"/>
        <v>3.7000000000000002E-3</v>
      </c>
      <c r="AA455">
        <v>9073.89</v>
      </c>
      <c r="AB455">
        <v>0</v>
      </c>
      <c r="AC455">
        <v>0</v>
      </c>
      <c r="AD455">
        <v>0</v>
      </c>
      <c r="AE455">
        <v>9073.89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3.7000000000000002E-3</v>
      </c>
      <c r="AU455" t="s">
        <v>3</v>
      </c>
      <c r="AV455">
        <v>0</v>
      </c>
      <c r="AW455">
        <v>2</v>
      </c>
      <c r="AX455">
        <v>64993392</v>
      </c>
      <c r="AY455">
        <v>1</v>
      </c>
      <c r="AZ455">
        <v>0</v>
      </c>
      <c r="BA455">
        <v>469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ROUND(Y455*Source!I231,7)</f>
        <v>1.3320000000000001E-3</v>
      </c>
      <c r="CY455">
        <f>AA455</f>
        <v>9073.89</v>
      </c>
      <c r="CZ455">
        <f>AE455</f>
        <v>9073.89</v>
      </c>
      <c r="DA455">
        <f>AI455</f>
        <v>1</v>
      </c>
      <c r="DB455">
        <f t="shared" si="208"/>
        <v>33.57</v>
      </c>
      <c r="DC455">
        <f t="shared" si="209"/>
        <v>0</v>
      </c>
      <c r="DD455" t="s">
        <v>3</v>
      </c>
      <c r="DE455" t="s">
        <v>3</v>
      </c>
      <c r="DF455">
        <f t="shared" si="212"/>
        <v>12.09</v>
      </c>
      <c r="DG455">
        <f t="shared" si="210"/>
        <v>0</v>
      </c>
      <c r="DH455">
        <f t="shared" si="211"/>
        <v>0</v>
      </c>
      <c r="DI455">
        <f t="shared" si="213"/>
        <v>0</v>
      </c>
      <c r="DJ455">
        <f>DF455</f>
        <v>12.09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ROW(Source!A231)</f>
        <v>231</v>
      </c>
      <c r="B456">
        <v>64992411</v>
      </c>
      <c r="C456">
        <v>64993377</v>
      </c>
      <c r="D456">
        <v>29171808</v>
      </c>
      <c r="E456">
        <v>1</v>
      </c>
      <c r="F456">
        <v>1</v>
      </c>
      <c r="G456">
        <v>1</v>
      </c>
      <c r="H456">
        <v>3</v>
      </c>
      <c r="I456" t="s">
        <v>712</v>
      </c>
      <c r="J456" t="s">
        <v>713</v>
      </c>
      <c r="K456" t="s">
        <v>714</v>
      </c>
      <c r="L456">
        <v>1374</v>
      </c>
      <c r="N456">
        <v>1013</v>
      </c>
      <c r="O456" t="s">
        <v>715</v>
      </c>
      <c r="P456" t="s">
        <v>715</v>
      </c>
      <c r="Q456">
        <v>1</v>
      </c>
      <c r="W456">
        <v>0</v>
      </c>
      <c r="X456">
        <v>-915781824</v>
      </c>
      <c r="Y456">
        <f t="shared" si="207"/>
        <v>3.12</v>
      </c>
      <c r="AA456">
        <v>1</v>
      </c>
      <c r="AB456">
        <v>0</v>
      </c>
      <c r="AC456">
        <v>0</v>
      </c>
      <c r="AD456">
        <v>0</v>
      </c>
      <c r="AE456">
        <v>1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3.12</v>
      </c>
      <c r="AU456" t="s">
        <v>3</v>
      </c>
      <c r="AV456">
        <v>0</v>
      </c>
      <c r="AW456">
        <v>2</v>
      </c>
      <c r="AX456">
        <v>64993393</v>
      </c>
      <c r="AY456">
        <v>1</v>
      </c>
      <c r="AZ456">
        <v>0</v>
      </c>
      <c r="BA456">
        <v>470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ROUND(Y456*Source!I231,7)</f>
        <v>1.1232</v>
      </c>
      <c r="CY456">
        <f>AA456</f>
        <v>1</v>
      </c>
      <c r="CZ456">
        <f>AE456</f>
        <v>1</v>
      </c>
      <c r="DA456">
        <f>AI456</f>
        <v>1</v>
      </c>
      <c r="DB456">
        <f t="shared" si="208"/>
        <v>3.12</v>
      </c>
      <c r="DC456">
        <f t="shared" si="209"/>
        <v>0</v>
      </c>
      <c r="DD456" t="s">
        <v>3</v>
      </c>
      <c r="DE456" t="s">
        <v>3</v>
      </c>
      <c r="DF456">
        <f t="shared" si="212"/>
        <v>1.1200000000000001</v>
      </c>
      <c r="DG456">
        <f t="shared" si="210"/>
        <v>0</v>
      </c>
      <c r="DH456">
        <f t="shared" si="211"/>
        <v>0</v>
      </c>
      <c r="DI456">
        <f t="shared" si="213"/>
        <v>0</v>
      </c>
      <c r="DJ456">
        <f>DF456</f>
        <v>1.1200000000000001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ROW(Source!A232)</f>
        <v>232</v>
      </c>
      <c r="B457">
        <v>64992409</v>
      </c>
      <c r="C457">
        <v>64993377</v>
      </c>
      <c r="D457">
        <v>29361034</v>
      </c>
      <c r="E457">
        <v>1</v>
      </c>
      <c r="F457">
        <v>1</v>
      </c>
      <c r="G457">
        <v>1</v>
      </c>
      <c r="H457">
        <v>1</v>
      </c>
      <c r="I457" t="s">
        <v>792</v>
      </c>
      <c r="J457" t="s">
        <v>3</v>
      </c>
      <c r="K457" t="s">
        <v>793</v>
      </c>
      <c r="L457">
        <v>1369</v>
      </c>
      <c r="N457">
        <v>1013</v>
      </c>
      <c r="O457" t="s">
        <v>684</v>
      </c>
      <c r="P457" t="s">
        <v>684</v>
      </c>
      <c r="Q457">
        <v>1</v>
      </c>
      <c r="W457">
        <v>0</v>
      </c>
      <c r="X457">
        <v>184923391</v>
      </c>
      <c r="Y457">
        <f t="shared" si="207"/>
        <v>16.600000000000001</v>
      </c>
      <c r="AA457">
        <v>0</v>
      </c>
      <c r="AB457">
        <v>0</v>
      </c>
      <c r="AC457">
        <v>0</v>
      </c>
      <c r="AD457">
        <v>9.4</v>
      </c>
      <c r="AE457">
        <v>0</v>
      </c>
      <c r="AF457">
        <v>0</v>
      </c>
      <c r="AG457">
        <v>0</v>
      </c>
      <c r="AH457">
        <v>9.4</v>
      </c>
      <c r="AI457">
        <v>1</v>
      </c>
      <c r="AJ457">
        <v>1</v>
      </c>
      <c r="AK457">
        <v>1</v>
      </c>
      <c r="AL457">
        <v>1</v>
      </c>
      <c r="AM457">
        <v>5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16.600000000000001</v>
      </c>
      <c r="AU457" t="s">
        <v>3</v>
      </c>
      <c r="AV457">
        <v>1</v>
      </c>
      <c r="AW457">
        <v>2</v>
      </c>
      <c r="AX457">
        <v>64993386</v>
      </c>
      <c r="AY457">
        <v>1</v>
      </c>
      <c r="AZ457">
        <v>0</v>
      </c>
      <c r="BA457">
        <v>471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ROUND(AT457*Source!I232*AH457*AL457,2)</f>
        <v>56.17</v>
      </c>
      <c r="CV457">
        <f>ROUND(Y457*Source!I232,7)</f>
        <v>5.976</v>
      </c>
      <c r="CW457">
        <v>0</v>
      </c>
      <c r="CX457">
        <f>ROUND(Y457*Source!I232,7)</f>
        <v>5.976</v>
      </c>
      <c r="CY457">
        <f>AD457</f>
        <v>9.4</v>
      </c>
      <c r="CZ457">
        <f>AH457</f>
        <v>9.4</v>
      </c>
      <c r="DA457">
        <f>AL457</f>
        <v>1</v>
      </c>
      <c r="DB457">
        <f t="shared" si="208"/>
        <v>156.04</v>
      </c>
      <c r="DC457">
        <f t="shared" si="209"/>
        <v>0</v>
      </c>
      <c r="DD457" t="s">
        <v>3</v>
      </c>
      <c r="DE457" t="s">
        <v>3</v>
      </c>
      <c r="DF457">
        <f t="shared" si="212"/>
        <v>0</v>
      </c>
      <c r="DG457">
        <f t="shared" si="210"/>
        <v>0</v>
      </c>
      <c r="DH457">
        <f t="shared" si="211"/>
        <v>0</v>
      </c>
      <c r="DI457">
        <f t="shared" si="213"/>
        <v>56.17</v>
      </c>
      <c r="DJ457">
        <f>DI457</f>
        <v>56.17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ROW(Source!A232)</f>
        <v>232</v>
      </c>
      <c r="B458">
        <v>64992409</v>
      </c>
      <c r="C458">
        <v>64993377</v>
      </c>
      <c r="D458">
        <v>121548</v>
      </c>
      <c r="E458">
        <v>1</v>
      </c>
      <c r="F458">
        <v>1</v>
      </c>
      <c r="G458">
        <v>1</v>
      </c>
      <c r="H458">
        <v>1</v>
      </c>
      <c r="I458" t="s">
        <v>34</v>
      </c>
      <c r="J458" t="s">
        <v>3</v>
      </c>
      <c r="K458" t="s">
        <v>685</v>
      </c>
      <c r="L458">
        <v>608254</v>
      </c>
      <c r="N458">
        <v>1013</v>
      </c>
      <c r="O458" t="s">
        <v>686</v>
      </c>
      <c r="P458" t="s">
        <v>686</v>
      </c>
      <c r="Q458">
        <v>1</v>
      </c>
      <c r="W458">
        <v>0</v>
      </c>
      <c r="X458">
        <v>-185737400</v>
      </c>
      <c r="Y458">
        <f t="shared" si="207"/>
        <v>0.22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5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0.22</v>
      </c>
      <c r="AU458" t="s">
        <v>3</v>
      </c>
      <c r="AV458">
        <v>2</v>
      </c>
      <c r="AW458">
        <v>2</v>
      </c>
      <c r="AX458">
        <v>64993387</v>
      </c>
      <c r="AY458">
        <v>1</v>
      </c>
      <c r="AZ458">
        <v>0</v>
      </c>
      <c r="BA458">
        <v>472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ROUND(Y458*Source!I232,7)</f>
        <v>7.9200000000000007E-2</v>
      </c>
      <c r="CY458">
        <f>AD458</f>
        <v>0</v>
      </c>
      <c r="CZ458">
        <f>AH458</f>
        <v>0</v>
      </c>
      <c r="DA458">
        <f>AL458</f>
        <v>1</v>
      </c>
      <c r="DB458">
        <f t="shared" si="208"/>
        <v>0</v>
      </c>
      <c r="DC458">
        <f t="shared" si="209"/>
        <v>0</v>
      </c>
      <c r="DD458" t="s">
        <v>3</v>
      </c>
      <c r="DE458" t="s">
        <v>3</v>
      </c>
      <c r="DF458">
        <f t="shared" si="212"/>
        <v>0</v>
      </c>
      <c r="DG458">
        <f t="shared" si="210"/>
        <v>0</v>
      </c>
      <c r="DH458">
        <f t="shared" si="211"/>
        <v>0</v>
      </c>
      <c r="DI458">
        <f t="shared" si="213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ROW(Source!A232)</f>
        <v>232</v>
      </c>
      <c r="B459">
        <v>64992409</v>
      </c>
      <c r="C459">
        <v>64993377</v>
      </c>
      <c r="D459">
        <v>29172362</v>
      </c>
      <c r="E459">
        <v>1</v>
      </c>
      <c r="F459">
        <v>1</v>
      </c>
      <c r="G459">
        <v>1</v>
      </c>
      <c r="H459">
        <v>2</v>
      </c>
      <c r="I459" t="s">
        <v>687</v>
      </c>
      <c r="J459" t="s">
        <v>688</v>
      </c>
      <c r="K459" t="s">
        <v>689</v>
      </c>
      <c r="L459">
        <v>1368</v>
      </c>
      <c r="N459">
        <v>1011</v>
      </c>
      <c r="O459" t="s">
        <v>690</v>
      </c>
      <c r="P459" t="s">
        <v>690</v>
      </c>
      <c r="Q459">
        <v>1</v>
      </c>
      <c r="W459">
        <v>0</v>
      </c>
      <c r="X459">
        <v>783836208</v>
      </c>
      <c r="Y459">
        <f t="shared" si="207"/>
        <v>0.22</v>
      </c>
      <c r="AA459">
        <v>0</v>
      </c>
      <c r="AB459">
        <v>1485.19</v>
      </c>
      <c r="AC459">
        <v>687.56</v>
      </c>
      <c r="AD459">
        <v>0</v>
      </c>
      <c r="AE459">
        <v>0</v>
      </c>
      <c r="AF459">
        <v>134.65</v>
      </c>
      <c r="AG459">
        <v>13.5</v>
      </c>
      <c r="AH459">
        <v>0</v>
      </c>
      <c r="AI459">
        <v>1</v>
      </c>
      <c r="AJ459">
        <v>11.03</v>
      </c>
      <c r="AK459">
        <v>50.93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0.22</v>
      </c>
      <c r="AU459" t="s">
        <v>3</v>
      </c>
      <c r="AV459">
        <v>0</v>
      </c>
      <c r="AW459">
        <v>2</v>
      </c>
      <c r="AX459">
        <v>64993388</v>
      </c>
      <c r="AY459">
        <v>1</v>
      </c>
      <c r="AZ459">
        <v>0</v>
      </c>
      <c r="BA459">
        <v>473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ROUND(Y459*Source!I232*DO459,7)</f>
        <v>0</v>
      </c>
      <c r="CX459">
        <f>ROUND(Y459*Source!I232,7)</f>
        <v>7.9200000000000007E-2</v>
      </c>
      <c r="CY459">
        <f>AB459</f>
        <v>1485.19</v>
      </c>
      <c r="CZ459">
        <f>AF459</f>
        <v>134.65</v>
      </c>
      <c r="DA459">
        <f>AJ459</f>
        <v>11.03</v>
      </c>
      <c r="DB459">
        <f t="shared" si="208"/>
        <v>29.62</v>
      </c>
      <c r="DC459">
        <f t="shared" si="209"/>
        <v>2.97</v>
      </c>
      <c r="DD459" t="s">
        <v>3</v>
      </c>
      <c r="DE459" t="s">
        <v>3</v>
      </c>
      <c r="DF459">
        <f t="shared" si="212"/>
        <v>0</v>
      </c>
      <c r="DG459">
        <f>ROUND(ROUND(AF459*AJ459,2)*CX459,2)</f>
        <v>117.63</v>
      </c>
      <c r="DH459">
        <f>ROUND(ROUND(AG459*AK459,2)*CX459,2)</f>
        <v>54.45</v>
      </c>
      <c r="DI459">
        <f t="shared" si="213"/>
        <v>0</v>
      </c>
      <c r="DJ459">
        <f>DG459</f>
        <v>117.63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ROW(Source!A232)</f>
        <v>232</v>
      </c>
      <c r="B460">
        <v>64992409</v>
      </c>
      <c r="C460">
        <v>64993377</v>
      </c>
      <c r="D460">
        <v>29172657</v>
      </c>
      <c r="E460">
        <v>1</v>
      </c>
      <c r="F460">
        <v>1</v>
      </c>
      <c r="G460">
        <v>1</v>
      </c>
      <c r="H460">
        <v>2</v>
      </c>
      <c r="I460" t="s">
        <v>694</v>
      </c>
      <c r="J460" t="s">
        <v>695</v>
      </c>
      <c r="K460" t="s">
        <v>696</v>
      </c>
      <c r="L460">
        <v>1368</v>
      </c>
      <c r="N460">
        <v>1011</v>
      </c>
      <c r="O460" t="s">
        <v>690</v>
      </c>
      <c r="P460" t="s">
        <v>690</v>
      </c>
      <c r="Q460">
        <v>1</v>
      </c>
      <c r="W460">
        <v>0</v>
      </c>
      <c r="X460">
        <v>1474986261</v>
      </c>
      <c r="Y460">
        <f t="shared" si="207"/>
        <v>3.13</v>
      </c>
      <c r="AA460">
        <v>0</v>
      </c>
      <c r="AB460">
        <v>67.150000000000006</v>
      </c>
      <c r="AC460">
        <v>0</v>
      </c>
      <c r="AD460">
        <v>0</v>
      </c>
      <c r="AE460">
        <v>0</v>
      </c>
      <c r="AF460">
        <v>8.1</v>
      </c>
      <c r="AG460">
        <v>0</v>
      </c>
      <c r="AH460">
        <v>0</v>
      </c>
      <c r="AI460">
        <v>1</v>
      </c>
      <c r="AJ460">
        <v>8.2899999999999991</v>
      </c>
      <c r="AK460">
        <v>50.93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3.13</v>
      </c>
      <c r="AU460" t="s">
        <v>3</v>
      </c>
      <c r="AV460">
        <v>0</v>
      </c>
      <c r="AW460">
        <v>2</v>
      </c>
      <c r="AX460">
        <v>64993389</v>
      </c>
      <c r="AY460">
        <v>1</v>
      </c>
      <c r="AZ460">
        <v>0</v>
      </c>
      <c r="BA460">
        <v>474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ROUND(Y460*Source!I232*DO460,7)</f>
        <v>0</v>
      </c>
      <c r="CX460">
        <f>ROUND(Y460*Source!I232,7)</f>
        <v>1.1268</v>
      </c>
      <c r="CY460">
        <f>AB460</f>
        <v>67.150000000000006</v>
      </c>
      <c r="CZ460">
        <f>AF460</f>
        <v>8.1</v>
      </c>
      <c r="DA460">
        <f>AJ460</f>
        <v>8.2899999999999991</v>
      </c>
      <c r="DB460">
        <f t="shared" si="208"/>
        <v>25.35</v>
      </c>
      <c r="DC460">
        <f t="shared" si="209"/>
        <v>0</v>
      </c>
      <c r="DD460" t="s">
        <v>3</v>
      </c>
      <c r="DE460" t="s">
        <v>3</v>
      </c>
      <c r="DF460">
        <f t="shared" si="212"/>
        <v>0</v>
      </c>
      <c r="DG460">
        <f>ROUND(ROUND(AF460*AJ460,2)*CX460,2)</f>
        <v>75.66</v>
      </c>
      <c r="DH460">
        <f>ROUND(ROUND(AG460*AK460,2)*CX460,2)</f>
        <v>0</v>
      </c>
      <c r="DI460">
        <f t="shared" si="213"/>
        <v>0</v>
      </c>
      <c r="DJ460">
        <f>DG460</f>
        <v>75.66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ROW(Source!A232)</f>
        <v>232</v>
      </c>
      <c r="B461">
        <v>64992409</v>
      </c>
      <c r="C461">
        <v>64993377</v>
      </c>
      <c r="D461">
        <v>29174913</v>
      </c>
      <c r="E461">
        <v>1</v>
      </c>
      <c r="F461">
        <v>1</v>
      </c>
      <c r="G461">
        <v>1</v>
      </c>
      <c r="H461">
        <v>2</v>
      </c>
      <c r="I461" t="s">
        <v>697</v>
      </c>
      <c r="J461" t="s">
        <v>698</v>
      </c>
      <c r="K461" t="s">
        <v>699</v>
      </c>
      <c r="L461">
        <v>1368</v>
      </c>
      <c r="N461">
        <v>1011</v>
      </c>
      <c r="O461" t="s">
        <v>690</v>
      </c>
      <c r="P461" t="s">
        <v>690</v>
      </c>
      <c r="Q461">
        <v>1</v>
      </c>
      <c r="W461">
        <v>0</v>
      </c>
      <c r="X461">
        <v>1230759911</v>
      </c>
      <c r="Y461">
        <f t="shared" si="207"/>
        <v>0.22</v>
      </c>
      <c r="AA461">
        <v>0</v>
      </c>
      <c r="AB461">
        <v>2113</v>
      </c>
      <c r="AC461">
        <v>590.79</v>
      </c>
      <c r="AD461">
        <v>0</v>
      </c>
      <c r="AE461">
        <v>0</v>
      </c>
      <c r="AF461">
        <v>87.17</v>
      </c>
      <c r="AG461">
        <v>11.6</v>
      </c>
      <c r="AH461">
        <v>0</v>
      </c>
      <c r="AI461">
        <v>1</v>
      </c>
      <c r="AJ461">
        <v>24.24</v>
      </c>
      <c r="AK461">
        <v>50.93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0.22</v>
      </c>
      <c r="AU461" t="s">
        <v>3</v>
      </c>
      <c r="AV461">
        <v>0</v>
      </c>
      <c r="AW461">
        <v>2</v>
      </c>
      <c r="AX461">
        <v>64993390</v>
      </c>
      <c r="AY461">
        <v>1</v>
      </c>
      <c r="AZ461">
        <v>0</v>
      </c>
      <c r="BA461">
        <v>475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ROUND(Y461*Source!I232*DO461,7)</f>
        <v>0</v>
      </c>
      <c r="CX461">
        <f>ROUND(Y461*Source!I232,7)</f>
        <v>7.9200000000000007E-2</v>
      </c>
      <c r="CY461">
        <f>AB461</f>
        <v>2113</v>
      </c>
      <c r="CZ461">
        <f>AF461</f>
        <v>87.17</v>
      </c>
      <c r="DA461">
        <f>AJ461</f>
        <v>24.24</v>
      </c>
      <c r="DB461">
        <f t="shared" si="208"/>
        <v>19.18</v>
      </c>
      <c r="DC461">
        <f t="shared" si="209"/>
        <v>2.5499999999999998</v>
      </c>
      <c r="DD461" t="s">
        <v>3</v>
      </c>
      <c r="DE461" t="s">
        <v>3</v>
      </c>
      <c r="DF461">
        <f t="shared" si="212"/>
        <v>0</v>
      </c>
      <c r="DG461">
        <f>ROUND(ROUND(AF461*AJ461,2)*CX461,2)</f>
        <v>167.35</v>
      </c>
      <c r="DH461">
        <f>ROUND(ROUND(AG461*AK461,2)*CX461,2)</f>
        <v>46.79</v>
      </c>
      <c r="DI461">
        <f t="shared" si="213"/>
        <v>0</v>
      </c>
      <c r="DJ461">
        <f>DG461</f>
        <v>167.35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ROW(Source!A232)</f>
        <v>232</v>
      </c>
      <c r="B462">
        <v>64992409</v>
      </c>
      <c r="C462">
        <v>64993377</v>
      </c>
      <c r="D462">
        <v>29113980</v>
      </c>
      <c r="E462">
        <v>1</v>
      </c>
      <c r="F462">
        <v>1</v>
      </c>
      <c r="G462">
        <v>1</v>
      </c>
      <c r="H462">
        <v>3</v>
      </c>
      <c r="I462" t="s">
        <v>703</v>
      </c>
      <c r="J462" t="s">
        <v>704</v>
      </c>
      <c r="K462" t="s">
        <v>705</v>
      </c>
      <c r="L462">
        <v>1346</v>
      </c>
      <c r="N462">
        <v>1009</v>
      </c>
      <c r="O462" t="s">
        <v>547</v>
      </c>
      <c r="P462" t="s">
        <v>547</v>
      </c>
      <c r="Q462">
        <v>1</v>
      </c>
      <c r="W462">
        <v>0</v>
      </c>
      <c r="X462">
        <v>-1805966371</v>
      </c>
      <c r="Y462">
        <f t="shared" si="207"/>
        <v>0.9</v>
      </c>
      <c r="AA462">
        <v>177.01</v>
      </c>
      <c r="AB462">
        <v>0</v>
      </c>
      <c r="AC462">
        <v>0</v>
      </c>
      <c r="AD462">
        <v>0</v>
      </c>
      <c r="AE462">
        <v>14.31</v>
      </c>
      <c r="AF462">
        <v>0</v>
      </c>
      <c r="AG462">
        <v>0</v>
      </c>
      <c r="AH462">
        <v>0</v>
      </c>
      <c r="AI462">
        <v>12.37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0.9</v>
      </c>
      <c r="AU462" t="s">
        <v>3</v>
      </c>
      <c r="AV462">
        <v>0</v>
      </c>
      <c r="AW462">
        <v>2</v>
      </c>
      <c r="AX462">
        <v>64993391</v>
      </c>
      <c r="AY462">
        <v>1</v>
      </c>
      <c r="AZ462">
        <v>0</v>
      </c>
      <c r="BA462">
        <v>476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ROUND(Y462*Source!I232,7)</f>
        <v>0.32400000000000001</v>
      </c>
      <c r="CY462">
        <f>AA462</f>
        <v>177.01</v>
      </c>
      <c r="CZ462">
        <f>AE462</f>
        <v>14.31</v>
      </c>
      <c r="DA462">
        <f>AI462</f>
        <v>12.37</v>
      </c>
      <c r="DB462">
        <f t="shared" si="208"/>
        <v>12.88</v>
      </c>
      <c r="DC462">
        <f t="shared" si="209"/>
        <v>0</v>
      </c>
      <c r="DD462" t="s">
        <v>3</v>
      </c>
      <c r="DE462" t="s">
        <v>3</v>
      </c>
      <c r="DF462">
        <f>ROUND(ROUND(AE462*AI462,2)*CX462,2)</f>
        <v>57.35</v>
      </c>
      <c r="DG462">
        <f t="shared" ref="DG462:DG472" si="214">ROUND(ROUND(AF462,2)*CX462,2)</f>
        <v>0</v>
      </c>
      <c r="DH462">
        <f t="shared" ref="DH462:DH472" si="215">ROUND(ROUND(AG462,2)*CX462,2)</f>
        <v>0</v>
      </c>
      <c r="DI462">
        <f t="shared" si="213"/>
        <v>0</v>
      </c>
      <c r="DJ462">
        <f>DF462</f>
        <v>57.35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ROW(Source!A232)</f>
        <v>232</v>
      </c>
      <c r="B463">
        <v>64992409</v>
      </c>
      <c r="C463">
        <v>64993377</v>
      </c>
      <c r="D463">
        <v>29122430</v>
      </c>
      <c r="E463">
        <v>1</v>
      </c>
      <c r="F463">
        <v>1</v>
      </c>
      <c r="G463">
        <v>1</v>
      </c>
      <c r="H463">
        <v>3</v>
      </c>
      <c r="I463" t="s">
        <v>789</v>
      </c>
      <c r="J463" t="s">
        <v>790</v>
      </c>
      <c r="K463" t="s">
        <v>791</v>
      </c>
      <c r="L463">
        <v>1348</v>
      </c>
      <c r="N463">
        <v>1009</v>
      </c>
      <c r="O463" t="s">
        <v>252</v>
      </c>
      <c r="P463" t="s">
        <v>252</v>
      </c>
      <c r="Q463">
        <v>1000</v>
      </c>
      <c r="W463">
        <v>0</v>
      </c>
      <c r="X463">
        <v>-2033855571</v>
      </c>
      <c r="Y463">
        <f t="shared" si="207"/>
        <v>3.7000000000000002E-3</v>
      </c>
      <c r="AA463">
        <v>146271.10999999999</v>
      </c>
      <c r="AB463">
        <v>0</v>
      </c>
      <c r="AC463">
        <v>0</v>
      </c>
      <c r="AD463">
        <v>0</v>
      </c>
      <c r="AE463">
        <v>9073.89</v>
      </c>
      <c r="AF463">
        <v>0</v>
      </c>
      <c r="AG463">
        <v>0</v>
      </c>
      <c r="AH463">
        <v>0</v>
      </c>
      <c r="AI463">
        <v>16.12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3.7000000000000002E-3</v>
      </c>
      <c r="AU463" t="s">
        <v>3</v>
      </c>
      <c r="AV463">
        <v>0</v>
      </c>
      <c r="AW463">
        <v>2</v>
      </c>
      <c r="AX463">
        <v>64993392</v>
      </c>
      <c r="AY463">
        <v>1</v>
      </c>
      <c r="AZ463">
        <v>0</v>
      </c>
      <c r="BA463">
        <v>477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ROUND(Y463*Source!I232,7)</f>
        <v>1.3320000000000001E-3</v>
      </c>
      <c r="CY463">
        <f>AA463</f>
        <v>146271.10999999999</v>
      </c>
      <c r="CZ463">
        <f>AE463</f>
        <v>9073.89</v>
      </c>
      <c r="DA463">
        <f>AI463</f>
        <v>16.12</v>
      </c>
      <c r="DB463">
        <f t="shared" si="208"/>
        <v>33.57</v>
      </c>
      <c r="DC463">
        <f t="shared" si="209"/>
        <v>0</v>
      </c>
      <c r="DD463" t="s">
        <v>3</v>
      </c>
      <c r="DE463" t="s">
        <v>3</v>
      </c>
      <c r="DF463">
        <f>ROUND(ROUND(AE463*AI463,2)*CX463,2)</f>
        <v>194.83</v>
      </c>
      <c r="DG463">
        <f t="shared" si="214"/>
        <v>0</v>
      </c>
      <c r="DH463">
        <f t="shared" si="215"/>
        <v>0</v>
      </c>
      <c r="DI463">
        <f t="shared" si="213"/>
        <v>0</v>
      </c>
      <c r="DJ463">
        <f>DF463</f>
        <v>194.83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ROW(Source!A232)</f>
        <v>232</v>
      </c>
      <c r="B464">
        <v>64992409</v>
      </c>
      <c r="C464">
        <v>64993377</v>
      </c>
      <c r="D464">
        <v>29171808</v>
      </c>
      <c r="E464">
        <v>1</v>
      </c>
      <c r="F464">
        <v>1</v>
      </c>
      <c r="G464">
        <v>1</v>
      </c>
      <c r="H464">
        <v>3</v>
      </c>
      <c r="I464" t="s">
        <v>712</v>
      </c>
      <c r="J464" t="s">
        <v>713</v>
      </c>
      <c r="K464" t="s">
        <v>714</v>
      </c>
      <c r="L464">
        <v>1374</v>
      </c>
      <c r="N464">
        <v>1013</v>
      </c>
      <c r="O464" t="s">
        <v>715</v>
      </c>
      <c r="P464" t="s">
        <v>715</v>
      </c>
      <c r="Q464">
        <v>1</v>
      </c>
      <c r="W464">
        <v>0</v>
      </c>
      <c r="X464">
        <v>-915781824</v>
      </c>
      <c r="Y464">
        <f t="shared" si="207"/>
        <v>3.12</v>
      </c>
      <c r="AA464">
        <v>9.66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9.66</v>
      </c>
      <c r="AJ464">
        <v>1</v>
      </c>
      <c r="AK464">
        <v>1</v>
      </c>
      <c r="AL464">
        <v>1</v>
      </c>
      <c r="AM464">
        <v>5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3.12</v>
      </c>
      <c r="AU464" t="s">
        <v>3</v>
      </c>
      <c r="AV464">
        <v>0</v>
      </c>
      <c r="AW464">
        <v>2</v>
      </c>
      <c r="AX464">
        <v>64993393</v>
      </c>
      <c r="AY464">
        <v>1</v>
      </c>
      <c r="AZ464">
        <v>0</v>
      </c>
      <c r="BA464">
        <v>478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ROUND(Y464*Source!I232,7)</f>
        <v>1.1232</v>
      </c>
      <c r="CY464">
        <f>AA464</f>
        <v>9.66</v>
      </c>
      <c r="CZ464">
        <f>AE464</f>
        <v>1</v>
      </c>
      <c r="DA464">
        <f>AI464</f>
        <v>9.66</v>
      </c>
      <c r="DB464">
        <f t="shared" si="208"/>
        <v>3.12</v>
      </c>
      <c r="DC464">
        <f t="shared" si="209"/>
        <v>0</v>
      </c>
      <c r="DD464" t="s">
        <v>3</v>
      </c>
      <c r="DE464" t="s">
        <v>3</v>
      </c>
      <c r="DF464">
        <f>ROUND(ROUND(AE464*AI464,2)*CX464,2)</f>
        <v>10.85</v>
      </c>
      <c r="DG464">
        <f t="shared" si="214"/>
        <v>0</v>
      </c>
      <c r="DH464">
        <f t="shared" si="215"/>
        <v>0</v>
      </c>
      <c r="DI464">
        <f t="shared" si="213"/>
        <v>0</v>
      </c>
      <c r="DJ464">
        <f>DF464</f>
        <v>10.85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ROW(Source!A233)</f>
        <v>233</v>
      </c>
      <c r="B465">
        <v>64992411</v>
      </c>
      <c r="C465">
        <v>64993394</v>
      </c>
      <c r="D465">
        <v>18410631</v>
      </c>
      <c r="E465">
        <v>1</v>
      </c>
      <c r="F465">
        <v>1</v>
      </c>
      <c r="G465">
        <v>1</v>
      </c>
      <c r="H465">
        <v>1</v>
      </c>
      <c r="I465" t="s">
        <v>840</v>
      </c>
      <c r="J465" t="s">
        <v>3</v>
      </c>
      <c r="K465" t="s">
        <v>841</v>
      </c>
      <c r="L465">
        <v>1369</v>
      </c>
      <c r="N465">
        <v>1013</v>
      </c>
      <c r="O465" t="s">
        <v>684</v>
      </c>
      <c r="P465" t="s">
        <v>684</v>
      </c>
      <c r="Q465">
        <v>1</v>
      </c>
      <c r="W465">
        <v>0</v>
      </c>
      <c r="X465">
        <v>-1896518065</v>
      </c>
      <c r="Y465">
        <f t="shared" si="207"/>
        <v>0.81</v>
      </c>
      <c r="AA465">
        <v>0</v>
      </c>
      <c r="AB465">
        <v>0</v>
      </c>
      <c r="AC465">
        <v>0</v>
      </c>
      <c r="AD465">
        <v>8.4600000000000009</v>
      </c>
      <c r="AE465">
        <v>0</v>
      </c>
      <c r="AF465">
        <v>0</v>
      </c>
      <c r="AG465">
        <v>0</v>
      </c>
      <c r="AH465">
        <v>8.4600000000000009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0.81</v>
      </c>
      <c r="AU465" t="s">
        <v>3</v>
      </c>
      <c r="AV465">
        <v>1</v>
      </c>
      <c r="AW465">
        <v>2</v>
      </c>
      <c r="AX465">
        <v>64993413</v>
      </c>
      <c r="AY465">
        <v>1</v>
      </c>
      <c r="AZ465">
        <v>0</v>
      </c>
      <c r="BA465">
        <v>479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ROUND(AT465*Source!I233*AH465*AL465,2)</f>
        <v>27.41</v>
      </c>
      <c r="CV465">
        <f>ROUND(Y465*Source!I233,7)</f>
        <v>3.24</v>
      </c>
      <c r="CW465">
        <v>0</v>
      </c>
      <c r="CX465">
        <f>ROUND(Y465*Source!I233,7)</f>
        <v>3.24</v>
      </c>
      <c r="CY465">
        <f>AD465</f>
        <v>8.4600000000000009</v>
      </c>
      <c r="CZ465">
        <f>AH465</f>
        <v>8.4600000000000009</v>
      </c>
      <c r="DA465">
        <f>AL465</f>
        <v>1</v>
      </c>
      <c r="DB465">
        <f t="shared" si="208"/>
        <v>6.85</v>
      </c>
      <c r="DC465">
        <f t="shared" si="209"/>
        <v>0</v>
      </c>
      <c r="DD465" t="s">
        <v>3</v>
      </c>
      <c r="DE465" t="s">
        <v>3</v>
      </c>
      <c r="DF465">
        <f t="shared" ref="DF465:DF475" si="216">ROUND(ROUND(AE465,2)*CX465,2)</f>
        <v>0</v>
      </c>
      <c r="DG465">
        <f t="shared" si="214"/>
        <v>0</v>
      </c>
      <c r="DH465">
        <f t="shared" si="215"/>
        <v>0</v>
      </c>
      <c r="DI465">
        <f t="shared" si="213"/>
        <v>27.41</v>
      </c>
      <c r="DJ465">
        <f>DI465</f>
        <v>27.41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ROW(Source!A233)</f>
        <v>233</v>
      </c>
      <c r="B466">
        <v>64992411</v>
      </c>
      <c r="C466">
        <v>64993394</v>
      </c>
      <c r="D466">
        <v>121548</v>
      </c>
      <c r="E466">
        <v>1</v>
      </c>
      <c r="F466">
        <v>1</v>
      </c>
      <c r="G466">
        <v>1</v>
      </c>
      <c r="H466">
        <v>1</v>
      </c>
      <c r="I466" t="s">
        <v>34</v>
      </c>
      <c r="J466" t="s">
        <v>3</v>
      </c>
      <c r="K466" t="s">
        <v>685</v>
      </c>
      <c r="L466">
        <v>608254</v>
      </c>
      <c r="N466">
        <v>1013</v>
      </c>
      <c r="O466" t="s">
        <v>686</v>
      </c>
      <c r="P466" t="s">
        <v>686</v>
      </c>
      <c r="Q466">
        <v>1</v>
      </c>
      <c r="W466">
        <v>0</v>
      </c>
      <c r="X466">
        <v>-185737400</v>
      </c>
      <c r="Y466">
        <f t="shared" si="207"/>
        <v>0.61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0.61</v>
      </c>
      <c r="AU466" t="s">
        <v>3</v>
      </c>
      <c r="AV466">
        <v>2</v>
      </c>
      <c r="AW466">
        <v>2</v>
      </c>
      <c r="AX466">
        <v>64993414</v>
      </c>
      <c r="AY466">
        <v>1</v>
      </c>
      <c r="AZ466">
        <v>0</v>
      </c>
      <c r="BA466">
        <v>480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ROUND(Y466*Source!I233,7)</f>
        <v>2.44</v>
      </c>
      <c r="CY466">
        <f>AD466</f>
        <v>0</v>
      </c>
      <c r="CZ466">
        <f>AH466</f>
        <v>0</v>
      </c>
      <c r="DA466">
        <f>AL466</f>
        <v>1</v>
      </c>
      <c r="DB466">
        <f t="shared" si="208"/>
        <v>0</v>
      </c>
      <c r="DC466">
        <f t="shared" si="209"/>
        <v>0</v>
      </c>
      <c r="DD466" t="s">
        <v>3</v>
      </c>
      <c r="DE466" t="s">
        <v>3</v>
      </c>
      <c r="DF466">
        <f t="shared" si="216"/>
        <v>0</v>
      </c>
      <c r="DG466">
        <f t="shared" si="214"/>
        <v>0</v>
      </c>
      <c r="DH466">
        <f t="shared" si="215"/>
        <v>0</v>
      </c>
      <c r="DI466">
        <f t="shared" si="213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ROW(Source!A233)</f>
        <v>233</v>
      </c>
      <c r="B467">
        <v>64992411</v>
      </c>
      <c r="C467">
        <v>64993394</v>
      </c>
      <c r="D467">
        <v>29172646</v>
      </c>
      <c r="E467">
        <v>1</v>
      </c>
      <c r="F467">
        <v>1</v>
      </c>
      <c r="G467">
        <v>1</v>
      </c>
      <c r="H467">
        <v>2</v>
      </c>
      <c r="I467" t="s">
        <v>805</v>
      </c>
      <c r="J467" t="s">
        <v>806</v>
      </c>
      <c r="K467" t="s">
        <v>807</v>
      </c>
      <c r="L467">
        <v>1368</v>
      </c>
      <c r="N467">
        <v>1011</v>
      </c>
      <c r="O467" t="s">
        <v>690</v>
      </c>
      <c r="P467" t="s">
        <v>690</v>
      </c>
      <c r="Q467">
        <v>1</v>
      </c>
      <c r="W467">
        <v>0</v>
      </c>
      <c r="X467">
        <v>180222472</v>
      </c>
      <c r="Y467">
        <f t="shared" si="207"/>
        <v>0.19</v>
      </c>
      <c r="AA467">
        <v>0</v>
      </c>
      <c r="AB467">
        <v>14</v>
      </c>
      <c r="AC467">
        <v>0</v>
      </c>
      <c r="AD467">
        <v>0</v>
      </c>
      <c r="AE467">
        <v>0</v>
      </c>
      <c r="AF467">
        <v>14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0.19</v>
      </c>
      <c r="AU467" t="s">
        <v>3</v>
      </c>
      <c r="AV467">
        <v>0</v>
      </c>
      <c r="AW467">
        <v>2</v>
      </c>
      <c r="AX467">
        <v>64993415</v>
      </c>
      <c r="AY467">
        <v>1</v>
      </c>
      <c r="AZ467">
        <v>0</v>
      </c>
      <c r="BA467">
        <v>481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ROUND(Y467*Source!I233*DO467,7)</f>
        <v>0</v>
      </c>
      <c r="CX467">
        <f>ROUND(Y467*Source!I233,7)</f>
        <v>0.76</v>
      </c>
      <c r="CY467">
        <f>AB467</f>
        <v>14</v>
      </c>
      <c r="CZ467">
        <f>AF467</f>
        <v>14</v>
      </c>
      <c r="DA467">
        <f>AJ467</f>
        <v>1</v>
      </c>
      <c r="DB467">
        <f t="shared" si="208"/>
        <v>2.66</v>
      </c>
      <c r="DC467">
        <f t="shared" si="209"/>
        <v>0</v>
      </c>
      <c r="DD467" t="s">
        <v>3</v>
      </c>
      <c r="DE467" t="s">
        <v>3</v>
      </c>
      <c r="DF467">
        <f t="shared" si="216"/>
        <v>0</v>
      </c>
      <c r="DG467">
        <f t="shared" si="214"/>
        <v>10.64</v>
      </c>
      <c r="DH467">
        <f t="shared" si="215"/>
        <v>0</v>
      </c>
      <c r="DI467">
        <f t="shared" si="213"/>
        <v>0</v>
      </c>
      <c r="DJ467">
        <f>DG467</f>
        <v>10.64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ROW(Source!A233)</f>
        <v>233</v>
      </c>
      <c r="B468">
        <v>64992411</v>
      </c>
      <c r="C468">
        <v>64993394</v>
      </c>
      <c r="D468">
        <v>29172710</v>
      </c>
      <c r="E468">
        <v>1</v>
      </c>
      <c r="F468">
        <v>1</v>
      </c>
      <c r="G468">
        <v>1</v>
      </c>
      <c r="H468">
        <v>2</v>
      </c>
      <c r="I468" t="s">
        <v>768</v>
      </c>
      <c r="J468" t="s">
        <v>769</v>
      </c>
      <c r="K468" t="s">
        <v>770</v>
      </c>
      <c r="L468">
        <v>1368</v>
      </c>
      <c r="N468">
        <v>1011</v>
      </c>
      <c r="O468" t="s">
        <v>690</v>
      </c>
      <c r="P468" t="s">
        <v>690</v>
      </c>
      <c r="Q468">
        <v>1</v>
      </c>
      <c r="W468">
        <v>0</v>
      </c>
      <c r="X468">
        <v>315863809</v>
      </c>
      <c r="Y468">
        <f t="shared" si="207"/>
        <v>0.61</v>
      </c>
      <c r="AA468">
        <v>0</v>
      </c>
      <c r="AB468">
        <v>46.56</v>
      </c>
      <c r="AC468">
        <v>10.06</v>
      </c>
      <c r="AD468">
        <v>0</v>
      </c>
      <c r="AE468">
        <v>0</v>
      </c>
      <c r="AF468">
        <v>46.56</v>
      </c>
      <c r="AG468">
        <v>10.06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0.61</v>
      </c>
      <c r="AU468" t="s">
        <v>3</v>
      </c>
      <c r="AV468">
        <v>0</v>
      </c>
      <c r="AW468">
        <v>2</v>
      </c>
      <c r="AX468">
        <v>64993416</v>
      </c>
      <c r="AY468">
        <v>1</v>
      </c>
      <c r="AZ468">
        <v>0</v>
      </c>
      <c r="BA468">
        <v>482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ROUND(Y468*Source!I233*DO468,7)</f>
        <v>0</v>
      </c>
      <c r="CX468">
        <f>ROUND(Y468*Source!I233,7)</f>
        <v>2.44</v>
      </c>
      <c r="CY468">
        <f>AB468</f>
        <v>46.56</v>
      </c>
      <c r="CZ468">
        <f>AF468</f>
        <v>46.56</v>
      </c>
      <c r="DA468">
        <f>AJ468</f>
        <v>1</v>
      </c>
      <c r="DB468">
        <f t="shared" si="208"/>
        <v>28.4</v>
      </c>
      <c r="DC468">
        <f t="shared" si="209"/>
        <v>6.14</v>
      </c>
      <c r="DD468" t="s">
        <v>3</v>
      </c>
      <c r="DE468" t="s">
        <v>3</v>
      </c>
      <c r="DF468">
        <f t="shared" si="216"/>
        <v>0</v>
      </c>
      <c r="DG468">
        <f t="shared" si="214"/>
        <v>113.61</v>
      </c>
      <c r="DH468">
        <f t="shared" si="215"/>
        <v>24.55</v>
      </c>
      <c r="DI468">
        <f t="shared" si="213"/>
        <v>0</v>
      </c>
      <c r="DJ468">
        <f>DG468</f>
        <v>113.61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ROW(Source!A233)</f>
        <v>233</v>
      </c>
      <c r="B469">
        <v>64992411</v>
      </c>
      <c r="C469">
        <v>64993394</v>
      </c>
      <c r="D469">
        <v>29174588</v>
      </c>
      <c r="E469">
        <v>1</v>
      </c>
      <c r="F469">
        <v>1</v>
      </c>
      <c r="G469">
        <v>1</v>
      </c>
      <c r="H469">
        <v>2</v>
      </c>
      <c r="I469" t="s">
        <v>842</v>
      </c>
      <c r="J469" t="s">
        <v>843</v>
      </c>
      <c r="K469" t="s">
        <v>844</v>
      </c>
      <c r="L469">
        <v>1368</v>
      </c>
      <c r="N469">
        <v>1011</v>
      </c>
      <c r="O469" t="s">
        <v>690</v>
      </c>
      <c r="P469" t="s">
        <v>690</v>
      </c>
      <c r="Q469">
        <v>1</v>
      </c>
      <c r="W469">
        <v>0</v>
      </c>
      <c r="X469">
        <v>1445265369</v>
      </c>
      <c r="Y469">
        <f t="shared" si="207"/>
        <v>0.61</v>
      </c>
      <c r="AA469">
        <v>0</v>
      </c>
      <c r="AB469">
        <v>91.13</v>
      </c>
      <c r="AC469">
        <v>0</v>
      </c>
      <c r="AD469">
        <v>0</v>
      </c>
      <c r="AE469">
        <v>0</v>
      </c>
      <c r="AF469">
        <v>91.13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0.61</v>
      </c>
      <c r="AU469" t="s">
        <v>3</v>
      </c>
      <c r="AV469">
        <v>0</v>
      </c>
      <c r="AW469">
        <v>2</v>
      </c>
      <c r="AX469">
        <v>64993417</v>
      </c>
      <c r="AY469">
        <v>1</v>
      </c>
      <c r="AZ469">
        <v>0</v>
      </c>
      <c r="BA469">
        <v>483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ROUND(Y469*Source!I233*DO469,7)</f>
        <v>0</v>
      </c>
      <c r="CX469">
        <f>ROUND(Y469*Source!I233,7)</f>
        <v>2.44</v>
      </c>
      <c r="CY469">
        <f>AB469</f>
        <v>91.13</v>
      </c>
      <c r="CZ469">
        <f>AF469</f>
        <v>91.13</v>
      </c>
      <c r="DA469">
        <f>AJ469</f>
        <v>1</v>
      </c>
      <c r="DB469">
        <f t="shared" si="208"/>
        <v>55.59</v>
      </c>
      <c r="DC469">
        <f t="shared" si="209"/>
        <v>0</v>
      </c>
      <c r="DD469" t="s">
        <v>3</v>
      </c>
      <c r="DE469" t="s">
        <v>3</v>
      </c>
      <c r="DF469">
        <f t="shared" si="216"/>
        <v>0</v>
      </c>
      <c r="DG469">
        <f t="shared" si="214"/>
        <v>222.36</v>
      </c>
      <c r="DH469">
        <f t="shared" si="215"/>
        <v>0</v>
      </c>
      <c r="DI469">
        <f t="shared" si="213"/>
        <v>0</v>
      </c>
      <c r="DJ469">
        <f>DG469</f>
        <v>222.36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ROW(Source!A233)</f>
        <v>233</v>
      </c>
      <c r="B470">
        <v>64992411</v>
      </c>
      <c r="C470">
        <v>64993394</v>
      </c>
      <c r="D470">
        <v>29113979</v>
      </c>
      <c r="E470">
        <v>1</v>
      </c>
      <c r="F470">
        <v>1</v>
      </c>
      <c r="G470">
        <v>1</v>
      </c>
      <c r="H470">
        <v>3</v>
      </c>
      <c r="I470" t="s">
        <v>845</v>
      </c>
      <c r="J470" t="s">
        <v>846</v>
      </c>
      <c r="K470" t="s">
        <v>847</v>
      </c>
      <c r="L470">
        <v>1348</v>
      </c>
      <c r="N470">
        <v>1009</v>
      </c>
      <c r="O470" t="s">
        <v>252</v>
      </c>
      <c r="P470" t="s">
        <v>252</v>
      </c>
      <c r="Q470">
        <v>1000</v>
      </c>
      <c r="W470">
        <v>0</v>
      </c>
      <c r="X470">
        <v>-1319080431</v>
      </c>
      <c r="Y470">
        <f t="shared" si="207"/>
        <v>3.0000000000000001E-5</v>
      </c>
      <c r="AA470">
        <v>9749.99</v>
      </c>
      <c r="AB470">
        <v>0</v>
      </c>
      <c r="AC470">
        <v>0</v>
      </c>
      <c r="AD470">
        <v>0</v>
      </c>
      <c r="AE470">
        <v>9749.99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3.0000000000000001E-5</v>
      </c>
      <c r="AU470" t="s">
        <v>3</v>
      </c>
      <c r="AV470">
        <v>0</v>
      </c>
      <c r="AW470">
        <v>2</v>
      </c>
      <c r="AX470">
        <v>64993418</v>
      </c>
      <c r="AY470">
        <v>1</v>
      </c>
      <c r="AZ470">
        <v>0</v>
      </c>
      <c r="BA470">
        <v>484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ROUND(Y470*Source!I233,7)</f>
        <v>1.2E-4</v>
      </c>
      <c r="CY470">
        <f>AA470</f>
        <v>9749.99</v>
      </c>
      <c r="CZ470">
        <f>AE470</f>
        <v>9749.99</v>
      </c>
      <c r="DA470">
        <f>AI470</f>
        <v>1</v>
      </c>
      <c r="DB470">
        <f t="shared" si="208"/>
        <v>0.28999999999999998</v>
      </c>
      <c r="DC470">
        <f t="shared" si="209"/>
        <v>0</v>
      </c>
      <c r="DD470" t="s">
        <v>3</v>
      </c>
      <c r="DE470" t="s">
        <v>3</v>
      </c>
      <c r="DF470">
        <f t="shared" si="216"/>
        <v>1.17</v>
      </c>
      <c r="DG470">
        <f t="shared" si="214"/>
        <v>0</v>
      </c>
      <c r="DH470">
        <f t="shared" si="215"/>
        <v>0</v>
      </c>
      <c r="DI470">
        <f t="shared" si="213"/>
        <v>0</v>
      </c>
      <c r="DJ470">
        <f>DF470</f>
        <v>1.17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ROW(Source!A234)</f>
        <v>234</v>
      </c>
      <c r="B471">
        <v>64992409</v>
      </c>
      <c r="C471">
        <v>64993394</v>
      </c>
      <c r="D471">
        <v>18410631</v>
      </c>
      <c r="E471">
        <v>1</v>
      </c>
      <c r="F471">
        <v>1</v>
      </c>
      <c r="G471">
        <v>1</v>
      </c>
      <c r="H471">
        <v>1</v>
      </c>
      <c r="I471" t="s">
        <v>840</v>
      </c>
      <c r="J471" t="s">
        <v>3</v>
      </c>
      <c r="K471" t="s">
        <v>841</v>
      </c>
      <c r="L471">
        <v>1369</v>
      </c>
      <c r="N471">
        <v>1013</v>
      </c>
      <c r="O471" t="s">
        <v>684</v>
      </c>
      <c r="P471" t="s">
        <v>684</v>
      </c>
      <c r="Q471">
        <v>1</v>
      </c>
      <c r="W471">
        <v>0</v>
      </c>
      <c r="X471">
        <v>-1896518065</v>
      </c>
      <c r="Y471">
        <f t="shared" si="207"/>
        <v>0.81</v>
      </c>
      <c r="AA471">
        <v>0</v>
      </c>
      <c r="AB471">
        <v>0</v>
      </c>
      <c r="AC471">
        <v>0</v>
      </c>
      <c r="AD471">
        <v>8.4600000000000009</v>
      </c>
      <c r="AE471">
        <v>0</v>
      </c>
      <c r="AF471">
        <v>0</v>
      </c>
      <c r="AG471">
        <v>0</v>
      </c>
      <c r="AH471">
        <v>8.4600000000000009</v>
      </c>
      <c r="AI471">
        <v>1</v>
      </c>
      <c r="AJ471">
        <v>1</v>
      </c>
      <c r="AK471">
        <v>1</v>
      </c>
      <c r="AL471">
        <v>1</v>
      </c>
      <c r="AM471">
        <v>5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0.81</v>
      </c>
      <c r="AU471" t="s">
        <v>3</v>
      </c>
      <c r="AV471">
        <v>1</v>
      </c>
      <c r="AW471">
        <v>2</v>
      </c>
      <c r="AX471">
        <v>64993413</v>
      </c>
      <c r="AY471">
        <v>1</v>
      </c>
      <c r="AZ471">
        <v>0</v>
      </c>
      <c r="BA471">
        <v>486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ROUND(AT471*Source!I234*AH471*AL471,2)</f>
        <v>27.41</v>
      </c>
      <c r="CV471">
        <f>ROUND(Y471*Source!I234,7)</f>
        <v>3.24</v>
      </c>
      <c r="CW471">
        <v>0</v>
      </c>
      <c r="CX471">
        <f>ROUND(Y471*Source!I234,7)</f>
        <v>3.24</v>
      </c>
      <c r="CY471">
        <f>AD471</f>
        <v>8.4600000000000009</v>
      </c>
      <c r="CZ471">
        <f>AH471</f>
        <v>8.4600000000000009</v>
      </c>
      <c r="DA471">
        <f>AL471</f>
        <v>1</v>
      </c>
      <c r="DB471">
        <f t="shared" si="208"/>
        <v>6.85</v>
      </c>
      <c r="DC471">
        <f t="shared" si="209"/>
        <v>0</v>
      </c>
      <c r="DD471" t="s">
        <v>3</v>
      </c>
      <c r="DE471" t="s">
        <v>3</v>
      </c>
      <c r="DF471">
        <f t="shared" si="216"/>
        <v>0</v>
      </c>
      <c r="DG471">
        <f t="shared" si="214"/>
        <v>0</v>
      </c>
      <c r="DH471">
        <f t="shared" si="215"/>
        <v>0</v>
      </c>
      <c r="DI471">
        <f t="shared" si="213"/>
        <v>27.41</v>
      </c>
      <c r="DJ471">
        <f>DI471</f>
        <v>27.41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ROW(Source!A234)</f>
        <v>234</v>
      </c>
      <c r="B472">
        <v>64992409</v>
      </c>
      <c r="C472">
        <v>64993394</v>
      </c>
      <c r="D472">
        <v>121548</v>
      </c>
      <c r="E472">
        <v>1</v>
      </c>
      <c r="F472">
        <v>1</v>
      </c>
      <c r="G472">
        <v>1</v>
      </c>
      <c r="H472">
        <v>1</v>
      </c>
      <c r="I472" t="s">
        <v>34</v>
      </c>
      <c r="J472" t="s">
        <v>3</v>
      </c>
      <c r="K472" t="s">
        <v>685</v>
      </c>
      <c r="L472">
        <v>608254</v>
      </c>
      <c r="N472">
        <v>1013</v>
      </c>
      <c r="O472" t="s">
        <v>686</v>
      </c>
      <c r="P472" t="s">
        <v>686</v>
      </c>
      <c r="Q472">
        <v>1</v>
      </c>
      <c r="W472">
        <v>0</v>
      </c>
      <c r="X472">
        <v>-185737400</v>
      </c>
      <c r="Y472">
        <f t="shared" si="207"/>
        <v>0.61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5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0.61</v>
      </c>
      <c r="AU472" t="s">
        <v>3</v>
      </c>
      <c r="AV472">
        <v>2</v>
      </c>
      <c r="AW472">
        <v>2</v>
      </c>
      <c r="AX472">
        <v>64993414</v>
      </c>
      <c r="AY472">
        <v>1</v>
      </c>
      <c r="AZ472">
        <v>0</v>
      </c>
      <c r="BA472">
        <v>487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ROUND(Y472*Source!I234,7)</f>
        <v>2.44</v>
      </c>
      <c r="CY472">
        <f>AD472</f>
        <v>0</v>
      </c>
      <c r="CZ472">
        <f>AH472</f>
        <v>0</v>
      </c>
      <c r="DA472">
        <f>AL472</f>
        <v>1</v>
      </c>
      <c r="DB472">
        <f t="shared" si="208"/>
        <v>0</v>
      </c>
      <c r="DC472">
        <f t="shared" si="209"/>
        <v>0</v>
      </c>
      <c r="DD472" t="s">
        <v>3</v>
      </c>
      <c r="DE472" t="s">
        <v>3</v>
      </c>
      <c r="DF472">
        <f t="shared" si="216"/>
        <v>0</v>
      </c>
      <c r="DG472">
        <f t="shared" si="214"/>
        <v>0</v>
      </c>
      <c r="DH472">
        <f t="shared" si="215"/>
        <v>0</v>
      </c>
      <c r="DI472">
        <f t="shared" si="213"/>
        <v>0</v>
      </c>
      <c r="DJ472">
        <f>DI472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ROW(Source!A234)</f>
        <v>234</v>
      </c>
      <c r="B473">
        <v>64992409</v>
      </c>
      <c r="C473">
        <v>64993394</v>
      </c>
      <c r="D473">
        <v>29172646</v>
      </c>
      <c r="E473">
        <v>1</v>
      </c>
      <c r="F473">
        <v>1</v>
      </c>
      <c r="G473">
        <v>1</v>
      </c>
      <c r="H473">
        <v>2</v>
      </c>
      <c r="I473" t="s">
        <v>805</v>
      </c>
      <c r="J473" t="s">
        <v>806</v>
      </c>
      <c r="K473" t="s">
        <v>807</v>
      </c>
      <c r="L473">
        <v>1368</v>
      </c>
      <c r="N473">
        <v>1011</v>
      </c>
      <c r="O473" t="s">
        <v>690</v>
      </c>
      <c r="P473" t="s">
        <v>690</v>
      </c>
      <c r="Q473">
        <v>1</v>
      </c>
      <c r="W473">
        <v>0</v>
      </c>
      <c r="X473">
        <v>180222472</v>
      </c>
      <c r="Y473">
        <f t="shared" si="207"/>
        <v>0.19</v>
      </c>
      <c r="AA473">
        <v>0</v>
      </c>
      <c r="AB473">
        <v>139.58000000000001</v>
      </c>
      <c r="AC473">
        <v>0</v>
      </c>
      <c r="AD473">
        <v>0</v>
      </c>
      <c r="AE473">
        <v>0</v>
      </c>
      <c r="AF473">
        <v>14</v>
      </c>
      <c r="AG473">
        <v>0</v>
      </c>
      <c r="AH473">
        <v>0</v>
      </c>
      <c r="AI473">
        <v>1</v>
      </c>
      <c r="AJ473">
        <v>9.9700000000000006</v>
      </c>
      <c r="AK473">
        <v>50.93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0.19</v>
      </c>
      <c r="AU473" t="s">
        <v>3</v>
      </c>
      <c r="AV473">
        <v>0</v>
      </c>
      <c r="AW473">
        <v>2</v>
      </c>
      <c r="AX473">
        <v>64993415</v>
      </c>
      <c r="AY473">
        <v>1</v>
      </c>
      <c r="AZ473">
        <v>0</v>
      </c>
      <c r="BA473">
        <v>488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ROUND(Y473*Source!I234*DO473,7)</f>
        <v>0</v>
      </c>
      <c r="CX473">
        <f>ROUND(Y473*Source!I234,7)</f>
        <v>0.76</v>
      </c>
      <c r="CY473">
        <f>AB473</f>
        <v>139.58000000000001</v>
      </c>
      <c r="CZ473">
        <f>AF473</f>
        <v>14</v>
      </c>
      <c r="DA473">
        <f>AJ473</f>
        <v>9.9700000000000006</v>
      </c>
      <c r="DB473">
        <f t="shared" si="208"/>
        <v>2.66</v>
      </c>
      <c r="DC473">
        <f t="shared" si="209"/>
        <v>0</v>
      </c>
      <c r="DD473" t="s">
        <v>3</v>
      </c>
      <c r="DE473" t="s">
        <v>3</v>
      </c>
      <c r="DF473">
        <f t="shared" si="216"/>
        <v>0</v>
      </c>
      <c r="DG473">
        <f>ROUND(ROUND(AF473*AJ473,2)*CX473,2)</f>
        <v>106.08</v>
      </c>
      <c r="DH473">
        <f>ROUND(ROUND(AG473*AK473,2)*CX473,2)</f>
        <v>0</v>
      </c>
      <c r="DI473">
        <f t="shared" si="213"/>
        <v>0</v>
      </c>
      <c r="DJ473">
        <f>DG473</f>
        <v>106.08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ROW(Source!A234)</f>
        <v>234</v>
      </c>
      <c r="B474">
        <v>64992409</v>
      </c>
      <c r="C474">
        <v>64993394</v>
      </c>
      <c r="D474">
        <v>29172710</v>
      </c>
      <c r="E474">
        <v>1</v>
      </c>
      <c r="F474">
        <v>1</v>
      </c>
      <c r="G474">
        <v>1</v>
      </c>
      <c r="H474">
        <v>2</v>
      </c>
      <c r="I474" t="s">
        <v>768</v>
      </c>
      <c r="J474" t="s">
        <v>769</v>
      </c>
      <c r="K474" t="s">
        <v>770</v>
      </c>
      <c r="L474">
        <v>1368</v>
      </c>
      <c r="N474">
        <v>1011</v>
      </c>
      <c r="O474" t="s">
        <v>690</v>
      </c>
      <c r="P474" t="s">
        <v>690</v>
      </c>
      <c r="Q474">
        <v>1</v>
      </c>
      <c r="W474">
        <v>0</v>
      </c>
      <c r="X474">
        <v>315863809</v>
      </c>
      <c r="Y474">
        <f t="shared" si="207"/>
        <v>0.61</v>
      </c>
      <c r="AA474">
        <v>0</v>
      </c>
      <c r="AB474">
        <v>778.48</v>
      </c>
      <c r="AC474">
        <v>512.36</v>
      </c>
      <c r="AD474">
        <v>0</v>
      </c>
      <c r="AE474">
        <v>0</v>
      </c>
      <c r="AF474">
        <v>46.56</v>
      </c>
      <c r="AG474">
        <v>10.06</v>
      </c>
      <c r="AH474">
        <v>0</v>
      </c>
      <c r="AI474">
        <v>1</v>
      </c>
      <c r="AJ474">
        <v>16.72</v>
      </c>
      <c r="AK474">
        <v>50.93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0.61</v>
      </c>
      <c r="AU474" t="s">
        <v>3</v>
      </c>
      <c r="AV474">
        <v>0</v>
      </c>
      <c r="AW474">
        <v>2</v>
      </c>
      <c r="AX474">
        <v>64993416</v>
      </c>
      <c r="AY474">
        <v>1</v>
      </c>
      <c r="AZ474">
        <v>0</v>
      </c>
      <c r="BA474">
        <v>489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ROUND(Y474*Source!I234*DO474,7)</f>
        <v>0</v>
      </c>
      <c r="CX474">
        <f>ROUND(Y474*Source!I234,7)</f>
        <v>2.44</v>
      </c>
      <c r="CY474">
        <f>AB474</f>
        <v>778.48</v>
      </c>
      <c r="CZ474">
        <f>AF474</f>
        <v>46.56</v>
      </c>
      <c r="DA474">
        <f>AJ474</f>
        <v>16.72</v>
      </c>
      <c r="DB474">
        <f t="shared" si="208"/>
        <v>28.4</v>
      </c>
      <c r="DC474">
        <f t="shared" si="209"/>
        <v>6.14</v>
      </c>
      <c r="DD474" t="s">
        <v>3</v>
      </c>
      <c r="DE474" t="s">
        <v>3</v>
      </c>
      <c r="DF474">
        <f t="shared" si="216"/>
        <v>0</v>
      </c>
      <c r="DG474">
        <f>ROUND(ROUND(AF474*AJ474,2)*CX474,2)</f>
        <v>1899.49</v>
      </c>
      <c r="DH474">
        <f>ROUND(ROUND(AG474*AK474,2)*CX474,2)</f>
        <v>1250.1600000000001</v>
      </c>
      <c r="DI474">
        <f t="shared" si="213"/>
        <v>0</v>
      </c>
      <c r="DJ474">
        <f>DG474</f>
        <v>1899.49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ROW(Source!A234)</f>
        <v>234</v>
      </c>
      <c r="B475">
        <v>64992409</v>
      </c>
      <c r="C475">
        <v>64993394</v>
      </c>
      <c r="D475">
        <v>29174588</v>
      </c>
      <c r="E475">
        <v>1</v>
      </c>
      <c r="F475">
        <v>1</v>
      </c>
      <c r="G475">
        <v>1</v>
      </c>
      <c r="H475">
        <v>2</v>
      </c>
      <c r="I475" t="s">
        <v>842</v>
      </c>
      <c r="J475" t="s">
        <v>843</v>
      </c>
      <c r="K475" t="s">
        <v>844</v>
      </c>
      <c r="L475">
        <v>1368</v>
      </c>
      <c r="N475">
        <v>1011</v>
      </c>
      <c r="O475" t="s">
        <v>690</v>
      </c>
      <c r="P475" t="s">
        <v>690</v>
      </c>
      <c r="Q475">
        <v>1</v>
      </c>
      <c r="W475">
        <v>0</v>
      </c>
      <c r="X475">
        <v>1445265369</v>
      </c>
      <c r="Y475">
        <f t="shared" si="207"/>
        <v>0.61</v>
      </c>
      <c r="AA475">
        <v>0</v>
      </c>
      <c r="AB475">
        <v>444.71</v>
      </c>
      <c r="AC475">
        <v>0</v>
      </c>
      <c r="AD475">
        <v>0</v>
      </c>
      <c r="AE475">
        <v>0</v>
      </c>
      <c r="AF475">
        <v>91.13</v>
      </c>
      <c r="AG475">
        <v>0</v>
      </c>
      <c r="AH475">
        <v>0</v>
      </c>
      <c r="AI475">
        <v>1</v>
      </c>
      <c r="AJ475">
        <v>4.88</v>
      </c>
      <c r="AK475">
        <v>50.93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0.61</v>
      </c>
      <c r="AU475" t="s">
        <v>3</v>
      </c>
      <c r="AV475">
        <v>0</v>
      </c>
      <c r="AW475">
        <v>2</v>
      </c>
      <c r="AX475">
        <v>64993417</v>
      </c>
      <c r="AY475">
        <v>1</v>
      </c>
      <c r="AZ475">
        <v>0</v>
      </c>
      <c r="BA475">
        <v>490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ROUND(Y475*Source!I234*DO475,7)</f>
        <v>0</v>
      </c>
      <c r="CX475">
        <f>ROUND(Y475*Source!I234,7)</f>
        <v>2.44</v>
      </c>
      <c r="CY475">
        <f>AB475</f>
        <v>444.71</v>
      </c>
      <c r="CZ475">
        <f>AF475</f>
        <v>91.13</v>
      </c>
      <c r="DA475">
        <f>AJ475</f>
        <v>4.88</v>
      </c>
      <c r="DB475">
        <f t="shared" si="208"/>
        <v>55.59</v>
      </c>
      <c r="DC475">
        <f t="shared" si="209"/>
        <v>0</v>
      </c>
      <c r="DD475" t="s">
        <v>3</v>
      </c>
      <c r="DE475" t="s">
        <v>3</v>
      </c>
      <c r="DF475">
        <f t="shared" si="216"/>
        <v>0</v>
      </c>
      <c r="DG475">
        <f>ROUND(ROUND(AF475*AJ475,2)*CX475,2)</f>
        <v>1085.0899999999999</v>
      </c>
      <c r="DH475">
        <f>ROUND(ROUND(AG475*AK475,2)*CX475,2)</f>
        <v>0</v>
      </c>
      <c r="DI475">
        <f t="shared" si="213"/>
        <v>0</v>
      </c>
      <c r="DJ475">
        <f>DG475</f>
        <v>1085.0899999999999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ROW(Source!A234)</f>
        <v>234</v>
      </c>
      <c r="B476">
        <v>64992409</v>
      </c>
      <c r="C476">
        <v>64993394</v>
      </c>
      <c r="D476">
        <v>29113979</v>
      </c>
      <c r="E476">
        <v>1</v>
      </c>
      <c r="F476">
        <v>1</v>
      </c>
      <c r="G476">
        <v>1</v>
      </c>
      <c r="H476">
        <v>3</v>
      </c>
      <c r="I476" t="s">
        <v>845</v>
      </c>
      <c r="J476" t="s">
        <v>846</v>
      </c>
      <c r="K476" t="s">
        <v>847</v>
      </c>
      <c r="L476">
        <v>1348</v>
      </c>
      <c r="N476">
        <v>1009</v>
      </c>
      <c r="O476" t="s">
        <v>252</v>
      </c>
      <c r="P476" t="s">
        <v>252</v>
      </c>
      <c r="Q476">
        <v>1000</v>
      </c>
      <c r="W476">
        <v>0</v>
      </c>
      <c r="X476">
        <v>-1319080431</v>
      </c>
      <c r="Y476">
        <f t="shared" si="207"/>
        <v>3.0000000000000001E-5</v>
      </c>
      <c r="AA476">
        <v>206017.29</v>
      </c>
      <c r="AB476">
        <v>0</v>
      </c>
      <c r="AC476">
        <v>0</v>
      </c>
      <c r="AD476">
        <v>0</v>
      </c>
      <c r="AE476">
        <v>9749.99</v>
      </c>
      <c r="AF476">
        <v>0</v>
      </c>
      <c r="AG476">
        <v>0</v>
      </c>
      <c r="AH476">
        <v>0</v>
      </c>
      <c r="AI476">
        <v>21.13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3.0000000000000001E-5</v>
      </c>
      <c r="AU476" t="s">
        <v>3</v>
      </c>
      <c r="AV476">
        <v>0</v>
      </c>
      <c r="AW476">
        <v>2</v>
      </c>
      <c r="AX476">
        <v>64993418</v>
      </c>
      <c r="AY476">
        <v>1</v>
      </c>
      <c r="AZ476">
        <v>0</v>
      </c>
      <c r="BA476">
        <v>491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ROUND(Y476*Source!I234,7)</f>
        <v>1.2E-4</v>
      </c>
      <c r="CY476">
        <f>AA476</f>
        <v>206017.29</v>
      </c>
      <c r="CZ476">
        <f>AE476</f>
        <v>9749.99</v>
      </c>
      <c r="DA476">
        <f>AI476</f>
        <v>21.13</v>
      </c>
      <c r="DB476">
        <f t="shared" si="208"/>
        <v>0.28999999999999998</v>
      </c>
      <c r="DC476">
        <f t="shared" si="209"/>
        <v>0</v>
      </c>
      <c r="DD476" t="s">
        <v>3</v>
      </c>
      <c r="DE476" t="s">
        <v>3</v>
      </c>
      <c r="DF476">
        <f>ROUND(ROUND(AE476*AI476,2)*CX476,2)</f>
        <v>24.72</v>
      </c>
      <c r="DG476">
        <f t="shared" ref="DG476:DG488" si="217">ROUND(ROUND(AF476,2)*CX476,2)</f>
        <v>0</v>
      </c>
      <c r="DH476">
        <f t="shared" ref="DH476:DH488" si="218">ROUND(ROUND(AG476,2)*CX476,2)</f>
        <v>0</v>
      </c>
      <c r="DI476">
        <f t="shared" si="213"/>
        <v>0</v>
      </c>
      <c r="DJ476">
        <f>DF476</f>
        <v>24.72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ROW(Source!A239)</f>
        <v>239</v>
      </c>
      <c r="B477">
        <v>64992411</v>
      </c>
      <c r="C477">
        <v>64993422</v>
      </c>
      <c r="D477">
        <v>29362762</v>
      </c>
      <c r="E477">
        <v>1</v>
      </c>
      <c r="F477">
        <v>1</v>
      </c>
      <c r="G477">
        <v>1</v>
      </c>
      <c r="H477">
        <v>1</v>
      </c>
      <c r="I477" t="s">
        <v>682</v>
      </c>
      <c r="J477" t="s">
        <v>3</v>
      </c>
      <c r="K477" t="s">
        <v>683</v>
      </c>
      <c r="L477">
        <v>1369</v>
      </c>
      <c r="N477">
        <v>1013</v>
      </c>
      <c r="O477" t="s">
        <v>684</v>
      </c>
      <c r="P477" t="s">
        <v>684</v>
      </c>
      <c r="Q477">
        <v>1</v>
      </c>
      <c r="W477">
        <v>0</v>
      </c>
      <c r="X477">
        <v>604758886</v>
      </c>
      <c r="Y477">
        <f t="shared" si="207"/>
        <v>6.63</v>
      </c>
      <c r="AA477">
        <v>0</v>
      </c>
      <c r="AB477">
        <v>0</v>
      </c>
      <c r="AC477">
        <v>0</v>
      </c>
      <c r="AD477">
        <v>9.6199999999999992</v>
      </c>
      <c r="AE477">
        <v>0</v>
      </c>
      <c r="AF477">
        <v>0</v>
      </c>
      <c r="AG477">
        <v>0</v>
      </c>
      <c r="AH477">
        <v>9.6199999999999992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6.63</v>
      </c>
      <c r="AU477" t="s">
        <v>3</v>
      </c>
      <c r="AV477">
        <v>1</v>
      </c>
      <c r="AW477">
        <v>2</v>
      </c>
      <c r="AX477">
        <v>64993447</v>
      </c>
      <c r="AY477">
        <v>1</v>
      </c>
      <c r="AZ477">
        <v>0</v>
      </c>
      <c r="BA477">
        <v>493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ROUND(AT477*Source!I239*AH477*AL477,2)</f>
        <v>25.51</v>
      </c>
      <c r="CV477">
        <f>ROUND(Y477*Source!I239,7)</f>
        <v>2.6520000000000001</v>
      </c>
      <c r="CW477">
        <v>0</v>
      </c>
      <c r="CX477">
        <f>ROUND(Y477*Source!I239,7)</f>
        <v>2.6520000000000001</v>
      </c>
      <c r="CY477">
        <f>AD477</f>
        <v>9.6199999999999992</v>
      </c>
      <c r="CZ477">
        <f>AH477</f>
        <v>9.6199999999999992</v>
      </c>
      <c r="DA477">
        <f>AL477</f>
        <v>1</v>
      </c>
      <c r="DB477">
        <f t="shared" si="208"/>
        <v>63.78</v>
      </c>
      <c r="DC477">
        <f t="shared" si="209"/>
        <v>0</v>
      </c>
      <c r="DD477" t="s">
        <v>3</v>
      </c>
      <c r="DE477" t="s">
        <v>3</v>
      </c>
      <c r="DF477">
        <f t="shared" ref="DF477:DF492" si="219">ROUND(ROUND(AE477,2)*CX477,2)</f>
        <v>0</v>
      </c>
      <c r="DG477">
        <f t="shared" si="217"/>
        <v>0</v>
      </c>
      <c r="DH477">
        <f t="shared" si="218"/>
        <v>0</v>
      </c>
      <c r="DI477">
        <f t="shared" si="213"/>
        <v>25.51</v>
      </c>
      <c r="DJ477">
        <f>DI477</f>
        <v>25.51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ROW(Source!A239)</f>
        <v>239</v>
      </c>
      <c r="B478">
        <v>64992411</v>
      </c>
      <c r="C478">
        <v>64993422</v>
      </c>
      <c r="D478">
        <v>121548</v>
      </c>
      <c r="E478">
        <v>1</v>
      </c>
      <c r="F478">
        <v>1</v>
      </c>
      <c r="G478">
        <v>1</v>
      </c>
      <c r="H478">
        <v>1</v>
      </c>
      <c r="I478" t="s">
        <v>34</v>
      </c>
      <c r="J478" t="s">
        <v>3</v>
      </c>
      <c r="K478" t="s">
        <v>685</v>
      </c>
      <c r="L478">
        <v>608254</v>
      </c>
      <c r="N478">
        <v>1013</v>
      </c>
      <c r="O478" t="s">
        <v>686</v>
      </c>
      <c r="P478" t="s">
        <v>686</v>
      </c>
      <c r="Q478">
        <v>1</v>
      </c>
      <c r="W478">
        <v>0</v>
      </c>
      <c r="X478">
        <v>-185737400</v>
      </c>
      <c r="Y478">
        <f t="shared" ref="Y478:Y509" si="220">AT478</f>
        <v>0.2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0.2</v>
      </c>
      <c r="AU478" t="s">
        <v>3</v>
      </c>
      <c r="AV478">
        <v>2</v>
      </c>
      <c r="AW478">
        <v>2</v>
      </c>
      <c r="AX478">
        <v>64993448</v>
      </c>
      <c r="AY478">
        <v>1</v>
      </c>
      <c r="AZ478">
        <v>0</v>
      </c>
      <c r="BA478">
        <v>494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ROUND(Y478*Source!I239,7)</f>
        <v>0.08</v>
      </c>
      <c r="CY478">
        <f>AD478</f>
        <v>0</v>
      </c>
      <c r="CZ478">
        <f>AH478</f>
        <v>0</v>
      </c>
      <c r="DA478">
        <f>AL478</f>
        <v>1</v>
      </c>
      <c r="DB478">
        <f t="shared" ref="DB478:DB509" si="221">ROUND(ROUND(AT478*CZ478,2),2)</f>
        <v>0</v>
      </c>
      <c r="DC478">
        <f t="shared" ref="DC478:DC509" si="222">ROUND(ROUND(AT478*AG478,2),2)</f>
        <v>0</v>
      </c>
      <c r="DD478" t="s">
        <v>3</v>
      </c>
      <c r="DE478" t="s">
        <v>3</v>
      </c>
      <c r="DF478">
        <f t="shared" si="219"/>
        <v>0</v>
      </c>
      <c r="DG478">
        <f t="shared" si="217"/>
        <v>0</v>
      </c>
      <c r="DH478">
        <f t="shared" si="218"/>
        <v>0</v>
      </c>
      <c r="DI478">
        <f t="shared" si="213"/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ROW(Source!A239)</f>
        <v>239</v>
      </c>
      <c r="B479">
        <v>64992411</v>
      </c>
      <c r="C479">
        <v>64993422</v>
      </c>
      <c r="D479">
        <v>29172362</v>
      </c>
      <c r="E479">
        <v>1</v>
      </c>
      <c r="F479">
        <v>1</v>
      </c>
      <c r="G479">
        <v>1</v>
      </c>
      <c r="H479">
        <v>2</v>
      </c>
      <c r="I479" t="s">
        <v>687</v>
      </c>
      <c r="J479" t="s">
        <v>688</v>
      </c>
      <c r="K479" t="s">
        <v>689</v>
      </c>
      <c r="L479">
        <v>1368</v>
      </c>
      <c r="N479">
        <v>1011</v>
      </c>
      <c r="O479" t="s">
        <v>690</v>
      </c>
      <c r="P479" t="s">
        <v>690</v>
      </c>
      <c r="Q479">
        <v>1</v>
      </c>
      <c r="W479">
        <v>0</v>
      </c>
      <c r="X479">
        <v>783836208</v>
      </c>
      <c r="Y479">
        <f t="shared" si="220"/>
        <v>0.2</v>
      </c>
      <c r="AA479">
        <v>0</v>
      </c>
      <c r="AB479">
        <v>134.65</v>
      </c>
      <c r="AC479">
        <v>13.5</v>
      </c>
      <c r="AD479">
        <v>0</v>
      </c>
      <c r="AE479">
        <v>0</v>
      </c>
      <c r="AF479">
        <v>134.65</v>
      </c>
      <c r="AG479">
        <v>13.5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0.2</v>
      </c>
      <c r="AU479" t="s">
        <v>3</v>
      </c>
      <c r="AV479">
        <v>0</v>
      </c>
      <c r="AW479">
        <v>2</v>
      </c>
      <c r="AX479">
        <v>64993449</v>
      </c>
      <c r="AY479">
        <v>1</v>
      </c>
      <c r="AZ479">
        <v>0</v>
      </c>
      <c r="BA479">
        <v>495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ROUND(Y479*Source!I239*DO479,7)</f>
        <v>0</v>
      </c>
      <c r="CX479">
        <f>ROUND(Y479*Source!I239,7)</f>
        <v>0.08</v>
      </c>
      <c r="CY479">
        <f>AB479</f>
        <v>134.65</v>
      </c>
      <c r="CZ479">
        <f>AF479</f>
        <v>134.65</v>
      </c>
      <c r="DA479">
        <f>AJ479</f>
        <v>1</v>
      </c>
      <c r="DB479">
        <f t="shared" si="221"/>
        <v>26.93</v>
      </c>
      <c r="DC479">
        <f t="shared" si="222"/>
        <v>2.7</v>
      </c>
      <c r="DD479" t="s">
        <v>3</v>
      </c>
      <c r="DE479" t="s">
        <v>3</v>
      </c>
      <c r="DF479">
        <f t="shared" si="219"/>
        <v>0</v>
      </c>
      <c r="DG479">
        <f t="shared" si="217"/>
        <v>10.77</v>
      </c>
      <c r="DH479">
        <f t="shared" si="218"/>
        <v>1.08</v>
      </c>
      <c r="DI479">
        <f t="shared" si="213"/>
        <v>0</v>
      </c>
      <c r="DJ479">
        <f>DG479</f>
        <v>10.77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ROW(Source!A239)</f>
        <v>239</v>
      </c>
      <c r="B480">
        <v>64992411</v>
      </c>
      <c r="C480">
        <v>64993422</v>
      </c>
      <c r="D480">
        <v>29172498</v>
      </c>
      <c r="E480">
        <v>1</v>
      </c>
      <c r="F480">
        <v>1</v>
      </c>
      <c r="G480">
        <v>1</v>
      </c>
      <c r="H480">
        <v>2</v>
      </c>
      <c r="I480" t="s">
        <v>777</v>
      </c>
      <c r="J480" t="s">
        <v>778</v>
      </c>
      <c r="K480" t="s">
        <v>779</v>
      </c>
      <c r="L480">
        <v>1368</v>
      </c>
      <c r="N480">
        <v>1011</v>
      </c>
      <c r="O480" t="s">
        <v>690</v>
      </c>
      <c r="P480" t="s">
        <v>690</v>
      </c>
      <c r="Q480">
        <v>1</v>
      </c>
      <c r="W480">
        <v>0</v>
      </c>
      <c r="X480">
        <v>-426164714</v>
      </c>
      <c r="Y480">
        <f t="shared" si="220"/>
        <v>1.51</v>
      </c>
      <c r="AA480">
        <v>0</v>
      </c>
      <c r="AB480">
        <v>2.37</v>
      </c>
      <c r="AC480">
        <v>0</v>
      </c>
      <c r="AD480">
        <v>0</v>
      </c>
      <c r="AE480">
        <v>0</v>
      </c>
      <c r="AF480">
        <v>2.37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1.51</v>
      </c>
      <c r="AU480" t="s">
        <v>3</v>
      </c>
      <c r="AV480">
        <v>0</v>
      </c>
      <c r="AW480">
        <v>2</v>
      </c>
      <c r="AX480">
        <v>64993450</v>
      </c>
      <c r="AY480">
        <v>1</v>
      </c>
      <c r="AZ480">
        <v>0</v>
      </c>
      <c r="BA480">
        <v>496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ROUND(Y480*Source!I239*DO480,7)</f>
        <v>0</v>
      </c>
      <c r="CX480">
        <f>ROUND(Y480*Source!I239,7)</f>
        <v>0.60399999999999998</v>
      </c>
      <c r="CY480">
        <f>AB480</f>
        <v>2.37</v>
      </c>
      <c r="CZ480">
        <f>AF480</f>
        <v>2.37</v>
      </c>
      <c r="DA480">
        <f>AJ480</f>
        <v>1</v>
      </c>
      <c r="DB480">
        <f t="shared" si="221"/>
        <v>3.58</v>
      </c>
      <c r="DC480">
        <f t="shared" si="222"/>
        <v>0</v>
      </c>
      <c r="DD480" t="s">
        <v>3</v>
      </c>
      <c r="DE480" t="s">
        <v>3</v>
      </c>
      <c r="DF480">
        <f t="shared" si="219"/>
        <v>0</v>
      </c>
      <c r="DG480">
        <f t="shared" si="217"/>
        <v>1.43</v>
      </c>
      <c r="DH480">
        <f t="shared" si="218"/>
        <v>0</v>
      </c>
      <c r="DI480">
        <f t="shared" si="213"/>
        <v>0</v>
      </c>
      <c r="DJ480">
        <f>DG480</f>
        <v>1.43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ROW(Source!A239)</f>
        <v>239</v>
      </c>
      <c r="B481">
        <v>64992411</v>
      </c>
      <c r="C481">
        <v>64993422</v>
      </c>
      <c r="D481">
        <v>29172514</v>
      </c>
      <c r="E481">
        <v>1</v>
      </c>
      <c r="F481">
        <v>1</v>
      </c>
      <c r="G481">
        <v>1</v>
      </c>
      <c r="H481">
        <v>2</v>
      </c>
      <c r="I481" t="s">
        <v>848</v>
      </c>
      <c r="J481" t="s">
        <v>849</v>
      </c>
      <c r="K481" t="s">
        <v>850</v>
      </c>
      <c r="L481">
        <v>1368</v>
      </c>
      <c r="N481">
        <v>1011</v>
      </c>
      <c r="O481" t="s">
        <v>690</v>
      </c>
      <c r="P481" t="s">
        <v>690</v>
      </c>
      <c r="Q481">
        <v>1</v>
      </c>
      <c r="W481">
        <v>0</v>
      </c>
      <c r="X481">
        <v>1983991698</v>
      </c>
      <c r="Y481">
        <f t="shared" si="220"/>
        <v>1.51</v>
      </c>
      <c r="AA481">
        <v>0</v>
      </c>
      <c r="AB481">
        <v>3.6</v>
      </c>
      <c r="AC481">
        <v>0</v>
      </c>
      <c r="AD481">
        <v>0</v>
      </c>
      <c r="AE481">
        <v>0</v>
      </c>
      <c r="AF481">
        <v>3.6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1.51</v>
      </c>
      <c r="AU481" t="s">
        <v>3</v>
      </c>
      <c r="AV481">
        <v>0</v>
      </c>
      <c r="AW481">
        <v>2</v>
      </c>
      <c r="AX481">
        <v>64993451</v>
      </c>
      <c r="AY481">
        <v>1</v>
      </c>
      <c r="AZ481">
        <v>0</v>
      </c>
      <c r="BA481">
        <v>497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ROUND(Y481*Source!I239*DO481,7)</f>
        <v>0</v>
      </c>
      <c r="CX481">
        <f>ROUND(Y481*Source!I239,7)</f>
        <v>0.60399999999999998</v>
      </c>
      <c r="CY481">
        <f>AB481</f>
        <v>3.6</v>
      </c>
      <c r="CZ481">
        <f>AF481</f>
        <v>3.6</v>
      </c>
      <c r="DA481">
        <f>AJ481</f>
        <v>1</v>
      </c>
      <c r="DB481">
        <f t="shared" si="221"/>
        <v>5.44</v>
      </c>
      <c r="DC481">
        <f t="shared" si="222"/>
        <v>0</v>
      </c>
      <c r="DD481" t="s">
        <v>3</v>
      </c>
      <c r="DE481" t="s">
        <v>3</v>
      </c>
      <c r="DF481">
        <f t="shared" si="219"/>
        <v>0</v>
      </c>
      <c r="DG481">
        <f t="shared" si="217"/>
        <v>2.17</v>
      </c>
      <c r="DH481">
        <f t="shared" si="218"/>
        <v>0</v>
      </c>
      <c r="DI481">
        <f t="shared" si="213"/>
        <v>0</v>
      </c>
      <c r="DJ481">
        <f>DG481</f>
        <v>2.17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ROW(Source!A239)</f>
        <v>239</v>
      </c>
      <c r="B482">
        <v>64992411</v>
      </c>
      <c r="C482">
        <v>64993422</v>
      </c>
      <c r="D482">
        <v>29174913</v>
      </c>
      <c r="E482">
        <v>1</v>
      </c>
      <c r="F482">
        <v>1</v>
      </c>
      <c r="G482">
        <v>1</v>
      </c>
      <c r="H482">
        <v>2</v>
      </c>
      <c r="I482" t="s">
        <v>697</v>
      </c>
      <c r="J482" t="s">
        <v>698</v>
      </c>
      <c r="K482" t="s">
        <v>699</v>
      </c>
      <c r="L482">
        <v>1368</v>
      </c>
      <c r="N482">
        <v>1011</v>
      </c>
      <c r="O482" t="s">
        <v>690</v>
      </c>
      <c r="P482" t="s">
        <v>690</v>
      </c>
      <c r="Q482">
        <v>1</v>
      </c>
      <c r="W482">
        <v>0</v>
      </c>
      <c r="X482">
        <v>1230759911</v>
      </c>
      <c r="Y482">
        <f t="shared" si="220"/>
        <v>0.2</v>
      </c>
      <c r="AA482">
        <v>0</v>
      </c>
      <c r="AB482">
        <v>87.17</v>
      </c>
      <c r="AC482">
        <v>11.6</v>
      </c>
      <c r="AD482">
        <v>0</v>
      </c>
      <c r="AE482">
        <v>0</v>
      </c>
      <c r="AF482">
        <v>87.17</v>
      </c>
      <c r="AG482">
        <v>11.6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0.2</v>
      </c>
      <c r="AU482" t="s">
        <v>3</v>
      </c>
      <c r="AV482">
        <v>0</v>
      </c>
      <c r="AW482">
        <v>2</v>
      </c>
      <c r="AX482">
        <v>64993452</v>
      </c>
      <c r="AY482">
        <v>1</v>
      </c>
      <c r="AZ482">
        <v>0</v>
      </c>
      <c r="BA482">
        <v>498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ROUND(Y482*Source!I239*DO482,7)</f>
        <v>0</v>
      </c>
      <c r="CX482">
        <f>ROUND(Y482*Source!I239,7)</f>
        <v>0.08</v>
      </c>
      <c r="CY482">
        <f>AB482</f>
        <v>87.17</v>
      </c>
      <c r="CZ482">
        <f>AF482</f>
        <v>87.17</v>
      </c>
      <c r="DA482">
        <f>AJ482</f>
        <v>1</v>
      </c>
      <c r="DB482">
        <f t="shared" si="221"/>
        <v>17.43</v>
      </c>
      <c r="DC482">
        <f t="shared" si="222"/>
        <v>2.3199999999999998</v>
      </c>
      <c r="DD482" t="s">
        <v>3</v>
      </c>
      <c r="DE482" t="s">
        <v>3</v>
      </c>
      <c r="DF482">
        <f t="shared" si="219"/>
        <v>0</v>
      </c>
      <c r="DG482">
        <f t="shared" si="217"/>
        <v>6.97</v>
      </c>
      <c r="DH482">
        <f t="shared" si="218"/>
        <v>0.93</v>
      </c>
      <c r="DI482">
        <f t="shared" si="213"/>
        <v>0</v>
      </c>
      <c r="DJ482">
        <f>DG482</f>
        <v>6.97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ROW(Source!A239)</f>
        <v>239</v>
      </c>
      <c r="B483">
        <v>64992411</v>
      </c>
      <c r="C483">
        <v>64993422</v>
      </c>
      <c r="D483">
        <v>29110793</v>
      </c>
      <c r="E483">
        <v>1</v>
      </c>
      <c r="F483">
        <v>1</v>
      </c>
      <c r="G483">
        <v>1</v>
      </c>
      <c r="H483">
        <v>3</v>
      </c>
      <c r="I483" t="s">
        <v>851</v>
      </c>
      <c r="J483" t="s">
        <v>852</v>
      </c>
      <c r="K483" t="s">
        <v>853</v>
      </c>
      <c r="L483">
        <v>1308</v>
      </c>
      <c r="N483">
        <v>1003</v>
      </c>
      <c r="O483" t="s">
        <v>59</v>
      </c>
      <c r="P483" t="s">
        <v>59</v>
      </c>
      <c r="Q483">
        <v>100</v>
      </c>
      <c r="W483">
        <v>0</v>
      </c>
      <c r="X483">
        <v>611857035</v>
      </c>
      <c r="Y483">
        <f t="shared" si="220"/>
        <v>9.6000000000000002E-2</v>
      </c>
      <c r="AA483">
        <v>120.36</v>
      </c>
      <c r="AB483">
        <v>0</v>
      </c>
      <c r="AC483">
        <v>0</v>
      </c>
      <c r="AD483">
        <v>0</v>
      </c>
      <c r="AE483">
        <v>120.36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9.6000000000000002E-2</v>
      </c>
      <c r="AU483" t="s">
        <v>3</v>
      </c>
      <c r="AV483">
        <v>0</v>
      </c>
      <c r="AW483">
        <v>2</v>
      </c>
      <c r="AX483">
        <v>64993453</v>
      </c>
      <c r="AY483">
        <v>1</v>
      </c>
      <c r="AZ483">
        <v>0</v>
      </c>
      <c r="BA483">
        <v>499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ROUND(Y483*Source!I239,7)</f>
        <v>3.8399999999999997E-2</v>
      </c>
      <c r="CY483">
        <f>AA483</f>
        <v>120.36</v>
      </c>
      <c r="CZ483">
        <f>AE483</f>
        <v>120.36</v>
      </c>
      <c r="DA483">
        <f>AI483</f>
        <v>1</v>
      </c>
      <c r="DB483">
        <f t="shared" si="221"/>
        <v>11.55</v>
      </c>
      <c r="DC483">
        <f t="shared" si="222"/>
        <v>0</v>
      </c>
      <c r="DD483" t="s">
        <v>3</v>
      </c>
      <c r="DE483" t="s">
        <v>3</v>
      </c>
      <c r="DF483">
        <f t="shared" si="219"/>
        <v>4.62</v>
      </c>
      <c r="DG483">
        <f t="shared" si="217"/>
        <v>0</v>
      </c>
      <c r="DH483">
        <f t="shared" si="218"/>
        <v>0</v>
      </c>
      <c r="DI483">
        <f t="shared" si="213"/>
        <v>0</v>
      </c>
      <c r="DJ483">
        <f>DF483</f>
        <v>4.62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ROW(Source!A239)</f>
        <v>239</v>
      </c>
      <c r="B484">
        <v>64992411</v>
      </c>
      <c r="C484">
        <v>64993422</v>
      </c>
      <c r="D484">
        <v>29122430</v>
      </c>
      <c r="E484">
        <v>1</v>
      </c>
      <c r="F484">
        <v>1</v>
      </c>
      <c r="G484">
        <v>1</v>
      </c>
      <c r="H484">
        <v>3</v>
      </c>
      <c r="I484" t="s">
        <v>789</v>
      </c>
      <c r="J484" t="s">
        <v>790</v>
      </c>
      <c r="K484" t="s">
        <v>791</v>
      </c>
      <c r="L484">
        <v>1348</v>
      </c>
      <c r="N484">
        <v>1009</v>
      </c>
      <c r="O484" t="s">
        <v>252</v>
      </c>
      <c r="P484" t="s">
        <v>252</v>
      </c>
      <c r="Q484">
        <v>1000</v>
      </c>
      <c r="W484">
        <v>0</v>
      </c>
      <c r="X484">
        <v>-2033855571</v>
      </c>
      <c r="Y484">
        <f t="shared" si="220"/>
        <v>6.0000000000000002E-5</v>
      </c>
      <c r="AA484">
        <v>9073.89</v>
      </c>
      <c r="AB484">
        <v>0</v>
      </c>
      <c r="AC484">
        <v>0</v>
      </c>
      <c r="AD484">
        <v>0</v>
      </c>
      <c r="AE484">
        <v>9073.89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6.0000000000000002E-5</v>
      </c>
      <c r="AU484" t="s">
        <v>3</v>
      </c>
      <c r="AV484">
        <v>0</v>
      </c>
      <c r="AW484">
        <v>2</v>
      </c>
      <c r="AX484">
        <v>64993454</v>
      </c>
      <c r="AY484">
        <v>1</v>
      </c>
      <c r="AZ484">
        <v>0</v>
      </c>
      <c r="BA484">
        <v>500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ROUND(Y484*Source!I239,7)</f>
        <v>2.4000000000000001E-5</v>
      </c>
      <c r="CY484">
        <f>AA484</f>
        <v>9073.89</v>
      </c>
      <c r="CZ484">
        <f>AE484</f>
        <v>9073.89</v>
      </c>
      <c r="DA484">
        <f>AI484</f>
        <v>1</v>
      </c>
      <c r="DB484">
        <f t="shared" si="221"/>
        <v>0.54</v>
      </c>
      <c r="DC484">
        <f t="shared" si="222"/>
        <v>0</v>
      </c>
      <c r="DD484" t="s">
        <v>3</v>
      </c>
      <c r="DE484" t="s">
        <v>3</v>
      </c>
      <c r="DF484">
        <f t="shared" si="219"/>
        <v>0.22</v>
      </c>
      <c r="DG484">
        <f t="shared" si="217"/>
        <v>0</v>
      </c>
      <c r="DH484">
        <f t="shared" si="218"/>
        <v>0</v>
      </c>
      <c r="DI484">
        <f t="shared" si="213"/>
        <v>0</v>
      </c>
      <c r="DJ484">
        <f>DF484</f>
        <v>0.22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ROW(Source!A239)</f>
        <v>239</v>
      </c>
      <c r="B485">
        <v>64992411</v>
      </c>
      <c r="C485">
        <v>64993422</v>
      </c>
      <c r="D485">
        <v>29158011</v>
      </c>
      <c r="E485">
        <v>1</v>
      </c>
      <c r="F485">
        <v>1</v>
      </c>
      <c r="G485">
        <v>1</v>
      </c>
      <c r="H485">
        <v>3</v>
      </c>
      <c r="I485" t="s">
        <v>854</v>
      </c>
      <c r="J485" t="s">
        <v>855</v>
      </c>
      <c r="K485" t="s">
        <v>856</v>
      </c>
      <c r="L485">
        <v>1346</v>
      </c>
      <c r="N485">
        <v>1009</v>
      </c>
      <c r="O485" t="s">
        <v>547</v>
      </c>
      <c r="P485" t="s">
        <v>547</v>
      </c>
      <c r="Q485">
        <v>1</v>
      </c>
      <c r="W485">
        <v>0</v>
      </c>
      <c r="X485">
        <v>-993947972</v>
      </c>
      <c r="Y485">
        <f t="shared" si="220"/>
        <v>0.5</v>
      </c>
      <c r="AA485">
        <v>68.27</v>
      </c>
      <c r="AB485">
        <v>0</v>
      </c>
      <c r="AC485">
        <v>0</v>
      </c>
      <c r="AD485">
        <v>0</v>
      </c>
      <c r="AE485">
        <v>68.27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0.5</v>
      </c>
      <c r="AU485" t="s">
        <v>3</v>
      </c>
      <c r="AV485">
        <v>0</v>
      </c>
      <c r="AW485">
        <v>2</v>
      </c>
      <c r="AX485">
        <v>64993455</v>
      </c>
      <c r="AY485">
        <v>1</v>
      </c>
      <c r="AZ485">
        <v>0</v>
      </c>
      <c r="BA485">
        <v>501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ROUND(Y485*Source!I239,7)</f>
        <v>0.2</v>
      </c>
      <c r="CY485">
        <f>AA485</f>
        <v>68.27</v>
      </c>
      <c r="CZ485">
        <f>AE485</f>
        <v>68.27</v>
      </c>
      <c r="DA485">
        <f>AI485</f>
        <v>1</v>
      </c>
      <c r="DB485">
        <f t="shared" si="221"/>
        <v>34.14</v>
      </c>
      <c r="DC485">
        <f t="shared" si="222"/>
        <v>0</v>
      </c>
      <c r="DD485" t="s">
        <v>3</v>
      </c>
      <c r="DE485" t="s">
        <v>3</v>
      </c>
      <c r="DF485">
        <f t="shared" si="219"/>
        <v>13.65</v>
      </c>
      <c r="DG485">
        <f t="shared" si="217"/>
        <v>0</v>
      </c>
      <c r="DH485">
        <f t="shared" si="218"/>
        <v>0</v>
      </c>
      <c r="DI485">
        <f t="shared" si="213"/>
        <v>0</v>
      </c>
      <c r="DJ485">
        <f>DF485</f>
        <v>13.65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ROW(Source!A239)</f>
        <v>239</v>
      </c>
      <c r="B486">
        <v>64992411</v>
      </c>
      <c r="C486">
        <v>64993422</v>
      </c>
      <c r="D486">
        <v>29171808</v>
      </c>
      <c r="E486">
        <v>1</v>
      </c>
      <c r="F486">
        <v>1</v>
      </c>
      <c r="G486">
        <v>1</v>
      </c>
      <c r="H486">
        <v>3</v>
      </c>
      <c r="I486" t="s">
        <v>712</v>
      </c>
      <c r="J486" t="s">
        <v>713</v>
      </c>
      <c r="K486" t="s">
        <v>714</v>
      </c>
      <c r="L486">
        <v>1374</v>
      </c>
      <c r="N486">
        <v>1013</v>
      </c>
      <c r="O486" t="s">
        <v>715</v>
      </c>
      <c r="P486" t="s">
        <v>715</v>
      </c>
      <c r="Q486">
        <v>1</v>
      </c>
      <c r="W486">
        <v>0</v>
      </c>
      <c r="X486">
        <v>-915781824</v>
      </c>
      <c r="Y486">
        <f t="shared" si="220"/>
        <v>1.28</v>
      </c>
      <c r="AA486">
        <v>1</v>
      </c>
      <c r="AB486">
        <v>0</v>
      </c>
      <c r="AC486">
        <v>0</v>
      </c>
      <c r="AD486">
        <v>0</v>
      </c>
      <c r="AE486">
        <v>1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1.28</v>
      </c>
      <c r="AU486" t="s">
        <v>3</v>
      </c>
      <c r="AV486">
        <v>0</v>
      </c>
      <c r="AW486">
        <v>2</v>
      </c>
      <c r="AX486">
        <v>64993456</v>
      </c>
      <c r="AY486">
        <v>1</v>
      </c>
      <c r="AZ486">
        <v>0</v>
      </c>
      <c r="BA486">
        <v>502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ROUND(Y486*Source!I239,7)</f>
        <v>0.51200000000000001</v>
      </c>
      <c r="CY486">
        <f>AA486</f>
        <v>1</v>
      </c>
      <c r="CZ486">
        <f>AE486</f>
        <v>1</v>
      </c>
      <c r="DA486">
        <f>AI486</f>
        <v>1</v>
      </c>
      <c r="DB486">
        <f t="shared" si="221"/>
        <v>1.28</v>
      </c>
      <c r="DC486">
        <f t="shared" si="222"/>
        <v>0</v>
      </c>
      <c r="DD486" t="s">
        <v>3</v>
      </c>
      <c r="DE486" t="s">
        <v>3</v>
      </c>
      <c r="DF486">
        <f t="shared" si="219"/>
        <v>0.51</v>
      </c>
      <c r="DG486">
        <f t="shared" si="217"/>
        <v>0</v>
      </c>
      <c r="DH486">
        <f t="shared" si="218"/>
        <v>0</v>
      </c>
      <c r="DI486">
        <f t="shared" si="213"/>
        <v>0</v>
      </c>
      <c r="DJ486">
        <f>DF486</f>
        <v>0.51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ROW(Source!A240)</f>
        <v>240</v>
      </c>
      <c r="B487">
        <v>64992409</v>
      </c>
      <c r="C487">
        <v>64993422</v>
      </c>
      <c r="D487">
        <v>29362762</v>
      </c>
      <c r="E487">
        <v>1</v>
      </c>
      <c r="F487">
        <v>1</v>
      </c>
      <c r="G487">
        <v>1</v>
      </c>
      <c r="H487">
        <v>1</v>
      </c>
      <c r="I487" t="s">
        <v>682</v>
      </c>
      <c r="J487" t="s">
        <v>3</v>
      </c>
      <c r="K487" t="s">
        <v>683</v>
      </c>
      <c r="L487">
        <v>1369</v>
      </c>
      <c r="N487">
        <v>1013</v>
      </c>
      <c r="O487" t="s">
        <v>684</v>
      </c>
      <c r="P487" t="s">
        <v>684</v>
      </c>
      <c r="Q487">
        <v>1</v>
      </c>
      <c r="W487">
        <v>0</v>
      </c>
      <c r="X487">
        <v>604758886</v>
      </c>
      <c r="Y487">
        <f t="shared" si="220"/>
        <v>6.63</v>
      </c>
      <c r="AA487">
        <v>0</v>
      </c>
      <c r="AB487">
        <v>0</v>
      </c>
      <c r="AC487">
        <v>0</v>
      </c>
      <c r="AD487">
        <v>9.6199999999999992</v>
      </c>
      <c r="AE487">
        <v>0</v>
      </c>
      <c r="AF487">
        <v>0</v>
      </c>
      <c r="AG487">
        <v>0</v>
      </c>
      <c r="AH487">
        <v>9.6199999999999992</v>
      </c>
      <c r="AI487">
        <v>1</v>
      </c>
      <c r="AJ487">
        <v>1</v>
      </c>
      <c r="AK487">
        <v>1</v>
      </c>
      <c r="AL487">
        <v>1</v>
      </c>
      <c r="AM487">
        <v>5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6.63</v>
      </c>
      <c r="AU487" t="s">
        <v>3</v>
      </c>
      <c r="AV487">
        <v>1</v>
      </c>
      <c r="AW487">
        <v>2</v>
      </c>
      <c r="AX487">
        <v>64993447</v>
      </c>
      <c r="AY487">
        <v>1</v>
      </c>
      <c r="AZ487">
        <v>0</v>
      </c>
      <c r="BA487">
        <v>503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ROUND(AT487*Source!I240*AH487*AL487,2)</f>
        <v>25.51</v>
      </c>
      <c r="CV487">
        <f>ROUND(Y487*Source!I240,7)</f>
        <v>2.6520000000000001</v>
      </c>
      <c r="CW487">
        <v>0</v>
      </c>
      <c r="CX487">
        <f>ROUND(Y487*Source!I240,7)</f>
        <v>2.6520000000000001</v>
      </c>
      <c r="CY487">
        <f>AD487</f>
        <v>9.6199999999999992</v>
      </c>
      <c r="CZ487">
        <f>AH487</f>
        <v>9.6199999999999992</v>
      </c>
      <c r="DA487">
        <f>AL487</f>
        <v>1</v>
      </c>
      <c r="DB487">
        <f t="shared" si="221"/>
        <v>63.78</v>
      </c>
      <c r="DC487">
        <f t="shared" si="222"/>
        <v>0</v>
      </c>
      <c r="DD487" t="s">
        <v>3</v>
      </c>
      <c r="DE487" t="s">
        <v>3</v>
      </c>
      <c r="DF487">
        <f t="shared" si="219"/>
        <v>0</v>
      </c>
      <c r="DG487">
        <f t="shared" si="217"/>
        <v>0</v>
      </c>
      <c r="DH487">
        <f t="shared" si="218"/>
        <v>0</v>
      </c>
      <c r="DI487">
        <f t="shared" si="213"/>
        <v>25.51</v>
      </c>
      <c r="DJ487">
        <f>DI487</f>
        <v>25.51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ROW(Source!A240)</f>
        <v>240</v>
      </c>
      <c r="B488">
        <v>64992409</v>
      </c>
      <c r="C488">
        <v>64993422</v>
      </c>
      <c r="D488">
        <v>121548</v>
      </c>
      <c r="E488">
        <v>1</v>
      </c>
      <c r="F488">
        <v>1</v>
      </c>
      <c r="G488">
        <v>1</v>
      </c>
      <c r="H488">
        <v>1</v>
      </c>
      <c r="I488" t="s">
        <v>34</v>
      </c>
      <c r="J488" t="s">
        <v>3</v>
      </c>
      <c r="K488" t="s">
        <v>685</v>
      </c>
      <c r="L488">
        <v>608254</v>
      </c>
      <c r="N488">
        <v>1013</v>
      </c>
      <c r="O488" t="s">
        <v>686</v>
      </c>
      <c r="P488" t="s">
        <v>686</v>
      </c>
      <c r="Q488">
        <v>1</v>
      </c>
      <c r="W488">
        <v>0</v>
      </c>
      <c r="X488">
        <v>-185737400</v>
      </c>
      <c r="Y488">
        <f t="shared" si="220"/>
        <v>0.2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5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0.2</v>
      </c>
      <c r="AU488" t="s">
        <v>3</v>
      </c>
      <c r="AV488">
        <v>2</v>
      </c>
      <c r="AW488">
        <v>2</v>
      </c>
      <c r="AX488">
        <v>64993448</v>
      </c>
      <c r="AY488">
        <v>1</v>
      </c>
      <c r="AZ488">
        <v>0</v>
      </c>
      <c r="BA488">
        <v>504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ROUND(Y488*Source!I240,7)</f>
        <v>0.08</v>
      </c>
      <c r="CY488">
        <f>AD488</f>
        <v>0</v>
      </c>
      <c r="CZ488">
        <f>AH488</f>
        <v>0</v>
      </c>
      <c r="DA488">
        <f>AL488</f>
        <v>1</v>
      </c>
      <c r="DB488">
        <f t="shared" si="221"/>
        <v>0</v>
      </c>
      <c r="DC488">
        <f t="shared" si="222"/>
        <v>0</v>
      </c>
      <c r="DD488" t="s">
        <v>3</v>
      </c>
      <c r="DE488" t="s">
        <v>3</v>
      </c>
      <c r="DF488">
        <f t="shared" si="219"/>
        <v>0</v>
      </c>
      <c r="DG488">
        <f t="shared" si="217"/>
        <v>0</v>
      </c>
      <c r="DH488">
        <f t="shared" si="218"/>
        <v>0</v>
      </c>
      <c r="DI488">
        <f t="shared" si="213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ROW(Source!A240)</f>
        <v>240</v>
      </c>
      <c r="B489">
        <v>64992409</v>
      </c>
      <c r="C489">
        <v>64993422</v>
      </c>
      <c r="D489">
        <v>29172362</v>
      </c>
      <c r="E489">
        <v>1</v>
      </c>
      <c r="F489">
        <v>1</v>
      </c>
      <c r="G489">
        <v>1</v>
      </c>
      <c r="H489">
        <v>2</v>
      </c>
      <c r="I489" t="s">
        <v>687</v>
      </c>
      <c r="J489" t="s">
        <v>688</v>
      </c>
      <c r="K489" t="s">
        <v>689</v>
      </c>
      <c r="L489">
        <v>1368</v>
      </c>
      <c r="N489">
        <v>1011</v>
      </c>
      <c r="O489" t="s">
        <v>690</v>
      </c>
      <c r="P489" t="s">
        <v>690</v>
      </c>
      <c r="Q489">
        <v>1</v>
      </c>
      <c r="W489">
        <v>0</v>
      </c>
      <c r="X489">
        <v>783836208</v>
      </c>
      <c r="Y489">
        <f t="shared" si="220"/>
        <v>0.2</v>
      </c>
      <c r="AA489">
        <v>0</v>
      </c>
      <c r="AB489">
        <v>1485.19</v>
      </c>
      <c r="AC489">
        <v>687.56</v>
      </c>
      <c r="AD489">
        <v>0</v>
      </c>
      <c r="AE489">
        <v>0</v>
      </c>
      <c r="AF489">
        <v>134.65</v>
      </c>
      <c r="AG489">
        <v>13.5</v>
      </c>
      <c r="AH489">
        <v>0</v>
      </c>
      <c r="AI489">
        <v>1</v>
      </c>
      <c r="AJ489">
        <v>11.03</v>
      </c>
      <c r="AK489">
        <v>50.93</v>
      </c>
      <c r="AL489">
        <v>1</v>
      </c>
      <c r="AM489">
        <v>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0.2</v>
      </c>
      <c r="AU489" t="s">
        <v>3</v>
      </c>
      <c r="AV489">
        <v>0</v>
      </c>
      <c r="AW489">
        <v>2</v>
      </c>
      <c r="AX489">
        <v>64993449</v>
      </c>
      <c r="AY489">
        <v>1</v>
      </c>
      <c r="AZ489">
        <v>0</v>
      </c>
      <c r="BA489">
        <v>505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ROUND(Y489*Source!I240*DO489,7)</f>
        <v>0</v>
      </c>
      <c r="CX489">
        <f>ROUND(Y489*Source!I240,7)</f>
        <v>0.08</v>
      </c>
      <c r="CY489">
        <f>AB489</f>
        <v>1485.19</v>
      </c>
      <c r="CZ489">
        <f>AF489</f>
        <v>134.65</v>
      </c>
      <c r="DA489">
        <f>AJ489</f>
        <v>11.03</v>
      </c>
      <c r="DB489">
        <f t="shared" si="221"/>
        <v>26.93</v>
      </c>
      <c r="DC489">
        <f t="shared" si="222"/>
        <v>2.7</v>
      </c>
      <c r="DD489" t="s">
        <v>3</v>
      </c>
      <c r="DE489" t="s">
        <v>3</v>
      </c>
      <c r="DF489">
        <f t="shared" si="219"/>
        <v>0</v>
      </c>
      <c r="DG489">
        <f>ROUND(ROUND(AF489*AJ489,2)*CX489,2)</f>
        <v>118.82</v>
      </c>
      <c r="DH489">
        <f>ROUND(ROUND(AG489*AK489,2)*CX489,2)</f>
        <v>55</v>
      </c>
      <c r="DI489">
        <f t="shared" si="213"/>
        <v>0</v>
      </c>
      <c r="DJ489">
        <f>DG489</f>
        <v>118.82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ROW(Source!A240)</f>
        <v>240</v>
      </c>
      <c r="B490">
        <v>64992409</v>
      </c>
      <c r="C490">
        <v>64993422</v>
      </c>
      <c r="D490">
        <v>29172498</v>
      </c>
      <c r="E490">
        <v>1</v>
      </c>
      <c r="F490">
        <v>1</v>
      </c>
      <c r="G490">
        <v>1</v>
      </c>
      <c r="H490">
        <v>2</v>
      </c>
      <c r="I490" t="s">
        <v>777</v>
      </c>
      <c r="J490" t="s">
        <v>778</v>
      </c>
      <c r="K490" t="s">
        <v>779</v>
      </c>
      <c r="L490">
        <v>1368</v>
      </c>
      <c r="N490">
        <v>1011</v>
      </c>
      <c r="O490" t="s">
        <v>690</v>
      </c>
      <c r="P490" t="s">
        <v>690</v>
      </c>
      <c r="Q490">
        <v>1</v>
      </c>
      <c r="W490">
        <v>0</v>
      </c>
      <c r="X490">
        <v>-426164714</v>
      </c>
      <c r="Y490">
        <f t="shared" si="220"/>
        <v>1.51</v>
      </c>
      <c r="AA490">
        <v>0</v>
      </c>
      <c r="AB490">
        <v>12.25</v>
      </c>
      <c r="AC490">
        <v>0</v>
      </c>
      <c r="AD490">
        <v>0</v>
      </c>
      <c r="AE490">
        <v>0</v>
      </c>
      <c r="AF490">
        <v>2.37</v>
      </c>
      <c r="AG490">
        <v>0</v>
      </c>
      <c r="AH490">
        <v>0</v>
      </c>
      <c r="AI490">
        <v>1</v>
      </c>
      <c r="AJ490">
        <v>5.17</v>
      </c>
      <c r="AK490">
        <v>50.93</v>
      </c>
      <c r="AL490">
        <v>1</v>
      </c>
      <c r="AM490">
        <v>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1.51</v>
      </c>
      <c r="AU490" t="s">
        <v>3</v>
      </c>
      <c r="AV490">
        <v>0</v>
      </c>
      <c r="AW490">
        <v>2</v>
      </c>
      <c r="AX490">
        <v>64993450</v>
      </c>
      <c r="AY490">
        <v>1</v>
      </c>
      <c r="AZ490">
        <v>0</v>
      </c>
      <c r="BA490">
        <v>506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ROUND(Y490*Source!I240*DO490,7)</f>
        <v>0</v>
      </c>
      <c r="CX490">
        <f>ROUND(Y490*Source!I240,7)</f>
        <v>0.60399999999999998</v>
      </c>
      <c r="CY490">
        <f>AB490</f>
        <v>12.25</v>
      </c>
      <c r="CZ490">
        <f>AF490</f>
        <v>2.37</v>
      </c>
      <c r="DA490">
        <f>AJ490</f>
        <v>5.17</v>
      </c>
      <c r="DB490">
        <f t="shared" si="221"/>
        <v>3.58</v>
      </c>
      <c r="DC490">
        <f t="shared" si="222"/>
        <v>0</v>
      </c>
      <c r="DD490" t="s">
        <v>3</v>
      </c>
      <c r="DE490" t="s">
        <v>3</v>
      </c>
      <c r="DF490">
        <f t="shared" si="219"/>
        <v>0</v>
      </c>
      <c r="DG490">
        <f>ROUND(ROUND(AF490*AJ490,2)*CX490,2)</f>
        <v>7.4</v>
      </c>
      <c r="DH490">
        <f>ROUND(ROUND(AG490*AK490,2)*CX490,2)</f>
        <v>0</v>
      </c>
      <c r="DI490">
        <f t="shared" si="213"/>
        <v>0</v>
      </c>
      <c r="DJ490">
        <f>DG490</f>
        <v>7.4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ROW(Source!A240)</f>
        <v>240</v>
      </c>
      <c r="B491">
        <v>64992409</v>
      </c>
      <c r="C491">
        <v>64993422</v>
      </c>
      <c r="D491">
        <v>29172514</v>
      </c>
      <c r="E491">
        <v>1</v>
      </c>
      <c r="F491">
        <v>1</v>
      </c>
      <c r="G491">
        <v>1</v>
      </c>
      <c r="H491">
        <v>2</v>
      </c>
      <c r="I491" t="s">
        <v>848</v>
      </c>
      <c r="J491" t="s">
        <v>849</v>
      </c>
      <c r="K491" t="s">
        <v>850</v>
      </c>
      <c r="L491">
        <v>1368</v>
      </c>
      <c r="N491">
        <v>1011</v>
      </c>
      <c r="O491" t="s">
        <v>690</v>
      </c>
      <c r="P491" t="s">
        <v>690</v>
      </c>
      <c r="Q491">
        <v>1</v>
      </c>
      <c r="W491">
        <v>0</v>
      </c>
      <c r="X491">
        <v>1983991698</v>
      </c>
      <c r="Y491">
        <f t="shared" si="220"/>
        <v>1.51</v>
      </c>
      <c r="AA491">
        <v>0</v>
      </c>
      <c r="AB491">
        <v>35.46</v>
      </c>
      <c r="AC491">
        <v>0</v>
      </c>
      <c r="AD491">
        <v>0</v>
      </c>
      <c r="AE491">
        <v>0</v>
      </c>
      <c r="AF491">
        <v>3.6</v>
      </c>
      <c r="AG491">
        <v>0</v>
      </c>
      <c r="AH491">
        <v>0</v>
      </c>
      <c r="AI491">
        <v>1</v>
      </c>
      <c r="AJ491">
        <v>9.85</v>
      </c>
      <c r="AK491">
        <v>50.93</v>
      </c>
      <c r="AL491">
        <v>1</v>
      </c>
      <c r="AM491">
        <v>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1.51</v>
      </c>
      <c r="AU491" t="s">
        <v>3</v>
      </c>
      <c r="AV491">
        <v>0</v>
      </c>
      <c r="AW491">
        <v>2</v>
      </c>
      <c r="AX491">
        <v>64993451</v>
      </c>
      <c r="AY491">
        <v>1</v>
      </c>
      <c r="AZ491">
        <v>0</v>
      </c>
      <c r="BA491">
        <v>507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ROUND(Y491*Source!I240*DO491,7)</f>
        <v>0</v>
      </c>
      <c r="CX491">
        <f>ROUND(Y491*Source!I240,7)</f>
        <v>0.60399999999999998</v>
      </c>
      <c r="CY491">
        <f>AB491</f>
        <v>35.46</v>
      </c>
      <c r="CZ491">
        <f>AF491</f>
        <v>3.6</v>
      </c>
      <c r="DA491">
        <f>AJ491</f>
        <v>9.85</v>
      </c>
      <c r="DB491">
        <f t="shared" si="221"/>
        <v>5.44</v>
      </c>
      <c r="DC491">
        <f t="shared" si="222"/>
        <v>0</v>
      </c>
      <c r="DD491" t="s">
        <v>3</v>
      </c>
      <c r="DE491" t="s">
        <v>3</v>
      </c>
      <c r="DF491">
        <f t="shared" si="219"/>
        <v>0</v>
      </c>
      <c r="DG491">
        <f>ROUND(ROUND(AF491*AJ491,2)*CX491,2)</f>
        <v>21.42</v>
      </c>
      <c r="DH491">
        <f>ROUND(ROUND(AG491*AK491,2)*CX491,2)</f>
        <v>0</v>
      </c>
      <c r="DI491">
        <f t="shared" si="213"/>
        <v>0</v>
      </c>
      <c r="DJ491">
        <f>DG491</f>
        <v>21.42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ROW(Source!A240)</f>
        <v>240</v>
      </c>
      <c r="B492">
        <v>64992409</v>
      </c>
      <c r="C492">
        <v>64993422</v>
      </c>
      <c r="D492">
        <v>29174913</v>
      </c>
      <c r="E492">
        <v>1</v>
      </c>
      <c r="F492">
        <v>1</v>
      </c>
      <c r="G492">
        <v>1</v>
      </c>
      <c r="H492">
        <v>2</v>
      </c>
      <c r="I492" t="s">
        <v>697</v>
      </c>
      <c r="J492" t="s">
        <v>698</v>
      </c>
      <c r="K492" t="s">
        <v>699</v>
      </c>
      <c r="L492">
        <v>1368</v>
      </c>
      <c r="N492">
        <v>1011</v>
      </c>
      <c r="O492" t="s">
        <v>690</v>
      </c>
      <c r="P492" t="s">
        <v>690</v>
      </c>
      <c r="Q492">
        <v>1</v>
      </c>
      <c r="W492">
        <v>0</v>
      </c>
      <c r="X492">
        <v>1230759911</v>
      </c>
      <c r="Y492">
        <f t="shared" si="220"/>
        <v>0.2</v>
      </c>
      <c r="AA492">
        <v>0</v>
      </c>
      <c r="AB492">
        <v>2113</v>
      </c>
      <c r="AC492">
        <v>590.79</v>
      </c>
      <c r="AD492">
        <v>0</v>
      </c>
      <c r="AE492">
        <v>0</v>
      </c>
      <c r="AF492">
        <v>87.17</v>
      </c>
      <c r="AG492">
        <v>11.6</v>
      </c>
      <c r="AH492">
        <v>0</v>
      </c>
      <c r="AI492">
        <v>1</v>
      </c>
      <c r="AJ492">
        <v>24.24</v>
      </c>
      <c r="AK492">
        <v>50.93</v>
      </c>
      <c r="AL492">
        <v>1</v>
      </c>
      <c r="AM492">
        <v>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0.2</v>
      </c>
      <c r="AU492" t="s">
        <v>3</v>
      </c>
      <c r="AV492">
        <v>0</v>
      </c>
      <c r="AW492">
        <v>2</v>
      </c>
      <c r="AX492">
        <v>64993452</v>
      </c>
      <c r="AY492">
        <v>1</v>
      </c>
      <c r="AZ492">
        <v>0</v>
      </c>
      <c r="BA492">
        <v>508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ROUND(Y492*Source!I240*DO492,7)</f>
        <v>0</v>
      </c>
      <c r="CX492">
        <f>ROUND(Y492*Source!I240,7)</f>
        <v>0.08</v>
      </c>
      <c r="CY492">
        <f>AB492</f>
        <v>2113</v>
      </c>
      <c r="CZ492">
        <f>AF492</f>
        <v>87.17</v>
      </c>
      <c r="DA492">
        <f>AJ492</f>
        <v>24.24</v>
      </c>
      <c r="DB492">
        <f t="shared" si="221"/>
        <v>17.43</v>
      </c>
      <c r="DC492">
        <f t="shared" si="222"/>
        <v>2.3199999999999998</v>
      </c>
      <c r="DD492" t="s">
        <v>3</v>
      </c>
      <c r="DE492" t="s">
        <v>3</v>
      </c>
      <c r="DF492">
        <f t="shared" si="219"/>
        <v>0</v>
      </c>
      <c r="DG492">
        <f>ROUND(ROUND(AF492*AJ492,2)*CX492,2)</f>
        <v>169.04</v>
      </c>
      <c r="DH492">
        <f>ROUND(ROUND(AG492*AK492,2)*CX492,2)</f>
        <v>47.26</v>
      </c>
      <c r="DI492">
        <f t="shared" si="213"/>
        <v>0</v>
      </c>
      <c r="DJ492">
        <f>DG492</f>
        <v>169.04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ROW(Source!A240)</f>
        <v>240</v>
      </c>
      <c r="B493">
        <v>64992409</v>
      </c>
      <c r="C493">
        <v>64993422</v>
      </c>
      <c r="D493">
        <v>29110793</v>
      </c>
      <c r="E493">
        <v>1</v>
      </c>
      <c r="F493">
        <v>1</v>
      </c>
      <c r="G493">
        <v>1</v>
      </c>
      <c r="H493">
        <v>3</v>
      </c>
      <c r="I493" t="s">
        <v>851</v>
      </c>
      <c r="J493" t="s">
        <v>852</v>
      </c>
      <c r="K493" t="s">
        <v>853</v>
      </c>
      <c r="L493">
        <v>1308</v>
      </c>
      <c r="N493">
        <v>1003</v>
      </c>
      <c r="O493" t="s">
        <v>59</v>
      </c>
      <c r="P493" t="s">
        <v>59</v>
      </c>
      <c r="Q493">
        <v>100</v>
      </c>
      <c r="W493">
        <v>0</v>
      </c>
      <c r="X493">
        <v>611857035</v>
      </c>
      <c r="Y493">
        <f t="shared" si="220"/>
        <v>9.6000000000000002E-2</v>
      </c>
      <c r="AA493">
        <v>1096.48</v>
      </c>
      <c r="AB493">
        <v>0</v>
      </c>
      <c r="AC493">
        <v>0</v>
      </c>
      <c r="AD493">
        <v>0</v>
      </c>
      <c r="AE493">
        <v>120.36</v>
      </c>
      <c r="AF493">
        <v>0</v>
      </c>
      <c r="AG493">
        <v>0</v>
      </c>
      <c r="AH493">
        <v>0</v>
      </c>
      <c r="AI493">
        <v>9.11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9.6000000000000002E-2</v>
      </c>
      <c r="AU493" t="s">
        <v>3</v>
      </c>
      <c r="AV493">
        <v>0</v>
      </c>
      <c r="AW493">
        <v>2</v>
      </c>
      <c r="AX493">
        <v>64993453</v>
      </c>
      <c r="AY493">
        <v>1</v>
      </c>
      <c r="AZ493">
        <v>0</v>
      </c>
      <c r="BA493">
        <v>509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ROUND(Y493*Source!I240,7)</f>
        <v>3.8399999999999997E-2</v>
      </c>
      <c r="CY493">
        <f>AA493</f>
        <v>1096.48</v>
      </c>
      <c r="CZ493">
        <f>AE493</f>
        <v>120.36</v>
      </c>
      <c r="DA493">
        <f>AI493</f>
        <v>9.11</v>
      </c>
      <c r="DB493">
        <f t="shared" si="221"/>
        <v>11.55</v>
      </c>
      <c r="DC493">
        <f t="shared" si="222"/>
        <v>0</v>
      </c>
      <c r="DD493" t="s">
        <v>3</v>
      </c>
      <c r="DE493" t="s">
        <v>3</v>
      </c>
      <c r="DF493">
        <f>ROUND(ROUND(AE493*AI493,2)*CX493,2)</f>
        <v>42.1</v>
      </c>
      <c r="DG493">
        <f t="shared" ref="DG493:DG507" si="223">ROUND(ROUND(AF493,2)*CX493,2)</f>
        <v>0</v>
      </c>
      <c r="DH493">
        <f t="shared" ref="DH493:DH507" si="224">ROUND(ROUND(AG493,2)*CX493,2)</f>
        <v>0</v>
      </c>
      <c r="DI493">
        <f t="shared" si="213"/>
        <v>0</v>
      </c>
      <c r="DJ493">
        <f>DF493</f>
        <v>42.1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ROW(Source!A240)</f>
        <v>240</v>
      </c>
      <c r="B494">
        <v>64992409</v>
      </c>
      <c r="C494">
        <v>64993422</v>
      </c>
      <c r="D494">
        <v>29122430</v>
      </c>
      <c r="E494">
        <v>1</v>
      </c>
      <c r="F494">
        <v>1</v>
      </c>
      <c r="G494">
        <v>1</v>
      </c>
      <c r="H494">
        <v>3</v>
      </c>
      <c r="I494" t="s">
        <v>789</v>
      </c>
      <c r="J494" t="s">
        <v>790</v>
      </c>
      <c r="K494" t="s">
        <v>791</v>
      </c>
      <c r="L494">
        <v>1348</v>
      </c>
      <c r="N494">
        <v>1009</v>
      </c>
      <c r="O494" t="s">
        <v>252</v>
      </c>
      <c r="P494" t="s">
        <v>252</v>
      </c>
      <c r="Q494">
        <v>1000</v>
      </c>
      <c r="W494">
        <v>0</v>
      </c>
      <c r="X494">
        <v>-2033855571</v>
      </c>
      <c r="Y494">
        <f t="shared" si="220"/>
        <v>6.0000000000000002E-5</v>
      </c>
      <c r="AA494">
        <v>146271.10999999999</v>
      </c>
      <c r="AB494">
        <v>0</v>
      </c>
      <c r="AC494">
        <v>0</v>
      </c>
      <c r="AD494">
        <v>0</v>
      </c>
      <c r="AE494">
        <v>9073.89</v>
      </c>
      <c r="AF494">
        <v>0</v>
      </c>
      <c r="AG494">
        <v>0</v>
      </c>
      <c r="AH494">
        <v>0</v>
      </c>
      <c r="AI494">
        <v>16.12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6.0000000000000002E-5</v>
      </c>
      <c r="AU494" t="s">
        <v>3</v>
      </c>
      <c r="AV494">
        <v>0</v>
      </c>
      <c r="AW494">
        <v>2</v>
      </c>
      <c r="AX494">
        <v>64993454</v>
      </c>
      <c r="AY494">
        <v>1</v>
      </c>
      <c r="AZ494">
        <v>0</v>
      </c>
      <c r="BA494">
        <v>510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ROUND(Y494*Source!I240,7)</f>
        <v>2.4000000000000001E-5</v>
      </c>
      <c r="CY494">
        <f>AA494</f>
        <v>146271.10999999999</v>
      </c>
      <c r="CZ494">
        <f>AE494</f>
        <v>9073.89</v>
      </c>
      <c r="DA494">
        <f>AI494</f>
        <v>16.12</v>
      </c>
      <c r="DB494">
        <f t="shared" si="221"/>
        <v>0.54</v>
      </c>
      <c r="DC494">
        <f t="shared" si="222"/>
        <v>0</v>
      </c>
      <c r="DD494" t="s">
        <v>3</v>
      </c>
      <c r="DE494" t="s">
        <v>3</v>
      </c>
      <c r="DF494">
        <f>ROUND(ROUND(AE494*AI494,2)*CX494,2)</f>
        <v>3.51</v>
      </c>
      <c r="DG494">
        <f t="shared" si="223"/>
        <v>0</v>
      </c>
      <c r="DH494">
        <f t="shared" si="224"/>
        <v>0</v>
      </c>
      <c r="DI494">
        <f t="shared" si="213"/>
        <v>0</v>
      </c>
      <c r="DJ494">
        <f>DF494</f>
        <v>3.51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ROW(Source!A240)</f>
        <v>240</v>
      </c>
      <c r="B495">
        <v>64992409</v>
      </c>
      <c r="C495">
        <v>64993422</v>
      </c>
      <c r="D495">
        <v>29158011</v>
      </c>
      <c r="E495">
        <v>1</v>
      </c>
      <c r="F495">
        <v>1</v>
      </c>
      <c r="G495">
        <v>1</v>
      </c>
      <c r="H495">
        <v>3</v>
      </c>
      <c r="I495" t="s">
        <v>854</v>
      </c>
      <c r="J495" t="s">
        <v>855</v>
      </c>
      <c r="K495" t="s">
        <v>856</v>
      </c>
      <c r="L495">
        <v>1346</v>
      </c>
      <c r="N495">
        <v>1009</v>
      </c>
      <c r="O495" t="s">
        <v>547</v>
      </c>
      <c r="P495" t="s">
        <v>547</v>
      </c>
      <c r="Q495">
        <v>1</v>
      </c>
      <c r="W495">
        <v>0</v>
      </c>
      <c r="X495">
        <v>-993947972</v>
      </c>
      <c r="Y495">
        <f t="shared" si="220"/>
        <v>0.5</v>
      </c>
      <c r="AA495">
        <v>765.99</v>
      </c>
      <c r="AB495">
        <v>0</v>
      </c>
      <c r="AC495">
        <v>0</v>
      </c>
      <c r="AD495">
        <v>0</v>
      </c>
      <c r="AE495">
        <v>68.27</v>
      </c>
      <c r="AF495">
        <v>0</v>
      </c>
      <c r="AG495">
        <v>0</v>
      </c>
      <c r="AH495">
        <v>0</v>
      </c>
      <c r="AI495">
        <v>11.22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0.5</v>
      </c>
      <c r="AU495" t="s">
        <v>3</v>
      </c>
      <c r="AV495">
        <v>0</v>
      </c>
      <c r="AW495">
        <v>2</v>
      </c>
      <c r="AX495">
        <v>64993455</v>
      </c>
      <c r="AY495">
        <v>1</v>
      </c>
      <c r="AZ495">
        <v>0</v>
      </c>
      <c r="BA495">
        <v>511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ROUND(Y495*Source!I240,7)</f>
        <v>0.2</v>
      </c>
      <c r="CY495">
        <f>AA495</f>
        <v>765.99</v>
      </c>
      <c r="CZ495">
        <f>AE495</f>
        <v>68.27</v>
      </c>
      <c r="DA495">
        <f>AI495</f>
        <v>11.22</v>
      </c>
      <c r="DB495">
        <f t="shared" si="221"/>
        <v>34.14</v>
      </c>
      <c r="DC495">
        <f t="shared" si="222"/>
        <v>0</v>
      </c>
      <c r="DD495" t="s">
        <v>3</v>
      </c>
      <c r="DE495" t="s">
        <v>3</v>
      </c>
      <c r="DF495">
        <f>ROUND(ROUND(AE495*AI495,2)*CX495,2)</f>
        <v>153.19999999999999</v>
      </c>
      <c r="DG495">
        <f t="shared" si="223"/>
        <v>0</v>
      </c>
      <c r="DH495">
        <f t="shared" si="224"/>
        <v>0</v>
      </c>
      <c r="DI495">
        <f t="shared" si="213"/>
        <v>0</v>
      </c>
      <c r="DJ495">
        <f>DF495</f>
        <v>153.19999999999999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ROW(Source!A240)</f>
        <v>240</v>
      </c>
      <c r="B496">
        <v>64992409</v>
      </c>
      <c r="C496">
        <v>64993422</v>
      </c>
      <c r="D496">
        <v>29171808</v>
      </c>
      <c r="E496">
        <v>1</v>
      </c>
      <c r="F496">
        <v>1</v>
      </c>
      <c r="G496">
        <v>1</v>
      </c>
      <c r="H496">
        <v>3</v>
      </c>
      <c r="I496" t="s">
        <v>712</v>
      </c>
      <c r="J496" t="s">
        <v>713</v>
      </c>
      <c r="K496" t="s">
        <v>714</v>
      </c>
      <c r="L496">
        <v>1374</v>
      </c>
      <c r="N496">
        <v>1013</v>
      </c>
      <c r="O496" t="s">
        <v>715</v>
      </c>
      <c r="P496" t="s">
        <v>715</v>
      </c>
      <c r="Q496">
        <v>1</v>
      </c>
      <c r="W496">
        <v>0</v>
      </c>
      <c r="X496">
        <v>-915781824</v>
      </c>
      <c r="Y496">
        <f t="shared" si="220"/>
        <v>1.28</v>
      </c>
      <c r="AA496">
        <v>9.66</v>
      </c>
      <c r="AB496">
        <v>0</v>
      </c>
      <c r="AC496">
        <v>0</v>
      </c>
      <c r="AD496">
        <v>0</v>
      </c>
      <c r="AE496">
        <v>1</v>
      </c>
      <c r="AF496">
        <v>0</v>
      </c>
      <c r="AG496">
        <v>0</v>
      </c>
      <c r="AH496">
        <v>0</v>
      </c>
      <c r="AI496">
        <v>9.66</v>
      </c>
      <c r="AJ496">
        <v>1</v>
      </c>
      <c r="AK496">
        <v>1</v>
      </c>
      <c r="AL496">
        <v>1</v>
      </c>
      <c r="AM496">
        <v>5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1.28</v>
      </c>
      <c r="AU496" t="s">
        <v>3</v>
      </c>
      <c r="AV496">
        <v>0</v>
      </c>
      <c r="AW496">
        <v>2</v>
      </c>
      <c r="AX496">
        <v>64993456</v>
      </c>
      <c r="AY496">
        <v>1</v>
      </c>
      <c r="AZ496">
        <v>0</v>
      </c>
      <c r="BA496">
        <v>512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ROUND(Y496*Source!I240,7)</f>
        <v>0.51200000000000001</v>
      </c>
      <c r="CY496">
        <f>AA496</f>
        <v>9.66</v>
      </c>
      <c r="CZ496">
        <f>AE496</f>
        <v>1</v>
      </c>
      <c r="DA496">
        <f>AI496</f>
        <v>9.66</v>
      </c>
      <c r="DB496">
        <f t="shared" si="221"/>
        <v>1.28</v>
      </c>
      <c r="DC496">
        <f t="shared" si="222"/>
        <v>0</v>
      </c>
      <c r="DD496" t="s">
        <v>3</v>
      </c>
      <c r="DE496" t="s">
        <v>3</v>
      </c>
      <c r="DF496">
        <f>ROUND(ROUND(AE496*AI496,2)*CX496,2)</f>
        <v>4.95</v>
      </c>
      <c r="DG496">
        <f t="shared" si="223"/>
        <v>0</v>
      </c>
      <c r="DH496">
        <f t="shared" si="224"/>
        <v>0</v>
      </c>
      <c r="DI496">
        <f t="shared" si="213"/>
        <v>0</v>
      </c>
      <c r="DJ496">
        <f>DF496</f>
        <v>4.95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ROW(Source!A243)</f>
        <v>243</v>
      </c>
      <c r="B497">
        <v>64992411</v>
      </c>
      <c r="C497">
        <v>64993458</v>
      </c>
      <c r="D497">
        <v>29362762</v>
      </c>
      <c r="E497">
        <v>1</v>
      </c>
      <c r="F497">
        <v>1</v>
      </c>
      <c r="G497">
        <v>1</v>
      </c>
      <c r="H497">
        <v>1</v>
      </c>
      <c r="I497" t="s">
        <v>682</v>
      </c>
      <c r="J497" t="s">
        <v>3</v>
      </c>
      <c r="K497" t="s">
        <v>683</v>
      </c>
      <c r="L497">
        <v>1369</v>
      </c>
      <c r="N497">
        <v>1013</v>
      </c>
      <c r="O497" t="s">
        <v>684</v>
      </c>
      <c r="P497" t="s">
        <v>684</v>
      </c>
      <c r="Q497">
        <v>1</v>
      </c>
      <c r="W497">
        <v>0</v>
      </c>
      <c r="X497">
        <v>604758886</v>
      </c>
      <c r="Y497">
        <f t="shared" si="220"/>
        <v>47</v>
      </c>
      <c r="AA497">
        <v>0</v>
      </c>
      <c r="AB497">
        <v>0</v>
      </c>
      <c r="AC497">
        <v>0</v>
      </c>
      <c r="AD497">
        <v>9.6199999999999992</v>
      </c>
      <c r="AE497">
        <v>0</v>
      </c>
      <c r="AF497">
        <v>0</v>
      </c>
      <c r="AG497">
        <v>0</v>
      </c>
      <c r="AH497">
        <v>9.6199999999999992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47</v>
      </c>
      <c r="AU497" t="s">
        <v>3</v>
      </c>
      <c r="AV497">
        <v>1</v>
      </c>
      <c r="AW497">
        <v>2</v>
      </c>
      <c r="AX497">
        <v>64993480</v>
      </c>
      <c r="AY497">
        <v>1</v>
      </c>
      <c r="AZ497">
        <v>0</v>
      </c>
      <c r="BA497">
        <v>513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ROUND(AT497*Source!I243*AH497*AL497,2)</f>
        <v>54.26</v>
      </c>
      <c r="CV497">
        <f>ROUND(Y497*Source!I243,7)</f>
        <v>5.64</v>
      </c>
      <c r="CW497">
        <v>0</v>
      </c>
      <c r="CX497">
        <f>ROUND(Y497*Source!I243,7)</f>
        <v>5.64</v>
      </c>
      <c r="CY497">
        <f>AD497</f>
        <v>9.6199999999999992</v>
      </c>
      <c r="CZ497">
        <f>AH497</f>
        <v>9.6199999999999992</v>
      </c>
      <c r="DA497">
        <f>AL497</f>
        <v>1</v>
      </c>
      <c r="DB497">
        <f t="shared" si="221"/>
        <v>452.14</v>
      </c>
      <c r="DC497">
        <f t="shared" si="222"/>
        <v>0</v>
      </c>
      <c r="DD497" t="s">
        <v>3</v>
      </c>
      <c r="DE497" t="s">
        <v>3</v>
      </c>
      <c r="DF497">
        <f t="shared" ref="DF497:DF510" si="225">ROUND(ROUND(AE497,2)*CX497,2)</f>
        <v>0</v>
      </c>
      <c r="DG497">
        <f t="shared" si="223"/>
        <v>0</v>
      </c>
      <c r="DH497">
        <f t="shared" si="224"/>
        <v>0</v>
      </c>
      <c r="DI497">
        <f t="shared" si="213"/>
        <v>54.26</v>
      </c>
      <c r="DJ497">
        <f>DI497</f>
        <v>54.26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ROW(Source!A243)</f>
        <v>243</v>
      </c>
      <c r="B498">
        <v>64992411</v>
      </c>
      <c r="C498">
        <v>64993458</v>
      </c>
      <c r="D498">
        <v>121548</v>
      </c>
      <c r="E498">
        <v>1</v>
      </c>
      <c r="F498">
        <v>1</v>
      </c>
      <c r="G498">
        <v>1</v>
      </c>
      <c r="H498">
        <v>1</v>
      </c>
      <c r="I498" t="s">
        <v>34</v>
      </c>
      <c r="J498" t="s">
        <v>3</v>
      </c>
      <c r="K498" t="s">
        <v>685</v>
      </c>
      <c r="L498">
        <v>608254</v>
      </c>
      <c r="N498">
        <v>1013</v>
      </c>
      <c r="O498" t="s">
        <v>686</v>
      </c>
      <c r="P498" t="s">
        <v>686</v>
      </c>
      <c r="Q498">
        <v>1</v>
      </c>
      <c r="W498">
        <v>0</v>
      </c>
      <c r="X498">
        <v>-185737400</v>
      </c>
      <c r="Y498">
        <f t="shared" si="220"/>
        <v>0.11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0.11</v>
      </c>
      <c r="AU498" t="s">
        <v>3</v>
      </c>
      <c r="AV498">
        <v>2</v>
      </c>
      <c r="AW498">
        <v>2</v>
      </c>
      <c r="AX498">
        <v>64993481</v>
      </c>
      <c r="AY498">
        <v>1</v>
      </c>
      <c r="AZ498">
        <v>0</v>
      </c>
      <c r="BA498">
        <v>514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ROUND(Y498*Source!I243,7)</f>
        <v>1.32E-2</v>
      </c>
      <c r="CY498">
        <f>AD498</f>
        <v>0</v>
      </c>
      <c r="CZ498">
        <f>AH498</f>
        <v>0</v>
      </c>
      <c r="DA498">
        <f>AL498</f>
        <v>1</v>
      </c>
      <c r="DB498">
        <f t="shared" si="221"/>
        <v>0</v>
      </c>
      <c r="DC498">
        <f t="shared" si="222"/>
        <v>0</v>
      </c>
      <c r="DD498" t="s">
        <v>3</v>
      </c>
      <c r="DE498" t="s">
        <v>3</v>
      </c>
      <c r="DF498">
        <f t="shared" si="225"/>
        <v>0</v>
      </c>
      <c r="DG498">
        <f t="shared" si="223"/>
        <v>0</v>
      </c>
      <c r="DH498">
        <f t="shared" si="224"/>
        <v>0</v>
      </c>
      <c r="DI498">
        <f t="shared" si="213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ROW(Source!A243)</f>
        <v>243</v>
      </c>
      <c r="B499">
        <v>64992411</v>
      </c>
      <c r="C499">
        <v>64993458</v>
      </c>
      <c r="D499">
        <v>29172362</v>
      </c>
      <c r="E499">
        <v>1</v>
      </c>
      <c r="F499">
        <v>1</v>
      </c>
      <c r="G499">
        <v>1</v>
      </c>
      <c r="H499">
        <v>2</v>
      </c>
      <c r="I499" t="s">
        <v>687</v>
      </c>
      <c r="J499" t="s">
        <v>688</v>
      </c>
      <c r="K499" t="s">
        <v>689</v>
      </c>
      <c r="L499">
        <v>1368</v>
      </c>
      <c r="N499">
        <v>1011</v>
      </c>
      <c r="O499" t="s">
        <v>690</v>
      </c>
      <c r="P499" t="s">
        <v>690</v>
      </c>
      <c r="Q499">
        <v>1</v>
      </c>
      <c r="W499">
        <v>0</v>
      </c>
      <c r="X499">
        <v>783836208</v>
      </c>
      <c r="Y499">
        <f t="shared" si="220"/>
        <v>0.11</v>
      </c>
      <c r="AA499">
        <v>0</v>
      </c>
      <c r="AB499">
        <v>134.65</v>
      </c>
      <c r="AC499">
        <v>13.5</v>
      </c>
      <c r="AD499">
        <v>0</v>
      </c>
      <c r="AE499">
        <v>0</v>
      </c>
      <c r="AF499">
        <v>134.65</v>
      </c>
      <c r="AG499">
        <v>13.5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0.11</v>
      </c>
      <c r="AU499" t="s">
        <v>3</v>
      </c>
      <c r="AV499">
        <v>0</v>
      </c>
      <c r="AW499">
        <v>2</v>
      </c>
      <c r="AX499">
        <v>64993482</v>
      </c>
      <c r="AY499">
        <v>1</v>
      </c>
      <c r="AZ499">
        <v>0</v>
      </c>
      <c r="BA499">
        <v>515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ROUND(Y499*Source!I243*DO499,7)</f>
        <v>0</v>
      </c>
      <c r="CX499">
        <f>ROUND(Y499*Source!I243,7)</f>
        <v>1.32E-2</v>
      </c>
      <c r="CY499">
        <f>AB499</f>
        <v>134.65</v>
      </c>
      <c r="CZ499">
        <f>AF499</f>
        <v>134.65</v>
      </c>
      <c r="DA499">
        <f>AJ499</f>
        <v>1</v>
      </c>
      <c r="DB499">
        <f t="shared" si="221"/>
        <v>14.81</v>
      </c>
      <c r="DC499">
        <f t="shared" si="222"/>
        <v>1.49</v>
      </c>
      <c r="DD499" t="s">
        <v>3</v>
      </c>
      <c r="DE499" t="s">
        <v>3</v>
      </c>
      <c r="DF499">
        <f t="shared" si="225"/>
        <v>0</v>
      </c>
      <c r="DG499">
        <f t="shared" si="223"/>
        <v>1.78</v>
      </c>
      <c r="DH499">
        <f t="shared" si="224"/>
        <v>0.18</v>
      </c>
      <c r="DI499">
        <f t="shared" si="213"/>
        <v>0</v>
      </c>
      <c r="DJ499">
        <f>DG499</f>
        <v>1.78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ROW(Source!A243)</f>
        <v>243</v>
      </c>
      <c r="B500">
        <v>64992411</v>
      </c>
      <c r="C500">
        <v>64993458</v>
      </c>
      <c r="D500">
        <v>29172657</v>
      </c>
      <c r="E500">
        <v>1</v>
      </c>
      <c r="F500">
        <v>1</v>
      </c>
      <c r="G500">
        <v>1</v>
      </c>
      <c r="H500">
        <v>2</v>
      </c>
      <c r="I500" t="s">
        <v>694</v>
      </c>
      <c r="J500" t="s">
        <v>695</v>
      </c>
      <c r="K500" t="s">
        <v>696</v>
      </c>
      <c r="L500">
        <v>1368</v>
      </c>
      <c r="N500">
        <v>1011</v>
      </c>
      <c r="O500" t="s">
        <v>690</v>
      </c>
      <c r="P500" t="s">
        <v>690</v>
      </c>
      <c r="Q500">
        <v>1</v>
      </c>
      <c r="W500">
        <v>0</v>
      </c>
      <c r="X500">
        <v>1474986261</v>
      </c>
      <c r="Y500">
        <f t="shared" si="220"/>
        <v>0.19</v>
      </c>
      <c r="AA500">
        <v>0</v>
      </c>
      <c r="AB500">
        <v>8.1</v>
      </c>
      <c r="AC500">
        <v>0</v>
      </c>
      <c r="AD500">
        <v>0</v>
      </c>
      <c r="AE500">
        <v>0</v>
      </c>
      <c r="AF500">
        <v>8.1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0.19</v>
      </c>
      <c r="AU500" t="s">
        <v>3</v>
      </c>
      <c r="AV500">
        <v>0</v>
      </c>
      <c r="AW500">
        <v>2</v>
      </c>
      <c r="AX500">
        <v>64993483</v>
      </c>
      <c r="AY500">
        <v>1</v>
      </c>
      <c r="AZ500">
        <v>0</v>
      </c>
      <c r="BA500">
        <v>516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ROUND(Y500*Source!I243*DO500,7)</f>
        <v>0</v>
      </c>
      <c r="CX500">
        <f>ROUND(Y500*Source!I243,7)</f>
        <v>2.2800000000000001E-2</v>
      </c>
      <c r="CY500">
        <f>AB500</f>
        <v>8.1</v>
      </c>
      <c r="CZ500">
        <f>AF500</f>
        <v>8.1</v>
      </c>
      <c r="DA500">
        <f>AJ500</f>
        <v>1</v>
      </c>
      <c r="DB500">
        <f t="shared" si="221"/>
        <v>1.54</v>
      </c>
      <c r="DC500">
        <f t="shared" si="222"/>
        <v>0</v>
      </c>
      <c r="DD500" t="s">
        <v>3</v>
      </c>
      <c r="DE500" t="s">
        <v>3</v>
      </c>
      <c r="DF500">
        <f t="shared" si="225"/>
        <v>0</v>
      </c>
      <c r="DG500">
        <f t="shared" si="223"/>
        <v>0.18</v>
      </c>
      <c r="DH500">
        <f t="shared" si="224"/>
        <v>0</v>
      </c>
      <c r="DI500">
        <f t="shared" si="213"/>
        <v>0</v>
      </c>
      <c r="DJ500">
        <f>DG500</f>
        <v>0.18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ROW(Source!A243)</f>
        <v>243</v>
      </c>
      <c r="B501">
        <v>64992411</v>
      </c>
      <c r="C501">
        <v>64993458</v>
      </c>
      <c r="D501">
        <v>29174913</v>
      </c>
      <c r="E501">
        <v>1</v>
      </c>
      <c r="F501">
        <v>1</v>
      </c>
      <c r="G501">
        <v>1</v>
      </c>
      <c r="H501">
        <v>2</v>
      </c>
      <c r="I501" t="s">
        <v>697</v>
      </c>
      <c r="J501" t="s">
        <v>698</v>
      </c>
      <c r="K501" t="s">
        <v>699</v>
      </c>
      <c r="L501">
        <v>1368</v>
      </c>
      <c r="N501">
        <v>1011</v>
      </c>
      <c r="O501" t="s">
        <v>690</v>
      </c>
      <c r="P501" t="s">
        <v>690</v>
      </c>
      <c r="Q501">
        <v>1</v>
      </c>
      <c r="W501">
        <v>0</v>
      </c>
      <c r="X501">
        <v>1230759911</v>
      </c>
      <c r="Y501">
        <f t="shared" si="220"/>
        <v>0.11</v>
      </c>
      <c r="AA501">
        <v>0</v>
      </c>
      <c r="AB501">
        <v>87.17</v>
      </c>
      <c r="AC501">
        <v>11.6</v>
      </c>
      <c r="AD501">
        <v>0</v>
      </c>
      <c r="AE501">
        <v>0</v>
      </c>
      <c r="AF501">
        <v>87.17</v>
      </c>
      <c r="AG501">
        <v>11.6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0.11</v>
      </c>
      <c r="AU501" t="s">
        <v>3</v>
      </c>
      <c r="AV501">
        <v>0</v>
      </c>
      <c r="AW501">
        <v>2</v>
      </c>
      <c r="AX501">
        <v>64993484</v>
      </c>
      <c r="AY501">
        <v>1</v>
      </c>
      <c r="AZ501">
        <v>0</v>
      </c>
      <c r="BA501">
        <v>517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ROUND(Y501*Source!I243*DO501,7)</f>
        <v>0</v>
      </c>
      <c r="CX501">
        <f>ROUND(Y501*Source!I243,7)</f>
        <v>1.32E-2</v>
      </c>
      <c r="CY501">
        <f>AB501</f>
        <v>87.17</v>
      </c>
      <c r="CZ501">
        <f>AF501</f>
        <v>87.17</v>
      </c>
      <c r="DA501">
        <f>AJ501</f>
        <v>1</v>
      </c>
      <c r="DB501">
        <f t="shared" si="221"/>
        <v>9.59</v>
      </c>
      <c r="DC501">
        <f t="shared" si="222"/>
        <v>1.28</v>
      </c>
      <c r="DD501" t="s">
        <v>3</v>
      </c>
      <c r="DE501" t="s">
        <v>3</v>
      </c>
      <c r="DF501">
        <f t="shared" si="225"/>
        <v>0</v>
      </c>
      <c r="DG501">
        <f t="shared" si="223"/>
        <v>1.1499999999999999</v>
      </c>
      <c r="DH501">
        <f t="shared" si="224"/>
        <v>0.15</v>
      </c>
      <c r="DI501">
        <f t="shared" si="213"/>
        <v>0</v>
      </c>
      <c r="DJ501">
        <f>DG501</f>
        <v>1.1499999999999999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ROW(Source!A243)</f>
        <v>243</v>
      </c>
      <c r="B502">
        <v>64992411</v>
      </c>
      <c r="C502">
        <v>64993458</v>
      </c>
      <c r="D502">
        <v>29113386</v>
      </c>
      <c r="E502">
        <v>1</v>
      </c>
      <c r="F502">
        <v>1</v>
      </c>
      <c r="G502">
        <v>1</v>
      </c>
      <c r="H502">
        <v>3</v>
      </c>
      <c r="I502" t="s">
        <v>700</v>
      </c>
      <c r="J502" t="s">
        <v>701</v>
      </c>
      <c r="K502" t="s">
        <v>702</v>
      </c>
      <c r="L502">
        <v>1348</v>
      </c>
      <c r="N502">
        <v>1009</v>
      </c>
      <c r="O502" t="s">
        <v>252</v>
      </c>
      <c r="P502" t="s">
        <v>252</v>
      </c>
      <c r="Q502">
        <v>1000</v>
      </c>
      <c r="W502">
        <v>0</v>
      </c>
      <c r="X502">
        <v>-1452013394</v>
      </c>
      <c r="Y502">
        <f t="shared" si="220"/>
        <v>3.0000000000000001E-3</v>
      </c>
      <c r="AA502">
        <v>5000.01</v>
      </c>
      <c r="AB502">
        <v>0</v>
      </c>
      <c r="AC502">
        <v>0</v>
      </c>
      <c r="AD502">
        <v>0</v>
      </c>
      <c r="AE502">
        <v>5000.01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3.0000000000000001E-3</v>
      </c>
      <c r="AU502" t="s">
        <v>3</v>
      </c>
      <c r="AV502">
        <v>0</v>
      </c>
      <c r="AW502">
        <v>2</v>
      </c>
      <c r="AX502">
        <v>64993485</v>
      </c>
      <c r="AY502">
        <v>1</v>
      </c>
      <c r="AZ502">
        <v>0</v>
      </c>
      <c r="BA502">
        <v>518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ROUND(Y502*Source!I243,7)</f>
        <v>3.6000000000000002E-4</v>
      </c>
      <c r="CY502">
        <f>AA502</f>
        <v>5000.01</v>
      </c>
      <c r="CZ502">
        <f>AE502</f>
        <v>5000.01</v>
      </c>
      <c r="DA502">
        <f>AI502</f>
        <v>1</v>
      </c>
      <c r="DB502">
        <f t="shared" si="221"/>
        <v>15</v>
      </c>
      <c r="DC502">
        <f t="shared" si="222"/>
        <v>0</v>
      </c>
      <c r="DD502" t="s">
        <v>3</v>
      </c>
      <c r="DE502" t="s">
        <v>3</v>
      </c>
      <c r="DF502">
        <f t="shared" si="225"/>
        <v>1.8</v>
      </c>
      <c r="DG502">
        <f t="shared" si="223"/>
        <v>0</v>
      </c>
      <c r="DH502">
        <f t="shared" si="224"/>
        <v>0</v>
      </c>
      <c r="DI502">
        <f t="shared" si="213"/>
        <v>0</v>
      </c>
      <c r="DJ502">
        <f>DF502</f>
        <v>1.8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ROW(Source!A243)</f>
        <v>243</v>
      </c>
      <c r="B503">
        <v>64992411</v>
      </c>
      <c r="C503">
        <v>64993458</v>
      </c>
      <c r="D503">
        <v>29110426</v>
      </c>
      <c r="E503">
        <v>1</v>
      </c>
      <c r="F503">
        <v>1</v>
      </c>
      <c r="G503">
        <v>1</v>
      </c>
      <c r="H503">
        <v>3</v>
      </c>
      <c r="I503" t="s">
        <v>709</v>
      </c>
      <c r="J503" t="s">
        <v>710</v>
      </c>
      <c r="K503" t="s">
        <v>711</v>
      </c>
      <c r="L503">
        <v>1346</v>
      </c>
      <c r="N503">
        <v>1009</v>
      </c>
      <c r="O503" t="s">
        <v>547</v>
      </c>
      <c r="P503" t="s">
        <v>547</v>
      </c>
      <c r="Q503">
        <v>1</v>
      </c>
      <c r="W503">
        <v>0</v>
      </c>
      <c r="X503">
        <v>-1768004575</v>
      </c>
      <c r="Y503">
        <f t="shared" si="220"/>
        <v>0.8</v>
      </c>
      <c r="AA503">
        <v>28.67</v>
      </c>
      <c r="AB503">
        <v>0</v>
      </c>
      <c r="AC503">
        <v>0</v>
      </c>
      <c r="AD503">
        <v>0</v>
      </c>
      <c r="AE503">
        <v>28.67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0.8</v>
      </c>
      <c r="AU503" t="s">
        <v>3</v>
      </c>
      <c r="AV503">
        <v>0</v>
      </c>
      <c r="AW503">
        <v>2</v>
      </c>
      <c r="AX503">
        <v>64993486</v>
      </c>
      <c r="AY503">
        <v>1</v>
      </c>
      <c r="AZ503">
        <v>0</v>
      </c>
      <c r="BA503">
        <v>519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ROUND(Y503*Source!I243,7)</f>
        <v>9.6000000000000002E-2</v>
      </c>
      <c r="CY503">
        <f>AA503</f>
        <v>28.67</v>
      </c>
      <c r="CZ503">
        <f>AE503</f>
        <v>28.67</v>
      </c>
      <c r="DA503">
        <f>AI503</f>
        <v>1</v>
      </c>
      <c r="DB503">
        <f t="shared" si="221"/>
        <v>22.94</v>
      </c>
      <c r="DC503">
        <f t="shared" si="222"/>
        <v>0</v>
      </c>
      <c r="DD503" t="s">
        <v>3</v>
      </c>
      <c r="DE503" t="s">
        <v>3</v>
      </c>
      <c r="DF503">
        <f t="shared" si="225"/>
        <v>2.75</v>
      </c>
      <c r="DG503">
        <f t="shared" si="223"/>
        <v>0</v>
      </c>
      <c r="DH503">
        <f t="shared" si="224"/>
        <v>0</v>
      </c>
      <c r="DI503">
        <f t="shared" si="213"/>
        <v>0</v>
      </c>
      <c r="DJ503">
        <f>DF503</f>
        <v>2.75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ROW(Source!A243)</f>
        <v>243</v>
      </c>
      <c r="B504">
        <v>64992411</v>
      </c>
      <c r="C504">
        <v>64993458</v>
      </c>
      <c r="D504">
        <v>29163972</v>
      </c>
      <c r="E504">
        <v>1</v>
      </c>
      <c r="F504">
        <v>1</v>
      </c>
      <c r="G504">
        <v>1</v>
      </c>
      <c r="H504">
        <v>3</v>
      </c>
      <c r="I504" t="s">
        <v>786</v>
      </c>
      <c r="J504" t="s">
        <v>787</v>
      </c>
      <c r="K504" t="s">
        <v>788</v>
      </c>
      <c r="L504">
        <v>1354</v>
      </c>
      <c r="N504">
        <v>1010</v>
      </c>
      <c r="O504" t="s">
        <v>165</v>
      </c>
      <c r="P504" t="s">
        <v>165</v>
      </c>
      <c r="Q504">
        <v>1</v>
      </c>
      <c r="W504">
        <v>0</v>
      </c>
      <c r="X504">
        <v>-1120339689</v>
      </c>
      <c r="Y504">
        <f t="shared" si="220"/>
        <v>102</v>
      </c>
      <c r="AA504">
        <v>3.67</v>
      </c>
      <c r="AB504">
        <v>0</v>
      </c>
      <c r="AC504">
        <v>0</v>
      </c>
      <c r="AD504">
        <v>0</v>
      </c>
      <c r="AE504">
        <v>3.67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102</v>
      </c>
      <c r="AU504" t="s">
        <v>3</v>
      </c>
      <c r="AV504">
        <v>0</v>
      </c>
      <c r="AW504">
        <v>2</v>
      </c>
      <c r="AX504">
        <v>64993487</v>
      </c>
      <c r="AY504">
        <v>1</v>
      </c>
      <c r="AZ504">
        <v>0</v>
      </c>
      <c r="BA504">
        <v>520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ROUND(Y504*Source!I243,7)</f>
        <v>12.24</v>
      </c>
      <c r="CY504">
        <f>AA504</f>
        <v>3.67</v>
      </c>
      <c r="CZ504">
        <f>AE504</f>
        <v>3.67</v>
      </c>
      <c r="DA504">
        <f>AI504</f>
        <v>1</v>
      </c>
      <c r="DB504">
        <f t="shared" si="221"/>
        <v>374.34</v>
      </c>
      <c r="DC504">
        <f t="shared" si="222"/>
        <v>0</v>
      </c>
      <c r="DD504" t="s">
        <v>3</v>
      </c>
      <c r="DE504" t="s">
        <v>3</v>
      </c>
      <c r="DF504">
        <f t="shared" si="225"/>
        <v>44.92</v>
      </c>
      <c r="DG504">
        <f t="shared" si="223"/>
        <v>0</v>
      </c>
      <c r="DH504">
        <f t="shared" si="224"/>
        <v>0</v>
      </c>
      <c r="DI504">
        <f t="shared" si="213"/>
        <v>0</v>
      </c>
      <c r="DJ504">
        <f>DF504</f>
        <v>44.92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ROW(Source!A243)</f>
        <v>243</v>
      </c>
      <c r="B505">
        <v>64992411</v>
      </c>
      <c r="C505">
        <v>64993458</v>
      </c>
      <c r="D505">
        <v>29171808</v>
      </c>
      <c r="E505">
        <v>1</v>
      </c>
      <c r="F505">
        <v>1</v>
      </c>
      <c r="G505">
        <v>1</v>
      </c>
      <c r="H505">
        <v>3</v>
      </c>
      <c r="I505" t="s">
        <v>712</v>
      </c>
      <c r="J505" t="s">
        <v>713</v>
      </c>
      <c r="K505" t="s">
        <v>714</v>
      </c>
      <c r="L505">
        <v>1374</v>
      </c>
      <c r="N505">
        <v>1013</v>
      </c>
      <c r="O505" t="s">
        <v>715</v>
      </c>
      <c r="P505" t="s">
        <v>715</v>
      </c>
      <c r="Q505">
        <v>1</v>
      </c>
      <c r="W505">
        <v>0</v>
      </c>
      <c r="X505">
        <v>-915781824</v>
      </c>
      <c r="Y505">
        <f t="shared" si="220"/>
        <v>9.0399999999999991</v>
      </c>
      <c r="AA505">
        <v>1</v>
      </c>
      <c r="AB505">
        <v>0</v>
      </c>
      <c r="AC505">
        <v>0</v>
      </c>
      <c r="AD505">
        <v>0</v>
      </c>
      <c r="AE505">
        <v>1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9.0399999999999991</v>
      </c>
      <c r="AU505" t="s">
        <v>3</v>
      </c>
      <c r="AV505">
        <v>0</v>
      </c>
      <c r="AW505">
        <v>2</v>
      </c>
      <c r="AX505">
        <v>64993488</v>
      </c>
      <c r="AY505">
        <v>1</v>
      </c>
      <c r="AZ505">
        <v>0</v>
      </c>
      <c r="BA505">
        <v>521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ROUND(Y505*Source!I243,7)</f>
        <v>1.0848</v>
      </c>
      <c r="CY505">
        <f>AA505</f>
        <v>1</v>
      </c>
      <c r="CZ505">
        <f>AE505</f>
        <v>1</v>
      </c>
      <c r="DA505">
        <f>AI505</f>
        <v>1</v>
      </c>
      <c r="DB505">
        <f t="shared" si="221"/>
        <v>9.0399999999999991</v>
      </c>
      <c r="DC505">
        <f t="shared" si="222"/>
        <v>0</v>
      </c>
      <c r="DD505" t="s">
        <v>3</v>
      </c>
      <c r="DE505" t="s">
        <v>3</v>
      </c>
      <c r="DF505">
        <f t="shared" si="225"/>
        <v>1.08</v>
      </c>
      <c r="DG505">
        <f t="shared" si="223"/>
        <v>0</v>
      </c>
      <c r="DH505">
        <f t="shared" si="224"/>
        <v>0</v>
      </c>
      <c r="DI505">
        <f t="shared" si="213"/>
        <v>0</v>
      </c>
      <c r="DJ505">
        <f>DF505</f>
        <v>1.08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ROW(Source!A244)</f>
        <v>244</v>
      </c>
      <c r="B506">
        <v>64992409</v>
      </c>
      <c r="C506">
        <v>64993458</v>
      </c>
      <c r="D506">
        <v>29362762</v>
      </c>
      <c r="E506">
        <v>1</v>
      </c>
      <c r="F506">
        <v>1</v>
      </c>
      <c r="G506">
        <v>1</v>
      </c>
      <c r="H506">
        <v>1</v>
      </c>
      <c r="I506" t="s">
        <v>682</v>
      </c>
      <c r="J506" t="s">
        <v>3</v>
      </c>
      <c r="K506" t="s">
        <v>683</v>
      </c>
      <c r="L506">
        <v>1369</v>
      </c>
      <c r="N506">
        <v>1013</v>
      </c>
      <c r="O506" t="s">
        <v>684</v>
      </c>
      <c r="P506" t="s">
        <v>684</v>
      </c>
      <c r="Q506">
        <v>1</v>
      </c>
      <c r="W506">
        <v>0</v>
      </c>
      <c r="X506">
        <v>604758886</v>
      </c>
      <c r="Y506">
        <f t="shared" si="220"/>
        <v>47</v>
      </c>
      <c r="AA506">
        <v>0</v>
      </c>
      <c r="AB506">
        <v>0</v>
      </c>
      <c r="AC506">
        <v>0</v>
      </c>
      <c r="AD506">
        <v>9.6199999999999992</v>
      </c>
      <c r="AE506">
        <v>0</v>
      </c>
      <c r="AF506">
        <v>0</v>
      </c>
      <c r="AG506">
        <v>0</v>
      </c>
      <c r="AH506">
        <v>9.6199999999999992</v>
      </c>
      <c r="AI506">
        <v>1</v>
      </c>
      <c r="AJ506">
        <v>1</v>
      </c>
      <c r="AK506">
        <v>1</v>
      </c>
      <c r="AL506">
        <v>1</v>
      </c>
      <c r="AM506">
        <v>5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47</v>
      </c>
      <c r="AU506" t="s">
        <v>3</v>
      </c>
      <c r="AV506">
        <v>1</v>
      </c>
      <c r="AW506">
        <v>2</v>
      </c>
      <c r="AX506">
        <v>64993480</v>
      </c>
      <c r="AY506">
        <v>1</v>
      </c>
      <c r="AZ506">
        <v>0</v>
      </c>
      <c r="BA506">
        <v>522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ROUND(AT506*Source!I244*AH506*AL506,2)</f>
        <v>54.26</v>
      </c>
      <c r="CV506">
        <f>ROUND(Y506*Source!I244,7)</f>
        <v>5.64</v>
      </c>
      <c r="CW506">
        <v>0</v>
      </c>
      <c r="CX506">
        <f>ROUND(Y506*Source!I244,7)</f>
        <v>5.64</v>
      </c>
      <c r="CY506">
        <f>AD506</f>
        <v>9.6199999999999992</v>
      </c>
      <c r="CZ506">
        <f>AH506</f>
        <v>9.6199999999999992</v>
      </c>
      <c r="DA506">
        <f>AL506</f>
        <v>1</v>
      </c>
      <c r="DB506">
        <f t="shared" si="221"/>
        <v>452.14</v>
      </c>
      <c r="DC506">
        <f t="shared" si="222"/>
        <v>0</v>
      </c>
      <c r="DD506" t="s">
        <v>3</v>
      </c>
      <c r="DE506" t="s">
        <v>3</v>
      </c>
      <c r="DF506">
        <f t="shared" si="225"/>
        <v>0</v>
      </c>
      <c r="DG506">
        <f t="shared" si="223"/>
        <v>0</v>
      </c>
      <c r="DH506">
        <f t="shared" si="224"/>
        <v>0</v>
      </c>
      <c r="DI506">
        <f t="shared" si="213"/>
        <v>54.26</v>
      </c>
      <c r="DJ506">
        <f>DI506</f>
        <v>54.26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ROW(Source!A244)</f>
        <v>244</v>
      </c>
      <c r="B507">
        <v>64992409</v>
      </c>
      <c r="C507">
        <v>64993458</v>
      </c>
      <c r="D507">
        <v>121548</v>
      </c>
      <c r="E507">
        <v>1</v>
      </c>
      <c r="F507">
        <v>1</v>
      </c>
      <c r="G507">
        <v>1</v>
      </c>
      <c r="H507">
        <v>1</v>
      </c>
      <c r="I507" t="s">
        <v>34</v>
      </c>
      <c r="J507" t="s">
        <v>3</v>
      </c>
      <c r="K507" t="s">
        <v>685</v>
      </c>
      <c r="L507">
        <v>608254</v>
      </c>
      <c r="N507">
        <v>1013</v>
      </c>
      <c r="O507" t="s">
        <v>686</v>
      </c>
      <c r="P507" t="s">
        <v>686</v>
      </c>
      <c r="Q507">
        <v>1</v>
      </c>
      <c r="W507">
        <v>0</v>
      </c>
      <c r="X507">
        <v>-185737400</v>
      </c>
      <c r="Y507">
        <f t="shared" si="220"/>
        <v>0.11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5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0.11</v>
      </c>
      <c r="AU507" t="s">
        <v>3</v>
      </c>
      <c r="AV507">
        <v>2</v>
      </c>
      <c r="AW507">
        <v>2</v>
      </c>
      <c r="AX507">
        <v>64993481</v>
      </c>
      <c r="AY507">
        <v>1</v>
      </c>
      <c r="AZ507">
        <v>0</v>
      </c>
      <c r="BA507">
        <v>523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ROUND(Y507*Source!I244,7)</f>
        <v>1.32E-2</v>
      </c>
      <c r="CY507">
        <f>AD507</f>
        <v>0</v>
      </c>
      <c r="CZ507">
        <f>AH507</f>
        <v>0</v>
      </c>
      <c r="DA507">
        <f>AL507</f>
        <v>1</v>
      </c>
      <c r="DB507">
        <f t="shared" si="221"/>
        <v>0</v>
      </c>
      <c r="DC507">
        <f t="shared" si="222"/>
        <v>0</v>
      </c>
      <c r="DD507" t="s">
        <v>3</v>
      </c>
      <c r="DE507" t="s">
        <v>3</v>
      </c>
      <c r="DF507">
        <f t="shared" si="225"/>
        <v>0</v>
      </c>
      <c r="DG507">
        <f t="shared" si="223"/>
        <v>0</v>
      </c>
      <c r="DH507">
        <f t="shared" si="224"/>
        <v>0</v>
      </c>
      <c r="DI507">
        <f t="shared" si="213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ROW(Source!A244)</f>
        <v>244</v>
      </c>
      <c r="B508">
        <v>64992409</v>
      </c>
      <c r="C508">
        <v>64993458</v>
      </c>
      <c r="D508">
        <v>29172362</v>
      </c>
      <c r="E508">
        <v>1</v>
      </c>
      <c r="F508">
        <v>1</v>
      </c>
      <c r="G508">
        <v>1</v>
      </c>
      <c r="H508">
        <v>2</v>
      </c>
      <c r="I508" t="s">
        <v>687</v>
      </c>
      <c r="J508" t="s">
        <v>688</v>
      </c>
      <c r="K508" t="s">
        <v>689</v>
      </c>
      <c r="L508">
        <v>1368</v>
      </c>
      <c r="N508">
        <v>1011</v>
      </c>
      <c r="O508" t="s">
        <v>690</v>
      </c>
      <c r="P508" t="s">
        <v>690</v>
      </c>
      <c r="Q508">
        <v>1</v>
      </c>
      <c r="W508">
        <v>0</v>
      </c>
      <c r="X508">
        <v>783836208</v>
      </c>
      <c r="Y508">
        <f t="shared" si="220"/>
        <v>0.11</v>
      </c>
      <c r="AA508">
        <v>0</v>
      </c>
      <c r="AB508">
        <v>1485.19</v>
      </c>
      <c r="AC508">
        <v>687.56</v>
      </c>
      <c r="AD508">
        <v>0</v>
      </c>
      <c r="AE508">
        <v>0</v>
      </c>
      <c r="AF508">
        <v>134.65</v>
      </c>
      <c r="AG508">
        <v>13.5</v>
      </c>
      <c r="AH508">
        <v>0</v>
      </c>
      <c r="AI508">
        <v>1</v>
      </c>
      <c r="AJ508">
        <v>11.03</v>
      </c>
      <c r="AK508">
        <v>50.93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0.11</v>
      </c>
      <c r="AU508" t="s">
        <v>3</v>
      </c>
      <c r="AV508">
        <v>0</v>
      </c>
      <c r="AW508">
        <v>2</v>
      </c>
      <c r="AX508">
        <v>64993482</v>
      </c>
      <c r="AY508">
        <v>1</v>
      </c>
      <c r="AZ508">
        <v>0</v>
      </c>
      <c r="BA508">
        <v>524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ROUND(Y508*Source!I244*DO508,7)</f>
        <v>0</v>
      </c>
      <c r="CX508">
        <f>ROUND(Y508*Source!I244,7)</f>
        <v>1.32E-2</v>
      </c>
      <c r="CY508">
        <f>AB508</f>
        <v>1485.19</v>
      </c>
      <c r="CZ508">
        <f>AF508</f>
        <v>134.65</v>
      </c>
      <c r="DA508">
        <f>AJ508</f>
        <v>11.03</v>
      </c>
      <c r="DB508">
        <f t="shared" si="221"/>
        <v>14.81</v>
      </c>
      <c r="DC508">
        <f t="shared" si="222"/>
        <v>1.49</v>
      </c>
      <c r="DD508" t="s">
        <v>3</v>
      </c>
      <c r="DE508" t="s">
        <v>3</v>
      </c>
      <c r="DF508">
        <f t="shared" si="225"/>
        <v>0</v>
      </c>
      <c r="DG508">
        <f>ROUND(ROUND(AF508*AJ508,2)*CX508,2)</f>
        <v>19.600000000000001</v>
      </c>
      <c r="DH508">
        <f>ROUND(ROUND(AG508*AK508,2)*CX508,2)</f>
        <v>9.08</v>
      </c>
      <c r="DI508">
        <f t="shared" si="213"/>
        <v>0</v>
      </c>
      <c r="DJ508">
        <f>DG508</f>
        <v>19.600000000000001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ROW(Source!A244)</f>
        <v>244</v>
      </c>
      <c r="B509">
        <v>64992409</v>
      </c>
      <c r="C509">
        <v>64993458</v>
      </c>
      <c r="D509">
        <v>29172657</v>
      </c>
      <c r="E509">
        <v>1</v>
      </c>
      <c r="F509">
        <v>1</v>
      </c>
      <c r="G509">
        <v>1</v>
      </c>
      <c r="H509">
        <v>2</v>
      </c>
      <c r="I509" t="s">
        <v>694</v>
      </c>
      <c r="J509" t="s">
        <v>695</v>
      </c>
      <c r="K509" t="s">
        <v>696</v>
      </c>
      <c r="L509">
        <v>1368</v>
      </c>
      <c r="N509">
        <v>1011</v>
      </c>
      <c r="O509" t="s">
        <v>690</v>
      </c>
      <c r="P509" t="s">
        <v>690</v>
      </c>
      <c r="Q509">
        <v>1</v>
      </c>
      <c r="W509">
        <v>0</v>
      </c>
      <c r="X509">
        <v>1474986261</v>
      </c>
      <c r="Y509">
        <f t="shared" si="220"/>
        <v>0.19</v>
      </c>
      <c r="AA509">
        <v>0</v>
      </c>
      <c r="AB509">
        <v>67.150000000000006</v>
      </c>
      <c r="AC509">
        <v>0</v>
      </c>
      <c r="AD509">
        <v>0</v>
      </c>
      <c r="AE509">
        <v>0</v>
      </c>
      <c r="AF509">
        <v>8.1</v>
      </c>
      <c r="AG509">
        <v>0</v>
      </c>
      <c r="AH509">
        <v>0</v>
      </c>
      <c r="AI509">
        <v>1</v>
      </c>
      <c r="AJ509">
        <v>8.2899999999999991</v>
      </c>
      <c r="AK509">
        <v>50.93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0.19</v>
      </c>
      <c r="AU509" t="s">
        <v>3</v>
      </c>
      <c r="AV509">
        <v>0</v>
      </c>
      <c r="AW509">
        <v>2</v>
      </c>
      <c r="AX509">
        <v>64993483</v>
      </c>
      <c r="AY509">
        <v>1</v>
      </c>
      <c r="AZ509">
        <v>0</v>
      </c>
      <c r="BA509">
        <v>525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ROUND(Y509*Source!I244*DO509,7)</f>
        <v>0</v>
      </c>
      <c r="CX509">
        <f>ROUND(Y509*Source!I244,7)</f>
        <v>2.2800000000000001E-2</v>
      </c>
      <c r="CY509">
        <f>AB509</f>
        <v>67.150000000000006</v>
      </c>
      <c r="CZ509">
        <f>AF509</f>
        <v>8.1</v>
      </c>
      <c r="DA509">
        <f>AJ509</f>
        <v>8.2899999999999991</v>
      </c>
      <c r="DB509">
        <f t="shared" si="221"/>
        <v>1.54</v>
      </c>
      <c r="DC509">
        <f t="shared" si="222"/>
        <v>0</v>
      </c>
      <c r="DD509" t="s">
        <v>3</v>
      </c>
      <c r="DE509" t="s">
        <v>3</v>
      </c>
      <c r="DF509">
        <f t="shared" si="225"/>
        <v>0</v>
      </c>
      <c r="DG509">
        <f>ROUND(ROUND(AF509*AJ509,2)*CX509,2)</f>
        <v>1.53</v>
      </c>
      <c r="DH509">
        <f>ROUND(ROUND(AG509*AK509,2)*CX509,2)</f>
        <v>0</v>
      </c>
      <c r="DI509">
        <f t="shared" si="213"/>
        <v>0</v>
      </c>
      <c r="DJ509">
        <f>DG509</f>
        <v>1.53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ROW(Source!A244)</f>
        <v>244</v>
      </c>
      <c r="B510">
        <v>64992409</v>
      </c>
      <c r="C510">
        <v>64993458</v>
      </c>
      <c r="D510">
        <v>29174913</v>
      </c>
      <c r="E510">
        <v>1</v>
      </c>
      <c r="F510">
        <v>1</v>
      </c>
      <c r="G510">
        <v>1</v>
      </c>
      <c r="H510">
        <v>2</v>
      </c>
      <c r="I510" t="s">
        <v>697</v>
      </c>
      <c r="J510" t="s">
        <v>698</v>
      </c>
      <c r="K510" t="s">
        <v>699</v>
      </c>
      <c r="L510">
        <v>1368</v>
      </c>
      <c r="N510">
        <v>1011</v>
      </c>
      <c r="O510" t="s">
        <v>690</v>
      </c>
      <c r="P510" t="s">
        <v>690</v>
      </c>
      <c r="Q510">
        <v>1</v>
      </c>
      <c r="W510">
        <v>0</v>
      </c>
      <c r="X510">
        <v>1230759911</v>
      </c>
      <c r="Y510">
        <f t="shared" ref="Y510:Y530" si="226">AT510</f>
        <v>0.11</v>
      </c>
      <c r="AA510">
        <v>0</v>
      </c>
      <c r="AB510">
        <v>2113</v>
      </c>
      <c r="AC510">
        <v>590.79</v>
      </c>
      <c r="AD510">
        <v>0</v>
      </c>
      <c r="AE510">
        <v>0</v>
      </c>
      <c r="AF510">
        <v>87.17</v>
      </c>
      <c r="AG510">
        <v>11.6</v>
      </c>
      <c r="AH510">
        <v>0</v>
      </c>
      <c r="AI510">
        <v>1</v>
      </c>
      <c r="AJ510">
        <v>24.24</v>
      </c>
      <c r="AK510">
        <v>50.93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0.11</v>
      </c>
      <c r="AU510" t="s">
        <v>3</v>
      </c>
      <c r="AV510">
        <v>0</v>
      </c>
      <c r="AW510">
        <v>2</v>
      </c>
      <c r="AX510">
        <v>64993484</v>
      </c>
      <c r="AY510">
        <v>1</v>
      </c>
      <c r="AZ510">
        <v>0</v>
      </c>
      <c r="BA510">
        <v>526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ROUND(Y510*Source!I244*DO510,7)</f>
        <v>0</v>
      </c>
      <c r="CX510">
        <f>ROUND(Y510*Source!I244,7)</f>
        <v>1.32E-2</v>
      </c>
      <c r="CY510">
        <f>AB510</f>
        <v>2113</v>
      </c>
      <c r="CZ510">
        <f>AF510</f>
        <v>87.17</v>
      </c>
      <c r="DA510">
        <f>AJ510</f>
        <v>24.24</v>
      </c>
      <c r="DB510">
        <f t="shared" ref="DB510:DB530" si="227">ROUND(ROUND(AT510*CZ510,2),2)</f>
        <v>9.59</v>
      </c>
      <c r="DC510">
        <f t="shared" ref="DC510:DC530" si="228">ROUND(ROUND(AT510*AG510,2),2)</f>
        <v>1.28</v>
      </c>
      <c r="DD510" t="s">
        <v>3</v>
      </c>
      <c r="DE510" t="s">
        <v>3</v>
      </c>
      <c r="DF510">
        <f t="shared" si="225"/>
        <v>0</v>
      </c>
      <c r="DG510">
        <f>ROUND(ROUND(AF510*AJ510,2)*CX510,2)</f>
        <v>27.89</v>
      </c>
      <c r="DH510">
        <f>ROUND(ROUND(AG510*AK510,2)*CX510,2)</f>
        <v>7.8</v>
      </c>
      <c r="DI510">
        <f t="shared" si="213"/>
        <v>0</v>
      </c>
      <c r="DJ510">
        <f>DG510</f>
        <v>27.89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ROW(Source!A244)</f>
        <v>244</v>
      </c>
      <c r="B511">
        <v>64992409</v>
      </c>
      <c r="C511">
        <v>64993458</v>
      </c>
      <c r="D511">
        <v>29113386</v>
      </c>
      <c r="E511">
        <v>1</v>
      </c>
      <c r="F511">
        <v>1</v>
      </c>
      <c r="G511">
        <v>1</v>
      </c>
      <c r="H511">
        <v>3</v>
      </c>
      <c r="I511" t="s">
        <v>700</v>
      </c>
      <c r="J511" t="s">
        <v>701</v>
      </c>
      <c r="K511" t="s">
        <v>702</v>
      </c>
      <c r="L511">
        <v>1348</v>
      </c>
      <c r="N511">
        <v>1009</v>
      </c>
      <c r="O511" t="s">
        <v>252</v>
      </c>
      <c r="P511" t="s">
        <v>252</v>
      </c>
      <c r="Q511">
        <v>1000</v>
      </c>
      <c r="W511">
        <v>0</v>
      </c>
      <c r="X511">
        <v>-1452013394</v>
      </c>
      <c r="Y511">
        <f t="shared" si="226"/>
        <v>3.0000000000000001E-3</v>
      </c>
      <c r="AA511">
        <v>67050.13</v>
      </c>
      <c r="AB511">
        <v>0</v>
      </c>
      <c r="AC511">
        <v>0</v>
      </c>
      <c r="AD511">
        <v>0</v>
      </c>
      <c r="AE511">
        <v>5000.01</v>
      </c>
      <c r="AF511">
        <v>0</v>
      </c>
      <c r="AG511">
        <v>0</v>
      </c>
      <c r="AH511">
        <v>0</v>
      </c>
      <c r="AI511">
        <v>13.41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3.0000000000000001E-3</v>
      </c>
      <c r="AU511" t="s">
        <v>3</v>
      </c>
      <c r="AV511">
        <v>0</v>
      </c>
      <c r="AW511">
        <v>2</v>
      </c>
      <c r="AX511">
        <v>64993485</v>
      </c>
      <c r="AY511">
        <v>1</v>
      </c>
      <c r="AZ511">
        <v>0</v>
      </c>
      <c r="BA511">
        <v>527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ROUND(Y511*Source!I244,7)</f>
        <v>3.6000000000000002E-4</v>
      </c>
      <c r="CY511">
        <f>AA511</f>
        <v>67050.13</v>
      </c>
      <c r="CZ511">
        <f>AE511</f>
        <v>5000.01</v>
      </c>
      <c r="DA511">
        <f>AI511</f>
        <v>13.41</v>
      </c>
      <c r="DB511">
        <f t="shared" si="227"/>
        <v>15</v>
      </c>
      <c r="DC511">
        <f t="shared" si="228"/>
        <v>0</v>
      </c>
      <c r="DD511" t="s">
        <v>3</v>
      </c>
      <c r="DE511" t="s">
        <v>3</v>
      </c>
      <c r="DF511">
        <f>ROUND(ROUND(AE511*AI511,2)*CX511,2)</f>
        <v>24.14</v>
      </c>
      <c r="DG511">
        <f t="shared" ref="DG511:DG524" si="229">ROUND(ROUND(AF511,2)*CX511,2)</f>
        <v>0</v>
      </c>
      <c r="DH511">
        <f t="shared" ref="DH511:DH524" si="230">ROUND(ROUND(AG511,2)*CX511,2)</f>
        <v>0</v>
      </c>
      <c r="DI511">
        <f t="shared" si="213"/>
        <v>0</v>
      </c>
      <c r="DJ511">
        <f>DF511</f>
        <v>24.14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ROW(Source!A244)</f>
        <v>244</v>
      </c>
      <c r="B512">
        <v>64992409</v>
      </c>
      <c r="C512">
        <v>64993458</v>
      </c>
      <c r="D512">
        <v>29110426</v>
      </c>
      <c r="E512">
        <v>1</v>
      </c>
      <c r="F512">
        <v>1</v>
      </c>
      <c r="G512">
        <v>1</v>
      </c>
      <c r="H512">
        <v>3</v>
      </c>
      <c r="I512" t="s">
        <v>709</v>
      </c>
      <c r="J512" t="s">
        <v>710</v>
      </c>
      <c r="K512" t="s">
        <v>711</v>
      </c>
      <c r="L512">
        <v>1346</v>
      </c>
      <c r="N512">
        <v>1009</v>
      </c>
      <c r="O512" t="s">
        <v>547</v>
      </c>
      <c r="P512" t="s">
        <v>547</v>
      </c>
      <c r="Q512">
        <v>1</v>
      </c>
      <c r="W512">
        <v>0</v>
      </c>
      <c r="X512">
        <v>-1768004575</v>
      </c>
      <c r="Y512">
        <f t="shared" si="226"/>
        <v>0.8</v>
      </c>
      <c r="AA512">
        <v>76.84</v>
      </c>
      <c r="AB512">
        <v>0</v>
      </c>
      <c r="AC512">
        <v>0</v>
      </c>
      <c r="AD512">
        <v>0</v>
      </c>
      <c r="AE512">
        <v>28.67</v>
      </c>
      <c r="AF512">
        <v>0</v>
      </c>
      <c r="AG512">
        <v>0</v>
      </c>
      <c r="AH512">
        <v>0</v>
      </c>
      <c r="AI512">
        <v>2.68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0.8</v>
      </c>
      <c r="AU512" t="s">
        <v>3</v>
      </c>
      <c r="AV512">
        <v>0</v>
      </c>
      <c r="AW512">
        <v>2</v>
      </c>
      <c r="AX512">
        <v>64993486</v>
      </c>
      <c r="AY512">
        <v>1</v>
      </c>
      <c r="AZ512">
        <v>0</v>
      </c>
      <c r="BA512">
        <v>528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ROUND(Y512*Source!I244,7)</f>
        <v>9.6000000000000002E-2</v>
      </c>
      <c r="CY512">
        <f>AA512</f>
        <v>76.84</v>
      </c>
      <c r="CZ512">
        <f>AE512</f>
        <v>28.67</v>
      </c>
      <c r="DA512">
        <f>AI512</f>
        <v>2.68</v>
      </c>
      <c r="DB512">
        <f t="shared" si="227"/>
        <v>22.94</v>
      </c>
      <c r="DC512">
        <f t="shared" si="228"/>
        <v>0</v>
      </c>
      <c r="DD512" t="s">
        <v>3</v>
      </c>
      <c r="DE512" t="s">
        <v>3</v>
      </c>
      <c r="DF512">
        <f>ROUND(ROUND(AE512*AI512,2)*CX512,2)</f>
        <v>7.38</v>
      </c>
      <c r="DG512">
        <f t="shared" si="229"/>
        <v>0</v>
      </c>
      <c r="DH512">
        <f t="shared" si="230"/>
        <v>0</v>
      </c>
      <c r="DI512">
        <f t="shared" si="213"/>
        <v>0</v>
      </c>
      <c r="DJ512">
        <f>DF512</f>
        <v>7.38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ROW(Source!A244)</f>
        <v>244</v>
      </c>
      <c r="B513">
        <v>64992409</v>
      </c>
      <c r="C513">
        <v>64993458</v>
      </c>
      <c r="D513">
        <v>29163972</v>
      </c>
      <c r="E513">
        <v>1</v>
      </c>
      <c r="F513">
        <v>1</v>
      </c>
      <c r="G513">
        <v>1</v>
      </c>
      <c r="H513">
        <v>3</v>
      </c>
      <c r="I513" t="s">
        <v>786</v>
      </c>
      <c r="J513" t="s">
        <v>787</v>
      </c>
      <c r="K513" t="s">
        <v>788</v>
      </c>
      <c r="L513">
        <v>1354</v>
      </c>
      <c r="N513">
        <v>1010</v>
      </c>
      <c r="O513" t="s">
        <v>165</v>
      </c>
      <c r="P513" t="s">
        <v>165</v>
      </c>
      <c r="Q513">
        <v>1</v>
      </c>
      <c r="W513">
        <v>0</v>
      </c>
      <c r="X513">
        <v>-1120339689</v>
      </c>
      <c r="Y513">
        <f t="shared" si="226"/>
        <v>102</v>
      </c>
      <c r="AA513">
        <v>18.86</v>
      </c>
      <c r="AB513">
        <v>0</v>
      </c>
      <c r="AC513">
        <v>0</v>
      </c>
      <c r="AD513">
        <v>0</v>
      </c>
      <c r="AE513">
        <v>3.67</v>
      </c>
      <c r="AF513">
        <v>0</v>
      </c>
      <c r="AG513">
        <v>0</v>
      </c>
      <c r="AH513">
        <v>0</v>
      </c>
      <c r="AI513">
        <v>5.14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102</v>
      </c>
      <c r="AU513" t="s">
        <v>3</v>
      </c>
      <c r="AV513">
        <v>0</v>
      </c>
      <c r="AW513">
        <v>2</v>
      </c>
      <c r="AX513">
        <v>64993487</v>
      </c>
      <c r="AY513">
        <v>1</v>
      </c>
      <c r="AZ513">
        <v>0</v>
      </c>
      <c r="BA513">
        <v>529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ROUND(Y513*Source!I244,7)</f>
        <v>12.24</v>
      </c>
      <c r="CY513">
        <f>AA513</f>
        <v>18.86</v>
      </c>
      <c r="CZ513">
        <f>AE513</f>
        <v>3.67</v>
      </c>
      <c r="DA513">
        <f>AI513</f>
        <v>5.14</v>
      </c>
      <c r="DB513">
        <f t="shared" si="227"/>
        <v>374.34</v>
      </c>
      <c r="DC513">
        <f t="shared" si="228"/>
        <v>0</v>
      </c>
      <c r="DD513" t="s">
        <v>3</v>
      </c>
      <c r="DE513" t="s">
        <v>3</v>
      </c>
      <c r="DF513">
        <f>ROUND(ROUND(AE513*AI513,2)*CX513,2)</f>
        <v>230.85</v>
      </c>
      <c r="DG513">
        <f t="shared" si="229"/>
        <v>0</v>
      </c>
      <c r="DH513">
        <f t="shared" si="230"/>
        <v>0</v>
      </c>
      <c r="DI513">
        <f t="shared" ref="DI513:DI576" si="231">ROUND(ROUND(AH513,2)*CX513,2)</f>
        <v>0</v>
      </c>
      <c r="DJ513">
        <f>DF513</f>
        <v>230.85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ROW(Source!A244)</f>
        <v>244</v>
      </c>
      <c r="B514">
        <v>64992409</v>
      </c>
      <c r="C514">
        <v>64993458</v>
      </c>
      <c r="D514">
        <v>29171808</v>
      </c>
      <c r="E514">
        <v>1</v>
      </c>
      <c r="F514">
        <v>1</v>
      </c>
      <c r="G514">
        <v>1</v>
      </c>
      <c r="H514">
        <v>3</v>
      </c>
      <c r="I514" t="s">
        <v>712</v>
      </c>
      <c r="J514" t="s">
        <v>713</v>
      </c>
      <c r="K514" t="s">
        <v>714</v>
      </c>
      <c r="L514">
        <v>1374</v>
      </c>
      <c r="N514">
        <v>1013</v>
      </c>
      <c r="O514" t="s">
        <v>715</v>
      </c>
      <c r="P514" t="s">
        <v>715</v>
      </c>
      <c r="Q514">
        <v>1</v>
      </c>
      <c r="W514">
        <v>0</v>
      </c>
      <c r="X514">
        <v>-915781824</v>
      </c>
      <c r="Y514">
        <f t="shared" si="226"/>
        <v>9.0399999999999991</v>
      </c>
      <c r="AA514">
        <v>9.66</v>
      </c>
      <c r="AB514">
        <v>0</v>
      </c>
      <c r="AC514">
        <v>0</v>
      </c>
      <c r="AD514">
        <v>0</v>
      </c>
      <c r="AE514">
        <v>1</v>
      </c>
      <c r="AF514">
        <v>0</v>
      </c>
      <c r="AG514">
        <v>0</v>
      </c>
      <c r="AH514">
        <v>0</v>
      </c>
      <c r="AI514">
        <v>9.66</v>
      </c>
      <c r="AJ514">
        <v>1</v>
      </c>
      <c r="AK514">
        <v>1</v>
      </c>
      <c r="AL514">
        <v>1</v>
      </c>
      <c r="AM514">
        <v>5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9.0399999999999991</v>
      </c>
      <c r="AU514" t="s">
        <v>3</v>
      </c>
      <c r="AV514">
        <v>0</v>
      </c>
      <c r="AW514">
        <v>2</v>
      </c>
      <c r="AX514">
        <v>64993488</v>
      </c>
      <c r="AY514">
        <v>1</v>
      </c>
      <c r="AZ514">
        <v>0</v>
      </c>
      <c r="BA514">
        <v>530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ROUND(Y514*Source!I244,7)</f>
        <v>1.0848</v>
      </c>
      <c r="CY514">
        <f>AA514</f>
        <v>9.66</v>
      </c>
      <c r="CZ514">
        <f>AE514</f>
        <v>1</v>
      </c>
      <c r="DA514">
        <f>AI514</f>
        <v>9.66</v>
      </c>
      <c r="DB514">
        <f t="shared" si="227"/>
        <v>9.0399999999999991</v>
      </c>
      <c r="DC514">
        <f t="shared" si="228"/>
        <v>0</v>
      </c>
      <c r="DD514" t="s">
        <v>3</v>
      </c>
      <c r="DE514" t="s">
        <v>3</v>
      </c>
      <c r="DF514">
        <f>ROUND(ROUND(AE514*AI514,2)*CX514,2)</f>
        <v>10.48</v>
      </c>
      <c r="DG514">
        <f t="shared" si="229"/>
        <v>0</v>
      </c>
      <c r="DH514">
        <f t="shared" si="230"/>
        <v>0</v>
      </c>
      <c r="DI514">
        <f t="shared" si="231"/>
        <v>0</v>
      </c>
      <c r="DJ514">
        <f>DF514</f>
        <v>10.48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ROW(Source!A247)</f>
        <v>247</v>
      </c>
      <c r="B515">
        <v>64992411</v>
      </c>
      <c r="C515">
        <v>64993490</v>
      </c>
      <c r="D515">
        <v>18411117</v>
      </c>
      <c r="E515">
        <v>1</v>
      </c>
      <c r="F515">
        <v>1</v>
      </c>
      <c r="G515">
        <v>1</v>
      </c>
      <c r="H515">
        <v>1</v>
      </c>
      <c r="I515" t="s">
        <v>794</v>
      </c>
      <c r="J515" t="s">
        <v>3</v>
      </c>
      <c r="K515" t="s">
        <v>795</v>
      </c>
      <c r="L515">
        <v>1369</v>
      </c>
      <c r="N515">
        <v>1013</v>
      </c>
      <c r="O515" t="s">
        <v>684</v>
      </c>
      <c r="P515" t="s">
        <v>684</v>
      </c>
      <c r="Q515">
        <v>1</v>
      </c>
      <c r="W515">
        <v>0</v>
      </c>
      <c r="X515">
        <v>-1739886638</v>
      </c>
      <c r="Y515">
        <f t="shared" si="226"/>
        <v>12.29</v>
      </c>
      <c r="AA515">
        <v>0</v>
      </c>
      <c r="AB515">
        <v>0</v>
      </c>
      <c r="AC515">
        <v>0</v>
      </c>
      <c r="AD515">
        <v>9.6199999999999992</v>
      </c>
      <c r="AE515">
        <v>0</v>
      </c>
      <c r="AF515">
        <v>0</v>
      </c>
      <c r="AG515">
        <v>0</v>
      </c>
      <c r="AH515">
        <v>9.6199999999999992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12.29</v>
      </c>
      <c r="AU515" t="s">
        <v>3</v>
      </c>
      <c r="AV515">
        <v>1</v>
      </c>
      <c r="AW515">
        <v>2</v>
      </c>
      <c r="AX515">
        <v>64993499</v>
      </c>
      <c r="AY515">
        <v>1</v>
      </c>
      <c r="AZ515">
        <v>0</v>
      </c>
      <c r="BA515">
        <v>531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ROUND(AT515*Source!I247*AH515*AL515,2)</f>
        <v>3.55</v>
      </c>
      <c r="CV515">
        <f>ROUND(Y515*Source!I247,7)</f>
        <v>0.36870000000000003</v>
      </c>
      <c r="CW515">
        <v>0</v>
      </c>
      <c r="CX515">
        <f>ROUND(Y515*Source!I247,7)</f>
        <v>0.36870000000000003</v>
      </c>
      <c r="CY515">
        <f>AD515</f>
        <v>9.6199999999999992</v>
      </c>
      <c r="CZ515">
        <f>AH515</f>
        <v>9.6199999999999992</v>
      </c>
      <c r="DA515">
        <f>AL515</f>
        <v>1</v>
      </c>
      <c r="DB515">
        <f t="shared" si="227"/>
        <v>118.23</v>
      </c>
      <c r="DC515">
        <f t="shared" si="228"/>
        <v>0</v>
      </c>
      <c r="DD515" t="s">
        <v>3</v>
      </c>
      <c r="DE515" t="s">
        <v>3</v>
      </c>
      <c r="DF515">
        <f t="shared" ref="DF515:DF528" si="232">ROUND(ROUND(AE515,2)*CX515,2)</f>
        <v>0</v>
      </c>
      <c r="DG515">
        <f t="shared" si="229"/>
        <v>0</v>
      </c>
      <c r="DH515">
        <f t="shared" si="230"/>
        <v>0</v>
      </c>
      <c r="DI515">
        <f t="shared" si="231"/>
        <v>3.55</v>
      </c>
      <c r="DJ515">
        <f>DI515</f>
        <v>3.55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ROW(Source!A247)</f>
        <v>247</v>
      </c>
      <c r="B516">
        <v>64992411</v>
      </c>
      <c r="C516">
        <v>64993490</v>
      </c>
      <c r="D516">
        <v>121548</v>
      </c>
      <c r="E516">
        <v>1</v>
      </c>
      <c r="F516">
        <v>1</v>
      </c>
      <c r="G516">
        <v>1</v>
      </c>
      <c r="H516">
        <v>1</v>
      </c>
      <c r="I516" t="s">
        <v>34</v>
      </c>
      <c r="J516" t="s">
        <v>3</v>
      </c>
      <c r="K516" t="s">
        <v>685</v>
      </c>
      <c r="L516">
        <v>608254</v>
      </c>
      <c r="N516">
        <v>1013</v>
      </c>
      <c r="O516" t="s">
        <v>686</v>
      </c>
      <c r="P516" t="s">
        <v>686</v>
      </c>
      <c r="Q516">
        <v>1</v>
      </c>
      <c r="W516">
        <v>0</v>
      </c>
      <c r="X516">
        <v>-185737400</v>
      </c>
      <c r="Y516">
        <f t="shared" si="226"/>
        <v>5.48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5.48</v>
      </c>
      <c r="AU516" t="s">
        <v>3</v>
      </c>
      <c r="AV516">
        <v>2</v>
      </c>
      <c r="AW516">
        <v>2</v>
      </c>
      <c r="AX516">
        <v>64993500</v>
      </c>
      <c r="AY516">
        <v>1</v>
      </c>
      <c r="AZ516">
        <v>0</v>
      </c>
      <c r="BA516">
        <v>532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ROUND(Y516*Source!I247,7)</f>
        <v>0.16439999999999999</v>
      </c>
      <c r="CY516">
        <f>AD516</f>
        <v>0</v>
      </c>
      <c r="CZ516">
        <f>AH516</f>
        <v>0</v>
      </c>
      <c r="DA516">
        <f>AL516</f>
        <v>1</v>
      </c>
      <c r="DB516">
        <f t="shared" si="227"/>
        <v>0</v>
      </c>
      <c r="DC516">
        <f t="shared" si="228"/>
        <v>0</v>
      </c>
      <c r="DD516" t="s">
        <v>3</v>
      </c>
      <c r="DE516" t="s">
        <v>3</v>
      </c>
      <c r="DF516">
        <f t="shared" si="232"/>
        <v>0</v>
      </c>
      <c r="DG516">
        <f t="shared" si="229"/>
        <v>0</v>
      </c>
      <c r="DH516">
        <f t="shared" si="230"/>
        <v>0</v>
      </c>
      <c r="DI516">
        <f t="shared" si="231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ROW(Source!A247)</f>
        <v>247</v>
      </c>
      <c r="B517">
        <v>64992411</v>
      </c>
      <c r="C517">
        <v>64993490</v>
      </c>
      <c r="D517">
        <v>29172379</v>
      </c>
      <c r="E517">
        <v>1</v>
      </c>
      <c r="F517">
        <v>1</v>
      </c>
      <c r="G517">
        <v>1</v>
      </c>
      <c r="H517">
        <v>2</v>
      </c>
      <c r="I517" t="s">
        <v>796</v>
      </c>
      <c r="J517" t="s">
        <v>797</v>
      </c>
      <c r="K517" t="s">
        <v>798</v>
      </c>
      <c r="L517">
        <v>1368</v>
      </c>
      <c r="N517">
        <v>1011</v>
      </c>
      <c r="O517" t="s">
        <v>690</v>
      </c>
      <c r="P517" t="s">
        <v>690</v>
      </c>
      <c r="Q517">
        <v>1</v>
      </c>
      <c r="W517">
        <v>0</v>
      </c>
      <c r="X517">
        <v>1106923569</v>
      </c>
      <c r="Y517">
        <f t="shared" si="226"/>
        <v>0.4</v>
      </c>
      <c r="AA517">
        <v>0</v>
      </c>
      <c r="AB517">
        <v>112</v>
      </c>
      <c r="AC517">
        <v>13.5</v>
      </c>
      <c r="AD517">
        <v>0</v>
      </c>
      <c r="AE517">
        <v>0</v>
      </c>
      <c r="AF517">
        <v>112</v>
      </c>
      <c r="AG517">
        <v>13.5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0.4</v>
      </c>
      <c r="AU517" t="s">
        <v>3</v>
      </c>
      <c r="AV517">
        <v>0</v>
      </c>
      <c r="AW517">
        <v>2</v>
      </c>
      <c r="AX517">
        <v>64993501</v>
      </c>
      <c r="AY517">
        <v>1</v>
      </c>
      <c r="AZ517">
        <v>0</v>
      </c>
      <c r="BA517">
        <v>533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ROUND(Y517*Source!I247*DO517,7)</f>
        <v>0</v>
      </c>
      <c r="CX517">
        <f>ROUND(Y517*Source!I247,7)</f>
        <v>1.2E-2</v>
      </c>
      <c r="CY517">
        <f>AB517</f>
        <v>112</v>
      </c>
      <c r="CZ517">
        <f>AF517</f>
        <v>112</v>
      </c>
      <c r="DA517">
        <f>AJ517</f>
        <v>1</v>
      </c>
      <c r="DB517">
        <f t="shared" si="227"/>
        <v>44.8</v>
      </c>
      <c r="DC517">
        <f t="shared" si="228"/>
        <v>5.4</v>
      </c>
      <c r="DD517" t="s">
        <v>3</v>
      </c>
      <c r="DE517" t="s">
        <v>3</v>
      </c>
      <c r="DF517">
        <f t="shared" si="232"/>
        <v>0</v>
      </c>
      <c r="DG517">
        <f t="shared" si="229"/>
        <v>1.34</v>
      </c>
      <c r="DH517">
        <f t="shared" si="230"/>
        <v>0.16</v>
      </c>
      <c r="DI517">
        <f t="shared" si="231"/>
        <v>0</v>
      </c>
      <c r="DJ517">
        <f>DG517</f>
        <v>1.34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ROW(Source!A247)</f>
        <v>247</v>
      </c>
      <c r="B518">
        <v>64992411</v>
      </c>
      <c r="C518">
        <v>64993490</v>
      </c>
      <c r="D518">
        <v>29172871</v>
      </c>
      <c r="E518">
        <v>1</v>
      </c>
      <c r="F518">
        <v>1</v>
      </c>
      <c r="G518">
        <v>1</v>
      </c>
      <c r="H518">
        <v>2</v>
      </c>
      <c r="I518" t="s">
        <v>799</v>
      </c>
      <c r="J518" t="s">
        <v>800</v>
      </c>
      <c r="K518" t="s">
        <v>801</v>
      </c>
      <c r="L518">
        <v>1368</v>
      </c>
      <c r="N518">
        <v>1011</v>
      </c>
      <c r="O518" t="s">
        <v>690</v>
      </c>
      <c r="P518" t="s">
        <v>690</v>
      </c>
      <c r="Q518">
        <v>1</v>
      </c>
      <c r="W518">
        <v>0</v>
      </c>
      <c r="X518">
        <v>-229935220</v>
      </c>
      <c r="Y518">
        <f t="shared" si="226"/>
        <v>0.53</v>
      </c>
      <c r="AA518">
        <v>0</v>
      </c>
      <c r="AB518">
        <v>80.010000000000005</v>
      </c>
      <c r="AC518">
        <v>13.5</v>
      </c>
      <c r="AD518">
        <v>0</v>
      </c>
      <c r="AE518">
        <v>0</v>
      </c>
      <c r="AF518">
        <v>80.010000000000005</v>
      </c>
      <c r="AG518">
        <v>13.5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0.53</v>
      </c>
      <c r="AU518" t="s">
        <v>3</v>
      </c>
      <c r="AV518">
        <v>0</v>
      </c>
      <c r="AW518">
        <v>2</v>
      </c>
      <c r="AX518">
        <v>64993502</v>
      </c>
      <c r="AY518">
        <v>1</v>
      </c>
      <c r="AZ518">
        <v>0</v>
      </c>
      <c r="BA518">
        <v>534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ROUND(Y518*Source!I247*DO518,7)</f>
        <v>0</v>
      </c>
      <c r="CX518">
        <f>ROUND(Y518*Source!I247,7)</f>
        <v>1.5900000000000001E-2</v>
      </c>
      <c r="CY518">
        <f>AB518</f>
        <v>80.010000000000005</v>
      </c>
      <c r="CZ518">
        <f>AF518</f>
        <v>80.010000000000005</v>
      </c>
      <c r="DA518">
        <f>AJ518</f>
        <v>1</v>
      </c>
      <c r="DB518">
        <f t="shared" si="227"/>
        <v>42.41</v>
      </c>
      <c r="DC518">
        <f t="shared" si="228"/>
        <v>7.16</v>
      </c>
      <c r="DD518" t="s">
        <v>3</v>
      </c>
      <c r="DE518" t="s">
        <v>3</v>
      </c>
      <c r="DF518">
        <f t="shared" si="232"/>
        <v>0</v>
      </c>
      <c r="DG518">
        <f t="shared" si="229"/>
        <v>1.27</v>
      </c>
      <c r="DH518">
        <f t="shared" si="230"/>
        <v>0.21</v>
      </c>
      <c r="DI518">
        <f t="shared" si="231"/>
        <v>0</v>
      </c>
      <c r="DJ518">
        <f>DG518</f>
        <v>1.27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ROW(Source!A247)</f>
        <v>247</v>
      </c>
      <c r="B519">
        <v>64992411</v>
      </c>
      <c r="C519">
        <v>64993490</v>
      </c>
      <c r="D519">
        <v>29173531</v>
      </c>
      <c r="E519">
        <v>1</v>
      </c>
      <c r="F519">
        <v>1</v>
      </c>
      <c r="G519">
        <v>1</v>
      </c>
      <c r="H519">
        <v>2</v>
      </c>
      <c r="I519" t="s">
        <v>802</v>
      </c>
      <c r="J519" t="s">
        <v>803</v>
      </c>
      <c r="K519" t="s">
        <v>804</v>
      </c>
      <c r="L519">
        <v>1368</v>
      </c>
      <c r="N519">
        <v>1011</v>
      </c>
      <c r="O519" t="s">
        <v>690</v>
      </c>
      <c r="P519" t="s">
        <v>690</v>
      </c>
      <c r="Q519">
        <v>1</v>
      </c>
      <c r="W519">
        <v>0</v>
      </c>
      <c r="X519">
        <v>1478891319</v>
      </c>
      <c r="Y519">
        <f t="shared" si="226"/>
        <v>4.55</v>
      </c>
      <c r="AA519">
        <v>0</v>
      </c>
      <c r="AB519">
        <v>218.17</v>
      </c>
      <c r="AC519">
        <v>13.5</v>
      </c>
      <c r="AD519">
        <v>0</v>
      </c>
      <c r="AE519">
        <v>0</v>
      </c>
      <c r="AF519">
        <v>218.17</v>
      </c>
      <c r="AG519">
        <v>13.5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4.55</v>
      </c>
      <c r="AU519" t="s">
        <v>3</v>
      </c>
      <c r="AV519">
        <v>0</v>
      </c>
      <c r="AW519">
        <v>2</v>
      </c>
      <c r="AX519">
        <v>64993503</v>
      </c>
      <c r="AY519">
        <v>1</v>
      </c>
      <c r="AZ519">
        <v>0</v>
      </c>
      <c r="BA519">
        <v>535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ROUND(Y519*Source!I247*DO519,7)</f>
        <v>0</v>
      </c>
      <c r="CX519">
        <f>ROUND(Y519*Source!I247,7)</f>
        <v>0.13650000000000001</v>
      </c>
      <c r="CY519">
        <f>AB519</f>
        <v>218.17</v>
      </c>
      <c r="CZ519">
        <f>AF519</f>
        <v>218.17</v>
      </c>
      <c r="DA519">
        <f>AJ519</f>
        <v>1</v>
      </c>
      <c r="DB519">
        <f t="shared" si="227"/>
        <v>992.67</v>
      </c>
      <c r="DC519">
        <f t="shared" si="228"/>
        <v>61.43</v>
      </c>
      <c r="DD519" t="s">
        <v>3</v>
      </c>
      <c r="DE519" t="s">
        <v>3</v>
      </c>
      <c r="DF519">
        <f t="shared" si="232"/>
        <v>0</v>
      </c>
      <c r="DG519">
        <f t="shared" si="229"/>
        <v>29.78</v>
      </c>
      <c r="DH519">
        <f t="shared" si="230"/>
        <v>1.84</v>
      </c>
      <c r="DI519">
        <f t="shared" si="231"/>
        <v>0</v>
      </c>
      <c r="DJ519">
        <f>DG519</f>
        <v>29.78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ROW(Source!A247)</f>
        <v>247</v>
      </c>
      <c r="B520">
        <v>64992411</v>
      </c>
      <c r="C520">
        <v>64993490</v>
      </c>
      <c r="D520">
        <v>29174913</v>
      </c>
      <c r="E520">
        <v>1</v>
      </c>
      <c r="F520">
        <v>1</v>
      </c>
      <c r="G520">
        <v>1</v>
      </c>
      <c r="H520">
        <v>2</v>
      </c>
      <c r="I520" t="s">
        <v>697</v>
      </c>
      <c r="J520" t="s">
        <v>698</v>
      </c>
      <c r="K520" t="s">
        <v>699</v>
      </c>
      <c r="L520">
        <v>1368</v>
      </c>
      <c r="N520">
        <v>1011</v>
      </c>
      <c r="O520" t="s">
        <v>690</v>
      </c>
      <c r="P520" t="s">
        <v>690</v>
      </c>
      <c r="Q520">
        <v>1</v>
      </c>
      <c r="W520">
        <v>0</v>
      </c>
      <c r="X520">
        <v>1230759911</v>
      </c>
      <c r="Y520">
        <f t="shared" si="226"/>
        <v>0.6</v>
      </c>
      <c r="AA520">
        <v>0</v>
      </c>
      <c r="AB520">
        <v>87.17</v>
      </c>
      <c r="AC520">
        <v>11.6</v>
      </c>
      <c r="AD520">
        <v>0</v>
      </c>
      <c r="AE520">
        <v>0</v>
      </c>
      <c r="AF520">
        <v>87.17</v>
      </c>
      <c r="AG520">
        <v>11.6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0.6</v>
      </c>
      <c r="AU520" t="s">
        <v>3</v>
      </c>
      <c r="AV520">
        <v>0</v>
      </c>
      <c r="AW520">
        <v>2</v>
      </c>
      <c r="AX520">
        <v>64993504</v>
      </c>
      <c r="AY520">
        <v>1</v>
      </c>
      <c r="AZ520">
        <v>0</v>
      </c>
      <c r="BA520">
        <v>536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ROUND(Y520*Source!I247*DO520,7)</f>
        <v>0</v>
      </c>
      <c r="CX520">
        <f>ROUND(Y520*Source!I247,7)</f>
        <v>1.7999999999999999E-2</v>
      </c>
      <c r="CY520">
        <f>AB520</f>
        <v>87.17</v>
      </c>
      <c r="CZ520">
        <f>AF520</f>
        <v>87.17</v>
      </c>
      <c r="DA520">
        <f>AJ520</f>
        <v>1</v>
      </c>
      <c r="DB520">
        <f t="shared" si="227"/>
        <v>52.3</v>
      </c>
      <c r="DC520">
        <f t="shared" si="228"/>
        <v>6.96</v>
      </c>
      <c r="DD520" t="s">
        <v>3</v>
      </c>
      <c r="DE520" t="s">
        <v>3</v>
      </c>
      <c r="DF520">
        <f t="shared" si="232"/>
        <v>0</v>
      </c>
      <c r="DG520">
        <f t="shared" si="229"/>
        <v>1.57</v>
      </c>
      <c r="DH520">
        <f t="shared" si="230"/>
        <v>0.21</v>
      </c>
      <c r="DI520">
        <f t="shared" si="231"/>
        <v>0</v>
      </c>
      <c r="DJ520">
        <f>DG520</f>
        <v>1.57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ROW(Source!A247)</f>
        <v>247</v>
      </c>
      <c r="B521">
        <v>64992411</v>
      </c>
      <c r="C521">
        <v>64993490</v>
      </c>
      <c r="D521">
        <v>29120907</v>
      </c>
      <c r="E521">
        <v>1</v>
      </c>
      <c r="F521">
        <v>1</v>
      </c>
      <c r="G521">
        <v>1</v>
      </c>
      <c r="H521">
        <v>3</v>
      </c>
      <c r="I521" t="s">
        <v>343</v>
      </c>
      <c r="J521" t="s">
        <v>345</v>
      </c>
      <c r="K521" t="s">
        <v>344</v>
      </c>
      <c r="L521">
        <v>1354</v>
      </c>
      <c r="N521">
        <v>1010</v>
      </c>
      <c r="O521" t="s">
        <v>165</v>
      </c>
      <c r="P521" t="s">
        <v>165</v>
      </c>
      <c r="Q521">
        <v>1</v>
      </c>
      <c r="W521">
        <v>0</v>
      </c>
      <c r="X521">
        <v>-1414643322</v>
      </c>
      <c r="Y521">
        <f t="shared" si="226"/>
        <v>33.3333333</v>
      </c>
      <c r="AA521">
        <v>17236.580000000002</v>
      </c>
      <c r="AB521">
        <v>0</v>
      </c>
      <c r="AC521">
        <v>0</v>
      </c>
      <c r="AD521">
        <v>0</v>
      </c>
      <c r="AE521">
        <v>17236.580000000002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0</v>
      </c>
      <c r="AN521">
        <v>0</v>
      </c>
      <c r="AO521">
        <v>0</v>
      </c>
      <c r="AP521">
        <v>1</v>
      </c>
      <c r="AQ521">
        <v>0</v>
      </c>
      <c r="AR521">
        <v>0</v>
      </c>
      <c r="AS521" t="s">
        <v>3</v>
      </c>
      <c r="AT521">
        <v>33.3333333</v>
      </c>
      <c r="AU521" t="s">
        <v>3</v>
      </c>
      <c r="AV521">
        <v>0</v>
      </c>
      <c r="AW521">
        <v>1</v>
      </c>
      <c r="AX521">
        <v>-1</v>
      </c>
      <c r="AY521">
        <v>0</v>
      </c>
      <c r="AZ521">
        <v>0</v>
      </c>
      <c r="BA521" t="s">
        <v>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ROUND(Y521*Source!I247,7)</f>
        <v>1</v>
      </c>
      <c r="CY521">
        <f>AA521</f>
        <v>17236.580000000002</v>
      </c>
      <c r="CZ521">
        <f>AE521</f>
        <v>17236.580000000002</v>
      </c>
      <c r="DA521">
        <f>AI521</f>
        <v>1</v>
      </c>
      <c r="DB521">
        <f t="shared" si="227"/>
        <v>574552.67000000004</v>
      </c>
      <c r="DC521">
        <f t="shared" si="228"/>
        <v>0</v>
      </c>
      <c r="DD521" t="s">
        <v>3</v>
      </c>
      <c r="DE521" t="s">
        <v>3</v>
      </c>
      <c r="DF521">
        <f t="shared" si="232"/>
        <v>17236.580000000002</v>
      </c>
      <c r="DG521">
        <f t="shared" si="229"/>
        <v>0</v>
      </c>
      <c r="DH521">
        <f t="shared" si="230"/>
        <v>0</v>
      </c>
      <c r="DI521">
        <f t="shared" si="231"/>
        <v>0</v>
      </c>
      <c r="DJ521">
        <f>DF521</f>
        <v>17236.580000000002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ROW(Source!A247)</f>
        <v>247</v>
      </c>
      <c r="B522">
        <v>64992411</v>
      </c>
      <c r="C522">
        <v>64993490</v>
      </c>
      <c r="D522">
        <v>29121172</v>
      </c>
      <c r="E522">
        <v>1</v>
      </c>
      <c r="F522">
        <v>1</v>
      </c>
      <c r="G522">
        <v>1</v>
      </c>
      <c r="H522">
        <v>3</v>
      </c>
      <c r="I522" t="s">
        <v>347</v>
      </c>
      <c r="J522" t="s">
        <v>349</v>
      </c>
      <c r="K522" t="s">
        <v>348</v>
      </c>
      <c r="L522">
        <v>1354</v>
      </c>
      <c r="N522">
        <v>1010</v>
      </c>
      <c r="O522" t="s">
        <v>165</v>
      </c>
      <c r="P522" t="s">
        <v>165</v>
      </c>
      <c r="Q522">
        <v>1</v>
      </c>
      <c r="W522">
        <v>0</v>
      </c>
      <c r="X522">
        <v>1317474735</v>
      </c>
      <c r="Y522">
        <f t="shared" si="226"/>
        <v>33.3333333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0</v>
      </c>
      <c r="AN522">
        <v>0</v>
      </c>
      <c r="AO522">
        <v>0</v>
      </c>
      <c r="AP522">
        <v>1</v>
      </c>
      <c r="AQ522">
        <v>0</v>
      </c>
      <c r="AR522">
        <v>0</v>
      </c>
      <c r="AS522" t="s">
        <v>3</v>
      </c>
      <c r="AT522">
        <v>33.3333333</v>
      </c>
      <c r="AU522" t="s">
        <v>3</v>
      </c>
      <c r="AV522">
        <v>0</v>
      </c>
      <c r="AW522">
        <v>2</v>
      </c>
      <c r="AX522">
        <v>64993506</v>
      </c>
      <c r="AY522">
        <v>1</v>
      </c>
      <c r="AZ522">
        <v>6144</v>
      </c>
      <c r="BA522">
        <v>538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ROUND(Y522*Source!I247,7)</f>
        <v>1</v>
      </c>
      <c r="CY522">
        <f>AA522</f>
        <v>0</v>
      </c>
      <c r="CZ522">
        <f>AE522</f>
        <v>0</v>
      </c>
      <c r="DA522">
        <f>AI522</f>
        <v>1</v>
      </c>
      <c r="DB522">
        <f t="shared" si="227"/>
        <v>0</v>
      </c>
      <c r="DC522">
        <f t="shared" si="228"/>
        <v>0</v>
      </c>
      <c r="DD522" t="s">
        <v>3</v>
      </c>
      <c r="DE522" t="s">
        <v>3</v>
      </c>
      <c r="DF522">
        <f t="shared" si="232"/>
        <v>0</v>
      </c>
      <c r="DG522">
        <f t="shared" si="229"/>
        <v>0</v>
      </c>
      <c r="DH522">
        <f t="shared" si="230"/>
        <v>0</v>
      </c>
      <c r="DI522">
        <f t="shared" si="231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ROW(Source!A248)</f>
        <v>248</v>
      </c>
      <c r="B523">
        <v>64992409</v>
      </c>
      <c r="C523">
        <v>64993490</v>
      </c>
      <c r="D523">
        <v>18411117</v>
      </c>
      <c r="E523">
        <v>1</v>
      </c>
      <c r="F523">
        <v>1</v>
      </c>
      <c r="G523">
        <v>1</v>
      </c>
      <c r="H523">
        <v>1</v>
      </c>
      <c r="I523" t="s">
        <v>794</v>
      </c>
      <c r="J523" t="s">
        <v>3</v>
      </c>
      <c r="K523" t="s">
        <v>795</v>
      </c>
      <c r="L523">
        <v>1369</v>
      </c>
      <c r="N523">
        <v>1013</v>
      </c>
      <c r="O523" t="s">
        <v>684</v>
      </c>
      <c r="P523" t="s">
        <v>684</v>
      </c>
      <c r="Q523">
        <v>1</v>
      </c>
      <c r="W523">
        <v>0</v>
      </c>
      <c r="X523">
        <v>-1739886638</v>
      </c>
      <c r="Y523">
        <f t="shared" si="226"/>
        <v>12.29</v>
      </c>
      <c r="AA523">
        <v>0</v>
      </c>
      <c r="AB523">
        <v>0</v>
      </c>
      <c r="AC523">
        <v>0</v>
      </c>
      <c r="AD523">
        <v>9.6199999999999992</v>
      </c>
      <c r="AE523">
        <v>0</v>
      </c>
      <c r="AF523">
        <v>0</v>
      </c>
      <c r="AG523">
        <v>0</v>
      </c>
      <c r="AH523">
        <v>9.6199999999999992</v>
      </c>
      <c r="AI523">
        <v>1</v>
      </c>
      <c r="AJ523">
        <v>1</v>
      </c>
      <c r="AK523">
        <v>1</v>
      </c>
      <c r="AL523">
        <v>1</v>
      </c>
      <c r="AM523">
        <v>5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12.29</v>
      </c>
      <c r="AU523" t="s">
        <v>3</v>
      </c>
      <c r="AV523">
        <v>1</v>
      </c>
      <c r="AW523">
        <v>2</v>
      </c>
      <c r="AX523">
        <v>64993499</v>
      </c>
      <c r="AY523">
        <v>1</v>
      </c>
      <c r="AZ523">
        <v>0</v>
      </c>
      <c r="BA523">
        <v>539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ROUND(AT523*Source!I248*AH523*AL523,2)</f>
        <v>3.55</v>
      </c>
      <c r="CV523">
        <f>ROUND(Y523*Source!I248,7)</f>
        <v>0.36870000000000003</v>
      </c>
      <c r="CW523">
        <v>0</v>
      </c>
      <c r="CX523">
        <f>ROUND(Y523*Source!I248,7)</f>
        <v>0.36870000000000003</v>
      </c>
      <c r="CY523">
        <f>AD523</f>
        <v>9.6199999999999992</v>
      </c>
      <c r="CZ523">
        <f>AH523</f>
        <v>9.6199999999999992</v>
      </c>
      <c r="DA523">
        <f>AL523</f>
        <v>1</v>
      </c>
      <c r="DB523">
        <f t="shared" si="227"/>
        <v>118.23</v>
      </c>
      <c r="DC523">
        <f t="shared" si="228"/>
        <v>0</v>
      </c>
      <c r="DD523" t="s">
        <v>3</v>
      </c>
      <c r="DE523" t="s">
        <v>3</v>
      </c>
      <c r="DF523">
        <f t="shared" si="232"/>
        <v>0</v>
      </c>
      <c r="DG523">
        <f t="shared" si="229"/>
        <v>0</v>
      </c>
      <c r="DH523">
        <f t="shared" si="230"/>
        <v>0</v>
      </c>
      <c r="DI523">
        <f t="shared" si="231"/>
        <v>3.55</v>
      </c>
      <c r="DJ523">
        <f>DI523</f>
        <v>3.55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ROW(Source!A248)</f>
        <v>248</v>
      </c>
      <c r="B524">
        <v>64992409</v>
      </c>
      <c r="C524">
        <v>64993490</v>
      </c>
      <c r="D524">
        <v>121548</v>
      </c>
      <c r="E524">
        <v>1</v>
      </c>
      <c r="F524">
        <v>1</v>
      </c>
      <c r="G524">
        <v>1</v>
      </c>
      <c r="H524">
        <v>1</v>
      </c>
      <c r="I524" t="s">
        <v>34</v>
      </c>
      <c r="J524" t="s">
        <v>3</v>
      </c>
      <c r="K524" t="s">
        <v>685</v>
      </c>
      <c r="L524">
        <v>608254</v>
      </c>
      <c r="N524">
        <v>1013</v>
      </c>
      <c r="O524" t="s">
        <v>686</v>
      </c>
      <c r="P524" t="s">
        <v>686</v>
      </c>
      <c r="Q524">
        <v>1</v>
      </c>
      <c r="W524">
        <v>0</v>
      </c>
      <c r="X524">
        <v>-185737400</v>
      </c>
      <c r="Y524">
        <f t="shared" si="226"/>
        <v>5.48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5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5.48</v>
      </c>
      <c r="AU524" t="s">
        <v>3</v>
      </c>
      <c r="AV524">
        <v>2</v>
      </c>
      <c r="AW524">
        <v>2</v>
      </c>
      <c r="AX524">
        <v>64993500</v>
      </c>
      <c r="AY524">
        <v>1</v>
      </c>
      <c r="AZ524">
        <v>0</v>
      </c>
      <c r="BA524">
        <v>540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ROUND(Y524*Source!I248,7)</f>
        <v>0.16439999999999999</v>
      </c>
      <c r="CY524">
        <f>AD524</f>
        <v>0</v>
      </c>
      <c r="CZ524">
        <f>AH524</f>
        <v>0</v>
      </c>
      <c r="DA524">
        <f>AL524</f>
        <v>1</v>
      </c>
      <c r="DB524">
        <f t="shared" si="227"/>
        <v>0</v>
      </c>
      <c r="DC524">
        <f t="shared" si="228"/>
        <v>0</v>
      </c>
      <c r="DD524" t="s">
        <v>3</v>
      </c>
      <c r="DE524" t="s">
        <v>3</v>
      </c>
      <c r="DF524">
        <f t="shared" si="232"/>
        <v>0</v>
      </c>
      <c r="DG524">
        <f t="shared" si="229"/>
        <v>0</v>
      </c>
      <c r="DH524">
        <f t="shared" si="230"/>
        <v>0</v>
      </c>
      <c r="DI524">
        <f t="shared" si="231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ROW(Source!A248)</f>
        <v>248</v>
      </c>
      <c r="B525">
        <v>64992409</v>
      </c>
      <c r="C525">
        <v>64993490</v>
      </c>
      <c r="D525">
        <v>29172379</v>
      </c>
      <c r="E525">
        <v>1</v>
      </c>
      <c r="F525">
        <v>1</v>
      </c>
      <c r="G525">
        <v>1</v>
      </c>
      <c r="H525">
        <v>2</v>
      </c>
      <c r="I525" t="s">
        <v>796</v>
      </c>
      <c r="J525" t="s">
        <v>797</v>
      </c>
      <c r="K525" t="s">
        <v>798</v>
      </c>
      <c r="L525">
        <v>1368</v>
      </c>
      <c r="N525">
        <v>1011</v>
      </c>
      <c r="O525" t="s">
        <v>690</v>
      </c>
      <c r="P525" t="s">
        <v>690</v>
      </c>
      <c r="Q525">
        <v>1</v>
      </c>
      <c r="W525">
        <v>0</v>
      </c>
      <c r="X525">
        <v>1106923569</v>
      </c>
      <c r="Y525">
        <f t="shared" si="226"/>
        <v>0.4</v>
      </c>
      <c r="AA525">
        <v>0</v>
      </c>
      <c r="AB525">
        <v>1471.68</v>
      </c>
      <c r="AC525">
        <v>687.56</v>
      </c>
      <c r="AD525">
        <v>0</v>
      </c>
      <c r="AE525">
        <v>0</v>
      </c>
      <c r="AF525">
        <v>112</v>
      </c>
      <c r="AG525">
        <v>13.5</v>
      </c>
      <c r="AH525">
        <v>0</v>
      </c>
      <c r="AI525">
        <v>1</v>
      </c>
      <c r="AJ525">
        <v>13.14</v>
      </c>
      <c r="AK525">
        <v>50.93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0.4</v>
      </c>
      <c r="AU525" t="s">
        <v>3</v>
      </c>
      <c r="AV525">
        <v>0</v>
      </c>
      <c r="AW525">
        <v>2</v>
      </c>
      <c r="AX525">
        <v>64993501</v>
      </c>
      <c r="AY525">
        <v>1</v>
      </c>
      <c r="AZ525">
        <v>0</v>
      </c>
      <c r="BA525">
        <v>541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ROUND(Y525*Source!I248*DO525,7)</f>
        <v>0</v>
      </c>
      <c r="CX525">
        <f>ROUND(Y525*Source!I248,7)</f>
        <v>1.2E-2</v>
      </c>
      <c r="CY525">
        <f>AB525</f>
        <v>1471.68</v>
      </c>
      <c r="CZ525">
        <f>AF525</f>
        <v>112</v>
      </c>
      <c r="DA525">
        <f>AJ525</f>
        <v>13.14</v>
      </c>
      <c r="DB525">
        <f t="shared" si="227"/>
        <v>44.8</v>
      </c>
      <c r="DC525">
        <f t="shared" si="228"/>
        <v>5.4</v>
      </c>
      <c r="DD525" t="s">
        <v>3</v>
      </c>
      <c r="DE525" t="s">
        <v>3</v>
      </c>
      <c r="DF525">
        <f t="shared" si="232"/>
        <v>0</v>
      </c>
      <c r="DG525">
        <f>ROUND(ROUND(AF525*AJ525,2)*CX525,2)</f>
        <v>17.66</v>
      </c>
      <c r="DH525">
        <f>ROUND(ROUND(AG525*AK525,2)*CX525,2)</f>
        <v>8.25</v>
      </c>
      <c r="DI525">
        <f t="shared" si="231"/>
        <v>0</v>
      </c>
      <c r="DJ525">
        <f>DG525</f>
        <v>17.66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ROW(Source!A248)</f>
        <v>248</v>
      </c>
      <c r="B526">
        <v>64992409</v>
      </c>
      <c r="C526">
        <v>64993490</v>
      </c>
      <c r="D526">
        <v>29172871</v>
      </c>
      <c r="E526">
        <v>1</v>
      </c>
      <c r="F526">
        <v>1</v>
      </c>
      <c r="G526">
        <v>1</v>
      </c>
      <c r="H526">
        <v>2</v>
      </c>
      <c r="I526" t="s">
        <v>799</v>
      </c>
      <c r="J526" t="s">
        <v>800</v>
      </c>
      <c r="K526" t="s">
        <v>801</v>
      </c>
      <c r="L526">
        <v>1368</v>
      </c>
      <c r="N526">
        <v>1011</v>
      </c>
      <c r="O526" t="s">
        <v>690</v>
      </c>
      <c r="P526" t="s">
        <v>690</v>
      </c>
      <c r="Q526">
        <v>1</v>
      </c>
      <c r="W526">
        <v>0</v>
      </c>
      <c r="X526">
        <v>-229935220</v>
      </c>
      <c r="Y526">
        <f t="shared" si="226"/>
        <v>0.53</v>
      </c>
      <c r="AA526">
        <v>0</v>
      </c>
      <c r="AB526">
        <v>1340.97</v>
      </c>
      <c r="AC526">
        <v>687.56</v>
      </c>
      <c r="AD526">
        <v>0</v>
      </c>
      <c r="AE526">
        <v>0</v>
      </c>
      <c r="AF526">
        <v>80.010000000000005</v>
      </c>
      <c r="AG526">
        <v>13.5</v>
      </c>
      <c r="AH526">
        <v>0</v>
      </c>
      <c r="AI526">
        <v>1</v>
      </c>
      <c r="AJ526">
        <v>16.760000000000002</v>
      </c>
      <c r="AK526">
        <v>50.93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0.53</v>
      </c>
      <c r="AU526" t="s">
        <v>3</v>
      </c>
      <c r="AV526">
        <v>0</v>
      </c>
      <c r="AW526">
        <v>2</v>
      </c>
      <c r="AX526">
        <v>64993502</v>
      </c>
      <c r="AY526">
        <v>1</v>
      </c>
      <c r="AZ526">
        <v>0</v>
      </c>
      <c r="BA526">
        <v>542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ROUND(Y526*Source!I248*DO526,7)</f>
        <v>0</v>
      </c>
      <c r="CX526">
        <f>ROUND(Y526*Source!I248,7)</f>
        <v>1.5900000000000001E-2</v>
      </c>
      <c r="CY526">
        <f>AB526</f>
        <v>1340.97</v>
      </c>
      <c r="CZ526">
        <f>AF526</f>
        <v>80.010000000000005</v>
      </c>
      <c r="DA526">
        <f>AJ526</f>
        <v>16.760000000000002</v>
      </c>
      <c r="DB526">
        <f t="shared" si="227"/>
        <v>42.41</v>
      </c>
      <c r="DC526">
        <f t="shared" si="228"/>
        <v>7.16</v>
      </c>
      <c r="DD526" t="s">
        <v>3</v>
      </c>
      <c r="DE526" t="s">
        <v>3</v>
      </c>
      <c r="DF526">
        <f t="shared" si="232"/>
        <v>0</v>
      </c>
      <c r="DG526">
        <f>ROUND(ROUND(AF526*AJ526,2)*CX526,2)</f>
        <v>21.32</v>
      </c>
      <c r="DH526">
        <f>ROUND(ROUND(AG526*AK526,2)*CX526,2)</f>
        <v>10.93</v>
      </c>
      <c r="DI526">
        <f t="shared" si="231"/>
        <v>0</v>
      </c>
      <c r="DJ526">
        <f>DG526</f>
        <v>21.32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ROW(Source!A248)</f>
        <v>248</v>
      </c>
      <c r="B527">
        <v>64992409</v>
      </c>
      <c r="C527">
        <v>64993490</v>
      </c>
      <c r="D527">
        <v>29173531</v>
      </c>
      <c r="E527">
        <v>1</v>
      </c>
      <c r="F527">
        <v>1</v>
      </c>
      <c r="G527">
        <v>1</v>
      </c>
      <c r="H527">
        <v>2</v>
      </c>
      <c r="I527" t="s">
        <v>802</v>
      </c>
      <c r="J527" t="s">
        <v>803</v>
      </c>
      <c r="K527" t="s">
        <v>804</v>
      </c>
      <c r="L527">
        <v>1368</v>
      </c>
      <c r="N527">
        <v>1011</v>
      </c>
      <c r="O527" t="s">
        <v>690</v>
      </c>
      <c r="P527" t="s">
        <v>690</v>
      </c>
      <c r="Q527">
        <v>1</v>
      </c>
      <c r="W527">
        <v>0</v>
      </c>
      <c r="X527">
        <v>1478891319</v>
      </c>
      <c r="Y527">
        <f t="shared" si="226"/>
        <v>4.55</v>
      </c>
      <c r="AA527">
        <v>0</v>
      </c>
      <c r="AB527">
        <v>1252.3</v>
      </c>
      <c r="AC527">
        <v>687.56</v>
      </c>
      <c r="AD527">
        <v>0</v>
      </c>
      <c r="AE527">
        <v>0</v>
      </c>
      <c r="AF527">
        <v>218.17</v>
      </c>
      <c r="AG527">
        <v>13.5</v>
      </c>
      <c r="AH527">
        <v>0</v>
      </c>
      <c r="AI527">
        <v>1</v>
      </c>
      <c r="AJ527">
        <v>5.74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4.55</v>
      </c>
      <c r="AU527" t="s">
        <v>3</v>
      </c>
      <c r="AV527">
        <v>0</v>
      </c>
      <c r="AW527">
        <v>2</v>
      </c>
      <c r="AX527">
        <v>64993503</v>
      </c>
      <c r="AY527">
        <v>1</v>
      </c>
      <c r="AZ527">
        <v>0</v>
      </c>
      <c r="BA527">
        <v>543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ROUND(Y527*Source!I248*DO527,7)</f>
        <v>0</v>
      </c>
      <c r="CX527">
        <f>ROUND(Y527*Source!I248,7)</f>
        <v>0.13650000000000001</v>
      </c>
      <c r="CY527">
        <f>AB527</f>
        <v>1252.3</v>
      </c>
      <c r="CZ527">
        <f>AF527</f>
        <v>218.17</v>
      </c>
      <c r="DA527">
        <f>AJ527</f>
        <v>5.74</v>
      </c>
      <c r="DB527">
        <f t="shared" si="227"/>
        <v>992.67</v>
      </c>
      <c r="DC527">
        <f t="shared" si="228"/>
        <v>61.43</v>
      </c>
      <c r="DD527" t="s">
        <v>3</v>
      </c>
      <c r="DE527" t="s">
        <v>3</v>
      </c>
      <c r="DF527">
        <f t="shared" si="232"/>
        <v>0</v>
      </c>
      <c r="DG527">
        <f>ROUND(ROUND(AF527*AJ527,2)*CX527,2)</f>
        <v>170.94</v>
      </c>
      <c r="DH527">
        <f>ROUND(ROUND(AG527*AK527,2)*CX527,2)</f>
        <v>93.85</v>
      </c>
      <c r="DI527">
        <f t="shared" si="231"/>
        <v>0</v>
      </c>
      <c r="DJ527">
        <f>DG527</f>
        <v>170.94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ROW(Source!A248)</f>
        <v>248</v>
      </c>
      <c r="B528">
        <v>64992409</v>
      </c>
      <c r="C528">
        <v>64993490</v>
      </c>
      <c r="D528">
        <v>29174913</v>
      </c>
      <c r="E528">
        <v>1</v>
      </c>
      <c r="F528">
        <v>1</v>
      </c>
      <c r="G528">
        <v>1</v>
      </c>
      <c r="H528">
        <v>2</v>
      </c>
      <c r="I528" t="s">
        <v>697</v>
      </c>
      <c r="J528" t="s">
        <v>698</v>
      </c>
      <c r="K528" t="s">
        <v>699</v>
      </c>
      <c r="L528">
        <v>1368</v>
      </c>
      <c r="N528">
        <v>1011</v>
      </c>
      <c r="O528" t="s">
        <v>690</v>
      </c>
      <c r="P528" t="s">
        <v>690</v>
      </c>
      <c r="Q528">
        <v>1</v>
      </c>
      <c r="W528">
        <v>0</v>
      </c>
      <c r="X528">
        <v>1230759911</v>
      </c>
      <c r="Y528">
        <f t="shared" si="226"/>
        <v>0.6</v>
      </c>
      <c r="AA528">
        <v>0</v>
      </c>
      <c r="AB528">
        <v>2113</v>
      </c>
      <c r="AC528">
        <v>590.79</v>
      </c>
      <c r="AD528">
        <v>0</v>
      </c>
      <c r="AE528">
        <v>0</v>
      </c>
      <c r="AF528">
        <v>87.17</v>
      </c>
      <c r="AG528">
        <v>11.6</v>
      </c>
      <c r="AH528">
        <v>0</v>
      </c>
      <c r="AI528">
        <v>1</v>
      </c>
      <c r="AJ528">
        <v>24.24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0.6</v>
      </c>
      <c r="AU528" t="s">
        <v>3</v>
      </c>
      <c r="AV528">
        <v>0</v>
      </c>
      <c r="AW528">
        <v>2</v>
      </c>
      <c r="AX528">
        <v>64993504</v>
      </c>
      <c r="AY528">
        <v>1</v>
      </c>
      <c r="AZ528">
        <v>0</v>
      </c>
      <c r="BA528">
        <v>544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ROUND(Y528*Source!I248*DO528,7)</f>
        <v>0</v>
      </c>
      <c r="CX528">
        <f>ROUND(Y528*Source!I248,7)</f>
        <v>1.7999999999999999E-2</v>
      </c>
      <c r="CY528">
        <f>AB528</f>
        <v>2113</v>
      </c>
      <c r="CZ528">
        <f>AF528</f>
        <v>87.17</v>
      </c>
      <c r="DA528">
        <f>AJ528</f>
        <v>24.24</v>
      </c>
      <c r="DB528">
        <f t="shared" si="227"/>
        <v>52.3</v>
      </c>
      <c r="DC528">
        <f t="shared" si="228"/>
        <v>6.96</v>
      </c>
      <c r="DD528" t="s">
        <v>3</v>
      </c>
      <c r="DE528" t="s">
        <v>3</v>
      </c>
      <c r="DF528">
        <f t="shared" si="232"/>
        <v>0</v>
      </c>
      <c r="DG528">
        <f>ROUND(ROUND(AF528*AJ528,2)*CX528,2)</f>
        <v>38.03</v>
      </c>
      <c r="DH528">
        <f>ROUND(ROUND(AG528*AK528,2)*CX528,2)</f>
        <v>10.63</v>
      </c>
      <c r="DI528">
        <f t="shared" si="231"/>
        <v>0</v>
      </c>
      <c r="DJ528">
        <f>DG528</f>
        <v>38.03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ROW(Source!A248)</f>
        <v>248</v>
      </c>
      <c r="B529">
        <v>64992409</v>
      </c>
      <c r="C529">
        <v>64993490</v>
      </c>
      <c r="D529">
        <v>29120907</v>
      </c>
      <c r="E529">
        <v>1</v>
      </c>
      <c r="F529">
        <v>1</v>
      </c>
      <c r="G529">
        <v>1</v>
      </c>
      <c r="H529">
        <v>3</v>
      </c>
      <c r="I529" t="s">
        <v>343</v>
      </c>
      <c r="J529" t="s">
        <v>345</v>
      </c>
      <c r="K529" t="s">
        <v>344</v>
      </c>
      <c r="L529">
        <v>1354</v>
      </c>
      <c r="N529">
        <v>1010</v>
      </c>
      <c r="O529" t="s">
        <v>165</v>
      </c>
      <c r="P529" t="s">
        <v>165</v>
      </c>
      <c r="Q529">
        <v>1</v>
      </c>
      <c r="W529">
        <v>0</v>
      </c>
      <c r="X529">
        <v>-1414643322</v>
      </c>
      <c r="Y529">
        <f t="shared" si="226"/>
        <v>33.3333333</v>
      </c>
      <c r="AA529">
        <v>166505.35999999999</v>
      </c>
      <c r="AB529">
        <v>0</v>
      </c>
      <c r="AC529">
        <v>0</v>
      </c>
      <c r="AD529">
        <v>0</v>
      </c>
      <c r="AE529">
        <v>17236.580000000002</v>
      </c>
      <c r="AF529">
        <v>0</v>
      </c>
      <c r="AG529">
        <v>0</v>
      </c>
      <c r="AH529">
        <v>0</v>
      </c>
      <c r="AI529">
        <v>9.66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33.3333333</v>
      </c>
      <c r="AU529" t="s">
        <v>3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ROUND(Y529*Source!I248,7)</f>
        <v>1</v>
      </c>
      <c r="CY529">
        <f>AA529</f>
        <v>166505.35999999999</v>
      </c>
      <c r="CZ529">
        <f>AE529</f>
        <v>17236.580000000002</v>
      </c>
      <c r="DA529">
        <f>AI529</f>
        <v>9.66</v>
      </c>
      <c r="DB529">
        <f t="shared" si="227"/>
        <v>574552.67000000004</v>
      </c>
      <c r="DC529">
        <f t="shared" si="228"/>
        <v>0</v>
      </c>
      <c r="DD529" t="s">
        <v>3</v>
      </c>
      <c r="DE529" t="s">
        <v>3</v>
      </c>
      <c r="DF529">
        <f>ROUND(ROUND(AE529*AI529,2)*CX529,2)</f>
        <v>166505.35999999999</v>
      </c>
      <c r="DG529">
        <f t="shared" ref="DG529:DG542" si="233">ROUND(ROUND(AF529,2)*CX529,2)</f>
        <v>0</v>
      </c>
      <c r="DH529">
        <f t="shared" ref="DH529:DH542" si="234">ROUND(ROUND(AG529,2)*CX529,2)</f>
        <v>0</v>
      </c>
      <c r="DI529">
        <f t="shared" si="231"/>
        <v>0</v>
      </c>
      <c r="DJ529">
        <f>DF529</f>
        <v>166505.35999999999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ROW(Source!A248)</f>
        <v>248</v>
      </c>
      <c r="B530">
        <v>64992409</v>
      </c>
      <c r="C530">
        <v>64993490</v>
      </c>
      <c r="D530">
        <v>29121172</v>
      </c>
      <c r="E530">
        <v>1</v>
      </c>
      <c r="F530">
        <v>1</v>
      </c>
      <c r="G530">
        <v>1</v>
      </c>
      <c r="H530">
        <v>3</v>
      </c>
      <c r="I530" t="s">
        <v>347</v>
      </c>
      <c r="J530" t="s">
        <v>349</v>
      </c>
      <c r="K530" t="s">
        <v>348</v>
      </c>
      <c r="L530">
        <v>1354</v>
      </c>
      <c r="N530">
        <v>1010</v>
      </c>
      <c r="O530" t="s">
        <v>165</v>
      </c>
      <c r="P530" t="s">
        <v>165</v>
      </c>
      <c r="Q530">
        <v>1</v>
      </c>
      <c r="W530">
        <v>0</v>
      </c>
      <c r="X530">
        <v>1317474735</v>
      </c>
      <c r="Y530">
        <f t="shared" si="226"/>
        <v>33.3333333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9.66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3</v>
      </c>
      <c r="AT530">
        <v>33.3333333</v>
      </c>
      <c r="AU530" t="s">
        <v>3</v>
      </c>
      <c r="AV530">
        <v>0</v>
      </c>
      <c r="AW530">
        <v>2</v>
      </c>
      <c r="AX530">
        <v>64993506</v>
      </c>
      <c r="AY530">
        <v>1</v>
      </c>
      <c r="AZ530">
        <v>6144</v>
      </c>
      <c r="BA530">
        <v>546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ROUND(Y530*Source!I248,7)</f>
        <v>1</v>
      </c>
      <c r="CY530">
        <f>AA530</f>
        <v>0</v>
      </c>
      <c r="CZ530">
        <f>AE530</f>
        <v>0</v>
      </c>
      <c r="DA530">
        <f>AI530</f>
        <v>9.66</v>
      </c>
      <c r="DB530">
        <f t="shared" si="227"/>
        <v>0</v>
      </c>
      <c r="DC530">
        <f t="shared" si="228"/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233"/>
        <v>0</v>
      </c>
      <c r="DH530">
        <f t="shared" si="234"/>
        <v>0</v>
      </c>
      <c r="DI530">
        <f t="shared" si="231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ROW(Source!A253)</f>
        <v>253</v>
      </c>
      <c r="B531">
        <v>64992411</v>
      </c>
      <c r="C531">
        <v>64993509</v>
      </c>
      <c r="D531">
        <v>18426075</v>
      </c>
      <c r="E531">
        <v>1</v>
      </c>
      <c r="F531">
        <v>1</v>
      </c>
      <c r="G531">
        <v>1</v>
      </c>
      <c r="H531">
        <v>1</v>
      </c>
      <c r="I531" t="s">
        <v>857</v>
      </c>
      <c r="J531" t="s">
        <v>3</v>
      </c>
      <c r="K531" t="s">
        <v>858</v>
      </c>
      <c r="L531">
        <v>1369</v>
      </c>
      <c r="N531">
        <v>1013</v>
      </c>
      <c r="O531" t="s">
        <v>684</v>
      </c>
      <c r="P531" t="s">
        <v>684</v>
      </c>
      <c r="Q531">
        <v>1</v>
      </c>
      <c r="W531">
        <v>0</v>
      </c>
      <c r="X531">
        <v>393790473</v>
      </c>
      <c r="Y531">
        <f t="shared" ref="Y531:Y537" si="235">(AT531*ROUND(1.2,7))</f>
        <v>11.135999999999999</v>
      </c>
      <c r="AA531">
        <v>0</v>
      </c>
      <c r="AB531">
        <v>0</v>
      </c>
      <c r="AC531">
        <v>0</v>
      </c>
      <c r="AD531">
        <v>10.79</v>
      </c>
      <c r="AE531">
        <v>0</v>
      </c>
      <c r="AF531">
        <v>0</v>
      </c>
      <c r="AG531">
        <v>0</v>
      </c>
      <c r="AH531">
        <v>10.79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9.2799999999999994</v>
      </c>
      <c r="AU531" t="s">
        <v>45</v>
      </c>
      <c r="AV531">
        <v>1</v>
      </c>
      <c r="AW531">
        <v>2</v>
      </c>
      <c r="AX531">
        <v>64993541</v>
      </c>
      <c r="AY531">
        <v>1</v>
      </c>
      <c r="AZ531">
        <v>0</v>
      </c>
      <c r="BA531">
        <v>547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ROUND(AT531*Source!I253*AH531*AL531,2)</f>
        <v>300.39</v>
      </c>
      <c r="CV531">
        <f>ROUND(Y531*Source!I253,7)</f>
        <v>33.408000000000001</v>
      </c>
      <c r="CW531">
        <v>0</v>
      </c>
      <c r="CX531">
        <f>ROUND(Y531*Source!I253,7)</f>
        <v>33.408000000000001</v>
      </c>
      <c r="CY531">
        <f>AD531</f>
        <v>10.79</v>
      </c>
      <c r="CZ531">
        <f>AH531</f>
        <v>10.79</v>
      </c>
      <c r="DA531">
        <f>AL531</f>
        <v>1</v>
      </c>
      <c r="DB531">
        <f t="shared" ref="DB531:DB537" si="236">ROUND((ROUND(AT531*CZ531,2)*ROUND(1.2,7)),2)</f>
        <v>120.16</v>
      </c>
      <c r="DC531">
        <f t="shared" ref="DC531:DC537" si="237">ROUND((ROUND(AT531*AG531,2)*ROUND(1.2,7)),2)</f>
        <v>0</v>
      </c>
      <c r="DD531" t="s">
        <v>3</v>
      </c>
      <c r="DE531" t="s">
        <v>3</v>
      </c>
      <c r="DF531">
        <f t="shared" ref="DF531:DF547" si="238">ROUND(ROUND(AE531,2)*CX531,2)</f>
        <v>0</v>
      </c>
      <c r="DG531">
        <f t="shared" si="233"/>
        <v>0</v>
      </c>
      <c r="DH531">
        <f t="shared" si="234"/>
        <v>0</v>
      </c>
      <c r="DI531">
        <f t="shared" si="231"/>
        <v>360.47</v>
      </c>
      <c r="DJ531">
        <f>DI531</f>
        <v>360.47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ROW(Source!A253)</f>
        <v>253</v>
      </c>
      <c r="B532">
        <v>64992411</v>
      </c>
      <c r="C532">
        <v>64993509</v>
      </c>
      <c r="D532">
        <v>121548</v>
      </c>
      <c r="E532">
        <v>1</v>
      </c>
      <c r="F532">
        <v>1</v>
      </c>
      <c r="G532">
        <v>1</v>
      </c>
      <c r="H532">
        <v>1</v>
      </c>
      <c r="I532" t="s">
        <v>34</v>
      </c>
      <c r="J532" t="s">
        <v>3</v>
      </c>
      <c r="K532" t="s">
        <v>685</v>
      </c>
      <c r="L532">
        <v>608254</v>
      </c>
      <c r="N532">
        <v>1013</v>
      </c>
      <c r="O532" t="s">
        <v>686</v>
      </c>
      <c r="P532" t="s">
        <v>686</v>
      </c>
      <c r="Q532">
        <v>1</v>
      </c>
      <c r="W532">
        <v>0</v>
      </c>
      <c r="X532">
        <v>-185737400</v>
      </c>
      <c r="Y532">
        <f t="shared" si="235"/>
        <v>9.2999999999999989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7.75</v>
      </c>
      <c r="AU532" t="s">
        <v>45</v>
      </c>
      <c r="AV532">
        <v>2</v>
      </c>
      <c r="AW532">
        <v>2</v>
      </c>
      <c r="AX532">
        <v>64993542</v>
      </c>
      <c r="AY532">
        <v>1</v>
      </c>
      <c r="AZ532">
        <v>0</v>
      </c>
      <c r="BA532">
        <v>548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ROUND(Y532*Source!I253,7)</f>
        <v>27.9</v>
      </c>
      <c r="CY532">
        <f>AD532</f>
        <v>0</v>
      </c>
      <c r="CZ532">
        <f>AH532</f>
        <v>0</v>
      </c>
      <c r="DA532">
        <f>AL532</f>
        <v>1</v>
      </c>
      <c r="DB532">
        <f t="shared" si="236"/>
        <v>0</v>
      </c>
      <c r="DC532">
        <f t="shared" si="237"/>
        <v>0</v>
      </c>
      <c r="DD532" t="s">
        <v>3</v>
      </c>
      <c r="DE532" t="s">
        <v>3</v>
      </c>
      <c r="DF532">
        <f t="shared" si="238"/>
        <v>0</v>
      </c>
      <c r="DG532">
        <f t="shared" si="233"/>
        <v>0</v>
      </c>
      <c r="DH532">
        <f t="shared" si="234"/>
        <v>0</v>
      </c>
      <c r="DI532">
        <f t="shared" si="231"/>
        <v>0</v>
      </c>
      <c r="DJ532">
        <f>DI532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ROW(Source!A253)</f>
        <v>253</v>
      </c>
      <c r="B533">
        <v>64992411</v>
      </c>
      <c r="C533">
        <v>64993509</v>
      </c>
      <c r="D533">
        <v>29173016</v>
      </c>
      <c r="E533">
        <v>1</v>
      </c>
      <c r="F533">
        <v>1</v>
      </c>
      <c r="G533">
        <v>1</v>
      </c>
      <c r="H533">
        <v>2</v>
      </c>
      <c r="I533" t="s">
        <v>859</v>
      </c>
      <c r="J533" t="s">
        <v>860</v>
      </c>
      <c r="K533" t="s">
        <v>861</v>
      </c>
      <c r="L533">
        <v>1368</v>
      </c>
      <c r="N533">
        <v>1011</v>
      </c>
      <c r="O533" t="s">
        <v>690</v>
      </c>
      <c r="P533" t="s">
        <v>690</v>
      </c>
      <c r="Q533">
        <v>1</v>
      </c>
      <c r="W533">
        <v>0</v>
      </c>
      <c r="X533">
        <v>1419023576</v>
      </c>
      <c r="Y533">
        <f t="shared" si="235"/>
        <v>3.6719999999999997</v>
      </c>
      <c r="AA533">
        <v>0</v>
      </c>
      <c r="AB533">
        <v>219.82</v>
      </c>
      <c r="AC533">
        <v>13.5</v>
      </c>
      <c r="AD533">
        <v>0</v>
      </c>
      <c r="AE533">
        <v>0</v>
      </c>
      <c r="AF533">
        <v>219.82</v>
      </c>
      <c r="AG533">
        <v>13.5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3.06</v>
      </c>
      <c r="AU533" t="s">
        <v>45</v>
      </c>
      <c r="AV533">
        <v>0</v>
      </c>
      <c r="AW533">
        <v>2</v>
      </c>
      <c r="AX533">
        <v>64993543</v>
      </c>
      <c r="AY533">
        <v>1</v>
      </c>
      <c r="AZ533">
        <v>0</v>
      </c>
      <c r="BA533">
        <v>549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f>ROUND(Y533*Source!I253*DO533,7)</f>
        <v>0</v>
      </c>
      <c r="CX533">
        <f>ROUND(Y533*Source!I253,7)</f>
        <v>11.016</v>
      </c>
      <c r="CY533">
        <f>AB533</f>
        <v>219.82</v>
      </c>
      <c r="CZ533">
        <f>AF533</f>
        <v>219.82</v>
      </c>
      <c r="DA533">
        <f>AJ533</f>
        <v>1</v>
      </c>
      <c r="DB533">
        <f t="shared" si="236"/>
        <v>807.18</v>
      </c>
      <c r="DC533">
        <f t="shared" si="237"/>
        <v>49.57</v>
      </c>
      <c r="DD533" t="s">
        <v>3</v>
      </c>
      <c r="DE533" t="s">
        <v>3</v>
      </c>
      <c r="DF533">
        <f t="shared" si="238"/>
        <v>0</v>
      </c>
      <c r="DG533">
        <f t="shared" si="233"/>
        <v>2421.54</v>
      </c>
      <c r="DH533">
        <f t="shared" si="234"/>
        <v>148.72</v>
      </c>
      <c r="DI533">
        <f t="shared" si="231"/>
        <v>0</v>
      </c>
      <c r="DJ533">
        <f>DG533</f>
        <v>2421.54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ROW(Source!A253)</f>
        <v>253</v>
      </c>
      <c r="B534">
        <v>64992411</v>
      </c>
      <c r="C534">
        <v>64993509</v>
      </c>
      <c r="D534">
        <v>29173078</v>
      </c>
      <c r="E534">
        <v>1</v>
      </c>
      <c r="F534">
        <v>1</v>
      </c>
      <c r="G534">
        <v>1</v>
      </c>
      <c r="H534">
        <v>2</v>
      </c>
      <c r="I534" t="s">
        <v>862</v>
      </c>
      <c r="J534" t="s">
        <v>863</v>
      </c>
      <c r="K534" t="s">
        <v>864</v>
      </c>
      <c r="L534">
        <v>1368</v>
      </c>
      <c r="N534">
        <v>1011</v>
      </c>
      <c r="O534" t="s">
        <v>690</v>
      </c>
      <c r="P534" t="s">
        <v>690</v>
      </c>
      <c r="Q534">
        <v>1</v>
      </c>
      <c r="W534">
        <v>0</v>
      </c>
      <c r="X534">
        <v>-464835618</v>
      </c>
      <c r="Y534">
        <f t="shared" si="235"/>
        <v>3.6719999999999997</v>
      </c>
      <c r="AA534">
        <v>0</v>
      </c>
      <c r="AB534">
        <v>9.73</v>
      </c>
      <c r="AC534">
        <v>0</v>
      </c>
      <c r="AD534">
        <v>0</v>
      </c>
      <c r="AE534">
        <v>0</v>
      </c>
      <c r="AF534">
        <v>9.73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3.06</v>
      </c>
      <c r="AU534" t="s">
        <v>45</v>
      </c>
      <c r="AV534">
        <v>0</v>
      </c>
      <c r="AW534">
        <v>2</v>
      </c>
      <c r="AX534">
        <v>64993544</v>
      </c>
      <c r="AY534">
        <v>1</v>
      </c>
      <c r="AZ534">
        <v>0</v>
      </c>
      <c r="BA534">
        <v>550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ROUND(Y534*Source!I253*DO534,7)</f>
        <v>0</v>
      </c>
      <c r="CX534">
        <f>ROUND(Y534*Source!I253,7)</f>
        <v>11.016</v>
      </c>
      <c r="CY534">
        <f>AB534</f>
        <v>9.73</v>
      </c>
      <c r="CZ534">
        <f>AF534</f>
        <v>9.73</v>
      </c>
      <c r="DA534">
        <f>AJ534</f>
        <v>1</v>
      </c>
      <c r="DB534">
        <f t="shared" si="236"/>
        <v>35.72</v>
      </c>
      <c r="DC534">
        <f t="shared" si="237"/>
        <v>0</v>
      </c>
      <c r="DD534" t="s">
        <v>3</v>
      </c>
      <c r="DE534" t="s">
        <v>3</v>
      </c>
      <c r="DF534">
        <f t="shared" si="238"/>
        <v>0</v>
      </c>
      <c r="DG534">
        <f t="shared" si="233"/>
        <v>107.19</v>
      </c>
      <c r="DH534">
        <f t="shared" si="234"/>
        <v>0</v>
      </c>
      <c r="DI534">
        <f t="shared" si="231"/>
        <v>0</v>
      </c>
      <c r="DJ534">
        <f>DG534</f>
        <v>107.19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ROW(Source!A253)</f>
        <v>253</v>
      </c>
      <c r="B535">
        <v>64992411</v>
      </c>
      <c r="C535">
        <v>64993509</v>
      </c>
      <c r="D535">
        <v>29173110</v>
      </c>
      <c r="E535">
        <v>1</v>
      </c>
      <c r="F535">
        <v>1</v>
      </c>
      <c r="G535">
        <v>1</v>
      </c>
      <c r="H535">
        <v>2</v>
      </c>
      <c r="I535" t="s">
        <v>865</v>
      </c>
      <c r="J535" t="s">
        <v>866</v>
      </c>
      <c r="K535" t="s">
        <v>867</v>
      </c>
      <c r="L535">
        <v>1368</v>
      </c>
      <c r="N535">
        <v>1011</v>
      </c>
      <c r="O535" t="s">
        <v>690</v>
      </c>
      <c r="P535" t="s">
        <v>690</v>
      </c>
      <c r="Q535">
        <v>1</v>
      </c>
      <c r="W535">
        <v>0</v>
      </c>
      <c r="X535">
        <v>-753580889</v>
      </c>
      <c r="Y535">
        <f t="shared" si="235"/>
        <v>5.6280000000000001</v>
      </c>
      <c r="AA535">
        <v>0</v>
      </c>
      <c r="AB535">
        <v>26.5</v>
      </c>
      <c r="AC535">
        <v>10.06</v>
      </c>
      <c r="AD535">
        <v>0</v>
      </c>
      <c r="AE535">
        <v>0</v>
      </c>
      <c r="AF535">
        <v>26.5</v>
      </c>
      <c r="AG535">
        <v>10.06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4.6900000000000004</v>
      </c>
      <c r="AU535" t="s">
        <v>45</v>
      </c>
      <c r="AV535">
        <v>0</v>
      </c>
      <c r="AW535">
        <v>2</v>
      </c>
      <c r="AX535">
        <v>64993545</v>
      </c>
      <c r="AY535">
        <v>1</v>
      </c>
      <c r="AZ535">
        <v>0</v>
      </c>
      <c r="BA535">
        <v>551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ROUND(Y535*Source!I253*DO535,7)</f>
        <v>0</v>
      </c>
      <c r="CX535">
        <f>ROUND(Y535*Source!I253,7)</f>
        <v>16.884</v>
      </c>
      <c r="CY535">
        <f>AB535</f>
        <v>26.5</v>
      </c>
      <c r="CZ535">
        <f>AF535</f>
        <v>26.5</v>
      </c>
      <c r="DA535">
        <f>AJ535</f>
        <v>1</v>
      </c>
      <c r="DB535">
        <f t="shared" si="236"/>
        <v>149.15</v>
      </c>
      <c r="DC535">
        <f t="shared" si="237"/>
        <v>56.62</v>
      </c>
      <c r="DD535" t="s">
        <v>3</v>
      </c>
      <c r="DE535" t="s">
        <v>3</v>
      </c>
      <c r="DF535">
        <f t="shared" si="238"/>
        <v>0</v>
      </c>
      <c r="DG535">
        <f t="shared" si="233"/>
        <v>447.43</v>
      </c>
      <c r="DH535">
        <f t="shared" si="234"/>
        <v>169.85</v>
      </c>
      <c r="DI535">
        <f t="shared" si="231"/>
        <v>0</v>
      </c>
      <c r="DJ535">
        <f>DG535</f>
        <v>447.43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ROW(Source!A253)</f>
        <v>253</v>
      </c>
      <c r="B536">
        <v>64992411</v>
      </c>
      <c r="C536">
        <v>64993509</v>
      </c>
      <c r="D536">
        <v>29174354</v>
      </c>
      <c r="E536">
        <v>1</v>
      </c>
      <c r="F536">
        <v>1</v>
      </c>
      <c r="G536">
        <v>1</v>
      </c>
      <c r="H536">
        <v>2</v>
      </c>
      <c r="I536" t="s">
        <v>868</v>
      </c>
      <c r="J536" t="s">
        <v>869</v>
      </c>
      <c r="K536" t="s">
        <v>870</v>
      </c>
      <c r="L536">
        <v>1368</v>
      </c>
      <c r="N536">
        <v>1011</v>
      </c>
      <c r="O536" t="s">
        <v>690</v>
      </c>
      <c r="P536" t="s">
        <v>690</v>
      </c>
      <c r="Q536">
        <v>1</v>
      </c>
      <c r="W536">
        <v>0</v>
      </c>
      <c r="X536">
        <v>565340162</v>
      </c>
      <c r="Y536">
        <f t="shared" si="235"/>
        <v>3.5640000000000001</v>
      </c>
      <c r="AA536">
        <v>0</v>
      </c>
      <c r="AB536">
        <v>32.71</v>
      </c>
      <c r="AC536">
        <v>0</v>
      </c>
      <c r="AD536">
        <v>0</v>
      </c>
      <c r="AE536">
        <v>0</v>
      </c>
      <c r="AF536">
        <v>32.71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2.97</v>
      </c>
      <c r="AU536" t="s">
        <v>45</v>
      </c>
      <c r="AV536">
        <v>0</v>
      </c>
      <c r="AW536">
        <v>2</v>
      </c>
      <c r="AX536">
        <v>64993546</v>
      </c>
      <c r="AY536">
        <v>1</v>
      </c>
      <c r="AZ536">
        <v>0</v>
      </c>
      <c r="BA536">
        <v>552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ROUND(Y536*Source!I253*DO536,7)</f>
        <v>0</v>
      </c>
      <c r="CX536">
        <f>ROUND(Y536*Source!I253,7)</f>
        <v>10.692</v>
      </c>
      <c r="CY536">
        <f>AB536</f>
        <v>32.71</v>
      </c>
      <c r="CZ536">
        <f>AF536</f>
        <v>32.71</v>
      </c>
      <c r="DA536">
        <f>AJ536</f>
        <v>1</v>
      </c>
      <c r="DB536">
        <f t="shared" si="236"/>
        <v>116.58</v>
      </c>
      <c r="DC536">
        <f t="shared" si="237"/>
        <v>0</v>
      </c>
      <c r="DD536" t="s">
        <v>3</v>
      </c>
      <c r="DE536" t="s">
        <v>3</v>
      </c>
      <c r="DF536">
        <f t="shared" si="238"/>
        <v>0</v>
      </c>
      <c r="DG536">
        <f t="shared" si="233"/>
        <v>349.74</v>
      </c>
      <c r="DH536">
        <f t="shared" si="234"/>
        <v>0</v>
      </c>
      <c r="DI536">
        <f t="shared" si="231"/>
        <v>0</v>
      </c>
      <c r="DJ536">
        <f>DG536</f>
        <v>349.74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ROW(Source!A253)</f>
        <v>253</v>
      </c>
      <c r="B537">
        <v>64992411</v>
      </c>
      <c r="C537">
        <v>64993509</v>
      </c>
      <c r="D537">
        <v>29174913</v>
      </c>
      <c r="E537">
        <v>1</v>
      </c>
      <c r="F537">
        <v>1</v>
      </c>
      <c r="G537">
        <v>1</v>
      </c>
      <c r="H537">
        <v>2</v>
      </c>
      <c r="I537" t="s">
        <v>697</v>
      </c>
      <c r="J537" t="s">
        <v>698</v>
      </c>
      <c r="K537" t="s">
        <v>699</v>
      </c>
      <c r="L537">
        <v>1368</v>
      </c>
      <c r="N537">
        <v>1011</v>
      </c>
      <c r="O537" t="s">
        <v>690</v>
      </c>
      <c r="P537" t="s">
        <v>690</v>
      </c>
      <c r="Q537">
        <v>1</v>
      </c>
      <c r="W537">
        <v>0</v>
      </c>
      <c r="X537">
        <v>1230759911</v>
      </c>
      <c r="Y537">
        <f t="shared" si="235"/>
        <v>0.18</v>
      </c>
      <c r="AA537">
        <v>0</v>
      </c>
      <c r="AB537">
        <v>87.17</v>
      </c>
      <c r="AC537">
        <v>11.6</v>
      </c>
      <c r="AD537">
        <v>0</v>
      </c>
      <c r="AE537">
        <v>0</v>
      </c>
      <c r="AF537">
        <v>87.17</v>
      </c>
      <c r="AG537">
        <v>11.6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0.15</v>
      </c>
      <c r="AU537" t="s">
        <v>45</v>
      </c>
      <c r="AV537">
        <v>0</v>
      </c>
      <c r="AW537">
        <v>2</v>
      </c>
      <c r="AX537">
        <v>64993547</v>
      </c>
      <c r="AY537">
        <v>1</v>
      </c>
      <c r="AZ537">
        <v>0</v>
      </c>
      <c r="BA537">
        <v>553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ROUND(Y537*Source!I253*DO537,7)</f>
        <v>0</v>
      </c>
      <c r="CX537">
        <f>ROUND(Y537*Source!I253,7)</f>
        <v>0.54</v>
      </c>
      <c r="CY537">
        <f>AB537</f>
        <v>87.17</v>
      </c>
      <c r="CZ537">
        <f>AF537</f>
        <v>87.17</v>
      </c>
      <c r="DA537">
        <f>AJ537</f>
        <v>1</v>
      </c>
      <c r="DB537">
        <f t="shared" si="236"/>
        <v>15.7</v>
      </c>
      <c r="DC537">
        <f t="shared" si="237"/>
        <v>2.09</v>
      </c>
      <c r="DD537" t="s">
        <v>3</v>
      </c>
      <c r="DE537" t="s">
        <v>3</v>
      </c>
      <c r="DF537">
        <f t="shared" si="238"/>
        <v>0</v>
      </c>
      <c r="DG537">
        <f t="shared" si="233"/>
        <v>47.07</v>
      </c>
      <c r="DH537">
        <f t="shared" si="234"/>
        <v>6.26</v>
      </c>
      <c r="DI537">
        <f t="shared" si="231"/>
        <v>0</v>
      </c>
      <c r="DJ537">
        <f>DG537</f>
        <v>47.07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ROW(Source!A253)</f>
        <v>253</v>
      </c>
      <c r="B538">
        <v>64992411</v>
      </c>
      <c r="C538">
        <v>64993509</v>
      </c>
      <c r="D538">
        <v>29116057</v>
      </c>
      <c r="E538">
        <v>1</v>
      </c>
      <c r="F538">
        <v>1</v>
      </c>
      <c r="G538">
        <v>1</v>
      </c>
      <c r="H538">
        <v>3</v>
      </c>
      <c r="I538" t="s">
        <v>871</v>
      </c>
      <c r="J538" t="s">
        <v>872</v>
      </c>
      <c r="K538" t="s">
        <v>873</v>
      </c>
      <c r="L538">
        <v>1301</v>
      </c>
      <c r="N538">
        <v>1003</v>
      </c>
      <c r="O538" t="s">
        <v>331</v>
      </c>
      <c r="P538" t="s">
        <v>331</v>
      </c>
      <c r="Q538">
        <v>1</v>
      </c>
      <c r="W538">
        <v>0</v>
      </c>
      <c r="X538">
        <v>-1504904076</v>
      </c>
      <c r="Y538">
        <f>AT538</f>
        <v>0.01</v>
      </c>
      <c r="AA538">
        <v>1141.5999999999999</v>
      </c>
      <c r="AB538">
        <v>0</v>
      </c>
      <c r="AC538">
        <v>0</v>
      </c>
      <c r="AD538">
        <v>0</v>
      </c>
      <c r="AE538">
        <v>1141.5999999999999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0.01</v>
      </c>
      <c r="AU538" t="s">
        <v>3</v>
      </c>
      <c r="AV538">
        <v>0</v>
      </c>
      <c r="AW538">
        <v>2</v>
      </c>
      <c r="AX538">
        <v>64993549</v>
      </c>
      <c r="AY538">
        <v>1</v>
      </c>
      <c r="AZ538">
        <v>0</v>
      </c>
      <c r="BA538">
        <v>555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ROUND(Y538*Source!I253,7)</f>
        <v>0.03</v>
      </c>
      <c r="CY538">
        <f>AA538</f>
        <v>1141.5999999999999</v>
      </c>
      <c r="CZ538">
        <f>AE538</f>
        <v>1141.5999999999999</v>
      </c>
      <c r="DA538">
        <f>AI538</f>
        <v>1</v>
      </c>
      <c r="DB538">
        <f>ROUND(ROUND(AT538*CZ538,2),2)</f>
        <v>11.42</v>
      </c>
      <c r="DC538">
        <f>ROUND(ROUND(AT538*AG538,2),2)</f>
        <v>0</v>
      </c>
      <c r="DD538" t="s">
        <v>3</v>
      </c>
      <c r="DE538" t="s">
        <v>3</v>
      </c>
      <c r="DF538">
        <f t="shared" si="238"/>
        <v>34.25</v>
      </c>
      <c r="DG538">
        <f t="shared" si="233"/>
        <v>0</v>
      </c>
      <c r="DH538">
        <f t="shared" si="234"/>
        <v>0</v>
      </c>
      <c r="DI538">
        <f t="shared" si="231"/>
        <v>0</v>
      </c>
      <c r="DJ538">
        <f>DF538</f>
        <v>34.25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ROW(Source!A253)</f>
        <v>253</v>
      </c>
      <c r="B539">
        <v>64992411</v>
      </c>
      <c r="C539">
        <v>64993509</v>
      </c>
      <c r="D539">
        <v>29120907</v>
      </c>
      <c r="E539">
        <v>1</v>
      </c>
      <c r="F539">
        <v>1</v>
      </c>
      <c r="G539">
        <v>1</v>
      </c>
      <c r="H539">
        <v>3</v>
      </c>
      <c r="I539" t="s">
        <v>343</v>
      </c>
      <c r="J539" t="s">
        <v>345</v>
      </c>
      <c r="K539" t="s">
        <v>344</v>
      </c>
      <c r="L539">
        <v>1354</v>
      </c>
      <c r="N539">
        <v>1010</v>
      </c>
      <c r="O539" t="s">
        <v>165</v>
      </c>
      <c r="P539" t="s">
        <v>165</v>
      </c>
      <c r="Q539">
        <v>1</v>
      </c>
      <c r="W539">
        <v>0</v>
      </c>
      <c r="X539">
        <v>-1414643322</v>
      </c>
      <c r="Y539">
        <f>AT539</f>
        <v>0.3333333</v>
      </c>
      <c r="AA539">
        <v>17236.580000000002</v>
      </c>
      <c r="AB539">
        <v>0</v>
      </c>
      <c r="AC539">
        <v>0</v>
      </c>
      <c r="AD539">
        <v>0</v>
      </c>
      <c r="AE539">
        <v>17236.580000000002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0</v>
      </c>
      <c r="AN539">
        <v>1</v>
      </c>
      <c r="AO539">
        <v>0</v>
      </c>
      <c r="AP539">
        <v>1</v>
      </c>
      <c r="AQ539">
        <v>0</v>
      </c>
      <c r="AR539">
        <v>0</v>
      </c>
      <c r="AS539" t="s">
        <v>3</v>
      </c>
      <c r="AT539">
        <v>0.3333333</v>
      </c>
      <c r="AU539" t="s">
        <v>3</v>
      </c>
      <c r="AV539">
        <v>0</v>
      </c>
      <c r="AW539">
        <v>1</v>
      </c>
      <c r="AX539">
        <v>-1</v>
      </c>
      <c r="AY539">
        <v>0</v>
      </c>
      <c r="AZ539">
        <v>0</v>
      </c>
      <c r="BA539" t="s">
        <v>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ROUND(Y539*Source!I253,7)</f>
        <v>0.99999990000000005</v>
      </c>
      <c r="CY539">
        <f>AA539</f>
        <v>17236.580000000002</v>
      </c>
      <c r="CZ539">
        <f>AE539</f>
        <v>17236.580000000002</v>
      </c>
      <c r="DA539">
        <f>AI539</f>
        <v>1</v>
      </c>
      <c r="DB539">
        <f>ROUND(ROUND(AT539*CZ539,2),2)</f>
        <v>5745.53</v>
      </c>
      <c r="DC539">
        <f>ROUND(ROUND(AT539*AG539,2),2)</f>
        <v>0</v>
      </c>
      <c r="DD539" t="s">
        <v>3</v>
      </c>
      <c r="DE539" t="s">
        <v>3</v>
      </c>
      <c r="DF539">
        <f t="shared" si="238"/>
        <v>17236.580000000002</v>
      </c>
      <c r="DG539">
        <f t="shared" si="233"/>
        <v>0</v>
      </c>
      <c r="DH539">
        <f t="shared" si="234"/>
        <v>0</v>
      </c>
      <c r="DI539">
        <f t="shared" si="231"/>
        <v>0</v>
      </c>
      <c r="DJ539">
        <f>DF539</f>
        <v>17236.580000000002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ROW(Source!A253)</f>
        <v>253</v>
      </c>
      <c r="B540">
        <v>64992411</v>
      </c>
      <c r="C540">
        <v>64993509</v>
      </c>
      <c r="D540">
        <v>29150040</v>
      </c>
      <c r="E540">
        <v>1</v>
      </c>
      <c r="F540">
        <v>1</v>
      </c>
      <c r="G540">
        <v>1</v>
      </c>
      <c r="H540">
        <v>3</v>
      </c>
      <c r="I540" t="s">
        <v>822</v>
      </c>
      <c r="J540" t="s">
        <v>823</v>
      </c>
      <c r="K540" t="s">
        <v>824</v>
      </c>
      <c r="L540">
        <v>1339</v>
      </c>
      <c r="N540">
        <v>1007</v>
      </c>
      <c r="O540" t="s">
        <v>825</v>
      </c>
      <c r="P540" t="s">
        <v>825</v>
      </c>
      <c r="Q540">
        <v>1</v>
      </c>
      <c r="W540">
        <v>0</v>
      </c>
      <c r="X540">
        <v>619799737</v>
      </c>
      <c r="Y540">
        <f>AT540</f>
        <v>0.41</v>
      </c>
      <c r="AA540">
        <v>2.44</v>
      </c>
      <c r="AB540">
        <v>0</v>
      </c>
      <c r="AC540">
        <v>0</v>
      </c>
      <c r="AD540">
        <v>0</v>
      </c>
      <c r="AE540">
        <v>2.44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0.41</v>
      </c>
      <c r="AU540" t="s">
        <v>3</v>
      </c>
      <c r="AV540">
        <v>0</v>
      </c>
      <c r="AW540">
        <v>2</v>
      </c>
      <c r="AX540">
        <v>64993552</v>
      </c>
      <c r="AY540">
        <v>1</v>
      </c>
      <c r="AZ540">
        <v>0</v>
      </c>
      <c r="BA540">
        <v>558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ROUND(Y540*Source!I253,7)</f>
        <v>1.23</v>
      </c>
      <c r="CY540">
        <f>AA540</f>
        <v>2.44</v>
      </c>
      <c r="CZ540">
        <f>AE540</f>
        <v>2.44</v>
      </c>
      <c r="DA540">
        <f>AI540</f>
        <v>1</v>
      </c>
      <c r="DB540">
        <f>ROUND(ROUND(AT540*CZ540,2),2)</f>
        <v>1</v>
      </c>
      <c r="DC540">
        <f>ROUND(ROUND(AT540*AG540,2),2)</f>
        <v>0</v>
      </c>
      <c r="DD540" t="s">
        <v>3</v>
      </c>
      <c r="DE540" t="s">
        <v>3</v>
      </c>
      <c r="DF540">
        <f t="shared" si="238"/>
        <v>3</v>
      </c>
      <c r="DG540">
        <f t="shared" si="233"/>
        <v>0</v>
      </c>
      <c r="DH540">
        <f t="shared" si="234"/>
        <v>0</v>
      </c>
      <c r="DI540">
        <f t="shared" si="231"/>
        <v>0</v>
      </c>
      <c r="DJ540">
        <f>DF540</f>
        <v>3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ROW(Source!A254)</f>
        <v>254</v>
      </c>
      <c r="B541">
        <v>64992409</v>
      </c>
      <c r="C541">
        <v>64993509</v>
      </c>
      <c r="D541">
        <v>18426075</v>
      </c>
      <c r="E541">
        <v>1</v>
      </c>
      <c r="F541">
        <v>1</v>
      </c>
      <c r="G541">
        <v>1</v>
      </c>
      <c r="H541">
        <v>1</v>
      </c>
      <c r="I541" t="s">
        <v>857</v>
      </c>
      <c r="J541" t="s">
        <v>3</v>
      </c>
      <c r="K541" t="s">
        <v>858</v>
      </c>
      <c r="L541">
        <v>1369</v>
      </c>
      <c r="N541">
        <v>1013</v>
      </c>
      <c r="O541" t="s">
        <v>684</v>
      </c>
      <c r="P541" t="s">
        <v>684</v>
      </c>
      <c r="Q541">
        <v>1</v>
      </c>
      <c r="W541">
        <v>0</v>
      </c>
      <c r="X541">
        <v>393790473</v>
      </c>
      <c r="Y541">
        <f t="shared" ref="Y541:Y547" si="239">(AT541*ROUND(1.2,7))</f>
        <v>11.135999999999999</v>
      </c>
      <c r="AA541">
        <v>0</v>
      </c>
      <c r="AB541">
        <v>0</v>
      </c>
      <c r="AC541">
        <v>0</v>
      </c>
      <c r="AD541">
        <v>10.79</v>
      </c>
      <c r="AE541">
        <v>0</v>
      </c>
      <c r="AF541">
        <v>0</v>
      </c>
      <c r="AG541">
        <v>0</v>
      </c>
      <c r="AH541">
        <v>10.79</v>
      </c>
      <c r="AI541">
        <v>1</v>
      </c>
      <c r="AJ541">
        <v>1</v>
      </c>
      <c r="AK541">
        <v>1</v>
      </c>
      <c r="AL541">
        <v>1</v>
      </c>
      <c r="AM541">
        <v>5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9.2799999999999994</v>
      </c>
      <c r="AU541" t="s">
        <v>45</v>
      </c>
      <c r="AV541">
        <v>1</v>
      </c>
      <c r="AW541">
        <v>2</v>
      </c>
      <c r="AX541">
        <v>64993541</v>
      </c>
      <c r="AY541">
        <v>1</v>
      </c>
      <c r="AZ541">
        <v>0</v>
      </c>
      <c r="BA541">
        <v>559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ROUND(AT541*Source!I254*AH541*AL541,2)</f>
        <v>300.39</v>
      </c>
      <c r="CV541">
        <f>ROUND(Y541*Source!I254,7)</f>
        <v>33.408000000000001</v>
      </c>
      <c r="CW541">
        <v>0</v>
      </c>
      <c r="CX541">
        <f>ROUND(Y541*Source!I254,7)</f>
        <v>33.408000000000001</v>
      </c>
      <c r="CY541">
        <f>AD541</f>
        <v>10.79</v>
      </c>
      <c r="CZ541">
        <f>AH541</f>
        <v>10.79</v>
      </c>
      <c r="DA541">
        <f>AL541</f>
        <v>1</v>
      </c>
      <c r="DB541">
        <f t="shared" ref="DB541:DB547" si="240">ROUND((ROUND(AT541*CZ541,2)*ROUND(1.2,7)),2)</f>
        <v>120.16</v>
      </c>
      <c r="DC541">
        <f t="shared" ref="DC541:DC547" si="241">ROUND((ROUND(AT541*AG541,2)*ROUND(1.2,7)),2)</f>
        <v>0</v>
      </c>
      <c r="DD541" t="s">
        <v>3</v>
      </c>
      <c r="DE541" t="s">
        <v>3</v>
      </c>
      <c r="DF541">
        <f t="shared" si="238"/>
        <v>0</v>
      </c>
      <c r="DG541">
        <f t="shared" si="233"/>
        <v>0</v>
      </c>
      <c r="DH541">
        <f t="shared" si="234"/>
        <v>0</v>
      </c>
      <c r="DI541">
        <f t="shared" si="231"/>
        <v>360.47</v>
      </c>
      <c r="DJ541">
        <f>DI541</f>
        <v>360.47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ROW(Source!A254)</f>
        <v>254</v>
      </c>
      <c r="B542">
        <v>64992409</v>
      </c>
      <c r="C542">
        <v>64993509</v>
      </c>
      <c r="D542">
        <v>121548</v>
      </c>
      <c r="E542">
        <v>1</v>
      </c>
      <c r="F542">
        <v>1</v>
      </c>
      <c r="G542">
        <v>1</v>
      </c>
      <c r="H542">
        <v>1</v>
      </c>
      <c r="I542" t="s">
        <v>34</v>
      </c>
      <c r="J542" t="s">
        <v>3</v>
      </c>
      <c r="K542" t="s">
        <v>685</v>
      </c>
      <c r="L542">
        <v>608254</v>
      </c>
      <c r="N542">
        <v>1013</v>
      </c>
      <c r="O542" t="s">
        <v>686</v>
      </c>
      <c r="P542" t="s">
        <v>686</v>
      </c>
      <c r="Q542">
        <v>1</v>
      </c>
      <c r="W542">
        <v>0</v>
      </c>
      <c r="X542">
        <v>-185737400</v>
      </c>
      <c r="Y542">
        <f t="shared" si="239"/>
        <v>9.2999999999999989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5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7.75</v>
      </c>
      <c r="AU542" t="s">
        <v>45</v>
      </c>
      <c r="AV542">
        <v>2</v>
      </c>
      <c r="AW542">
        <v>2</v>
      </c>
      <c r="AX542">
        <v>64993542</v>
      </c>
      <c r="AY542">
        <v>1</v>
      </c>
      <c r="AZ542">
        <v>0</v>
      </c>
      <c r="BA542">
        <v>560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ROUND(Y542*Source!I254,7)</f>
        <v>27.9</v>
      </c>
      <c r="CY542">
        <f>AD542</f>
        <v>0</v>
      </c>
      <c r="CZ542">
        <f>AH542</f>
        <v>0</v>
      </c>
      <c r="DA542">
        <f>AL542</f>
        <v>1</v>
      </c>
      <c r="DB542">
        <f t="shared" si="240"/>
        <v>0</v>
      </c>
      <c r="DC542">
        <f t="shared" si="241"/>
        <v>0</v>
      </c>
      <c r="DD542" t="s">
        <v>3</v>
      </c>
      <c r="DE542" t="s">
        <v>3</v>
      </c>
      <c r="DF542">
        <f t="shared" si="238"/>
        <v>0</v>
      </c>
      <c r="DG542">
        <f t="shared" si="233"/>
        <v>0</v>
      </c>
      <c r="DH542">
        <f t="shared" si="234"/>
        <v>0</v>
      </c>
      <c r="DI542">
        <f t="shared" si="231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ROW(Source!A254)</f>
        <v>254</v>
      </c>
      <c r="B543">
        <v>64992409</v>
      </c>
      <c r="C543">
        <v>64993509</v>
      </c>
      <c r="D543">
        <v>29173016</v>
      </c>
      <c r="E543">
        <v>1</v>
      </c>
      <c r="F543">
        <v>1</v>
      </c>
      <c r="G543">
        <v>1</v>
      </c>
      <c r="H543">
        <v>2</v>
      </c>
      <c r="I543" t="s">
        <v>859</v>
      </c>
      <c r="J543" t="s">
        <v>860</v>
      </c>
      <c r="K543" t="s">
        <v>861</v>
      </c>
      <c r="L543">
        <v>1368</v>
      </c>
      <c r="N543">
        <v>1011</v>
      </c>
      <c r="O543" t="s">
        <v>690</v>
      </c>
      <c r="P543" t="s">
        <v>690</v>
      </c>
      <c r="Q543">
        <v>1</v>
      </c>
      <c r="W543">
        <v>0</v>
      </c>
      <c r="X543">
        <v>1419023576</v>
      </c>
      <c r="Y543">
        <f t="shared" si="239"/>
        <v>3.6719999999999997</v>
      </c>
      <c r="AA543">
        <v>0</v>
      </c>
      <c r="AB543">
        <v>1826.7</v>
      </c>
      <c r="AC543">
        <v>687.56</v>
      </c>
      <c r="AD543">
        <v>0</v>
      </c>
      <c r="AE543">
        <v>0</v>
      </c>
      <c r="AF543">
        <v>219.82</v>
      </c>
      <c r="AG543">
        <v>13.5</v>
      </c>
      <c r="AH543">
        <v>0</v>
      </c>
      <c r="AI543">
        <v>1</v>
      </c>
      <c r="AJ543">
        <v>8.31</v>
      </c>
      <c r="AK543">
        <v>50.93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3.06</v>
      </c>
      <c r="AU543" t="s">
        <v>45</v>
      </c>
      <c r="AV543">
        <v>0</v>
      </c>
      <c r="AW543">
        <v>2</v>
      </c>
      <c r="AX543">
        <v>64993543</v>
      </c>
      <c r="AY543">
        <v>1</v>
      </c>
      <c r="AZ543">
        <v>0</v>
      </c>
      <c r="BA543">
        <v>561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ROUND(Y543*Source!I254*DO543,7)</f>
        <v>0</v>
      </c>
      <c r="CX543">
        <f>ROUND(Y543*Source!I254,7)</f>
        <v>11.016</v>
      </c>
      <c r="CY543">
        <f>AB543</f>
        <v>1826.7</v>
      </c>
      <c r="CZ543">
        <f>AF543</f>
        <v>219.82</v>
      </c>
      <c r="DA543">
        <f>AJ543</f>
        <v>8.31</v>
      </c>
      <c r="DB543">
        <f t="shared" si="240"/>
        <v>807.18</v>
      </c>
      <c r="DC543">
        <f t="shared" si="241"/>
        <v>49.57</v>
      </c>
      <c r="DD543" t="s">
        <v>3</v>
      </c>
      <c r="DE543" t="s">
        <v>3</v>
      </c>
      <c r="DF543">
        <f t="shared" si="238"/>
        <v>0</v>
      </c>
      <c r="DG543">
        <f>ROUND(ROUND(AF543*AJ543,2)*CX543,2)</f>
        <v>20122.93</v>
      </c>
      <c r="DH543">
        <f>ROUND(ROUND(AG543*AK543,2)*CX543,2)</f>
        <v>7574.16</v>
      </c>
      <c r="DI543">
        <f t="shared" si="231"/>
        <v>0</v>
      </c>
      <c r="DJ543">
        <f>DG543</f>
        <v>20122.93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ROW(Source!A254)</f>
        <v>254</v>
      </c>
      <c r="B544">
        <v>64992409</v>
      </c>
      <c r="C544">
        <v>64993509</v>
      </c>
      <c r="D544">
        <v>29173078</v>
      </c>
      <c r="E544">
        <v>1</v>
      </c>
      <c r="F544">
        <v>1</v>
      </c>
      <c r="G544">
        <v>1</v>
      </c>
      <c r="H544">
        <v>2</v>
      </c>
      <c r="I544" t="s">
        <v>862</v>
      </c>
      <c r="J544" t="s">
        <v>863</v>
      </c>
      <c r="K544" t="s">
        <v>864</v>
      </c>
      <c r="L544">
        <v>1368</v>
      </c>
      <c r="N544">
        <v>1011</v>
      </c>
      <c r="O544" t="s">
        <v>690</v>
      </c>
      <c r="P544" t="s">
        <v>690</v>
      </c>
      <c r="Q544">
        <v>1</v>
      </c>
      <c r="W544">
        <v>0</v>
      </c>
      <c r="X544">
        <v>-464835618</v>
      </c>
      <c r="Y544">
        <f t="shared" si="239"/>
        <v>3.6719999999999997</v>
      </c>
      <c r="AA544">
        <v>0</v>
      </c>
      <c r="AB544">
        <v>79.69</v>
      </c>
      <c r="AC544">
        <v>0</v>
      </c>
      <c r="AD544">
        <v>0</v>
      </c>
      <c r="AE544">
        <v>0</v>
      </c>
      <c r="AF544">
        <v>9.73</v>
      </c>
      <c r="AG544">
        <v>0</v>
      </c>
      <c r="AH544">
        <v>0</v>
      </c>
      <c r="AI544">
        <v>1</v>
      </c>
      <c r="AJ544">
        <v>8.19</v>
      </c>
      <c r="AK544">
        <v>50.93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3.06</v>
      </c>
      <c r="AU544" t="s">
        <v>45</v>
      </c>
      <c r="AV544">
        <v>0</v>
      </c>
      <c r="AW544">
        <v>2</v>
      </c>
      <c r="AX544">
        <v>64993544</v>
      </c>
      <c r="AY544">
        <v>1</v>
      </c>
      <c r="AZ544">
        <v>0</v>
      </c>
      <c r="BA544">
        <v>562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ROUND(Y544*Source!I254*DO544,7)</f>
        <v>0</v>
      </c>
      <c r="CX544">
        <f>ROUND(Y544*Source!I254,7)</f>
        <v>11.016</v>
      </c>
      <c r="CY544">
        <f>AB544</f>
        <v>79.69</v>
      </c>
      <c r="CZ544">
        <f>AF544</f>
        <v>9.73</v>
      </c>
      <c r="DA544">
        <f>AJ544</f>
        <v>8.19</v>
      </c>
      <c r="DB544">
        <f t="shared" si="240"/>
        <v>35.72</v>
      </c>
      <c r="DC544">
        <f t="shared" si="241"/>
        <v>0</v>
      </c>
      <c r="DD544" t="s">
        <v>3</v>
      </c>
      <c r="DE544" t="s">
        <v>3</v>
      </c>
      <c r="DF544">
        <f t="shared" si="238"/>
        <v>0</v>
      </c>
      <c r="DG544">
        <f>ROUND(ROUND(AF544*AJ544,2)*CX544,2)</f>
        <v>877.87</v>
      </c>
      <c r="DH544">
        <f>ROUND(ROUND(AG544*AK544,2)*CX544,2)</f>
        <v>0</v>
      </c>
      <c r="DI544">
        <f t="shared" si="231"/>
        <v>0</v>
      </c>
      <c r="DJ544">
        <f>DG544</f>
        <v>877.87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ROW(Source!A254)</f>
        <v>254</v>
      </c>
      <c r="B545">
        <v>64992409</v>
      </c>
      <c r="C545">
        <v>64993509</v>
      </c>
      <c r="D545">
        <v>29173110</v>
      </c>
      <c r="E545">
        <v>1</v>
      </c>
      <c r="F545">
        <v>1</v>
      </c>
      <c r="G545">
        <v>1</v>
      </c>
      <c r="H545">
        <v>2</v>
      </c>
      <c r="I545" t="s">
        <v>865</v>
      </c>
      <c r="J545" t="s">
        <v>866</v>
      </c>
      <c r="K545" t="s">
        <v>867</v>
      </c>
      <c r="L545">
        <v>1368</v>
      </c>
      <c r="N545">
        <v>1011</v>
      </c>
      <c r="O545" t="s">
        <v>690</v>
      </c>
      <c r="P545" t="s">
        <v>690</v>
      </c>
      <c r="Q545">
        <v>1</v>
      </c>
      <c r="W545">
        <v>0</v>
      </c>
      <c r="X545">
        <v>-753580889</v>
      </c>
      <c r="Y545">
        <f t="shared" si="239"/>
        <v>5.6280000000000001</v>
      </c>
      <c r="AA545">
        <v>0</v>
      </c>
      <c r="AB545">
        <v>576.64</v>
      </c>
      <c r="AC545">
        <v>512.36</v>
      </c>
      <c r="AD545">
        <v>0</v>
      </c>
      <c r="AE545">
        <v>0</v>
      </c>
      <c r="AF545">
        <v>26.5</v>
      </c>
      <c r="AG545">
        <v>10.06</v>
      </c>
      <c r="AH545">
        <v>0</v>
      </c>
      <c r="AI545">
        <v>1</v>
      </c>
      <c r="AJ545">
        <v>21.76</v>
      </c>
      <c r="AK545">
        <v>50.93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4.6900000000000004</v>
      </c>
      <c r="AU545" t="s">
        <v>45</v>
      </c>
      <c r="AV545">
        <v>0</v>
      </c>
      <c r="AW545">
        <v>2</v>
      </c>
      <c r="AX545">
        <v>64993545</v>
      </c>
      <c r="AY545">
        <v>1</v>
      </c>
      <c r="AZ545">
        <v>0</v>
      </c>
      <c r="BA545">
        <v>563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f>ROUND(Y545*Source!I254*DO545,7)</f>
        <v>0</v>
      </c>
      <c r="CX545">
        <f>ROUND(Y545*Source!I254,7)</f>
        <v>16.884</v>
      </c>
      <c r="CY545">
        <f>AB545</f>
        <v>576.64</v>
      </c>
      <c r="CZ545">
        <f>AF545</f>
        <v>26.5</v>
      </c>
      <c r="DA545">
        <f>AJ545</f>
        <v>21.76</v>
      </c>
      <c r="DB545">
        <f t="shared" si="240"/>
        <v>149.15</v>
      </c>
      <c r="DC545">
        <f t="shared" si="241"/>
        <v>56.62</v>
      </c>
      <c r="DD545" t="s">
        <v>3</v>
      </c>
      <c r="DE545" t="s">
        <v>3</v>
      </c>
      <c r="DF545">
        <f t="shared" si="238"/>
        <v>0</v>
      </c>
      <c r="DG545">
        <f>ROUND(ROUND(AF545*AJ545,2)*CX545,2)</f>
        <v>9735.99</v>
      </c>
      <c r="DH545">
        <f>ROUND(ROUND(AG545*AK545,2)*CX545,2)</f>
        <v>8650.69</v>
      </c>
      <c r="DI545">
        <f t="shared" si="231"/>
        <v>0</v>
      </c>
      <c r="DJ545">
        <f>DG545</f>
        <v>9735.99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ROW(Source!A254)</f>
        <v>254</v>
      </c>
      <c r="B546">
        <v>64992409</v>
      </c>
      <c r="C546">
        <v>64993509</v>
      </c>
      <c r="D546">
        <v>29174354</v>
      </c>
      <c r="E546">
        <v>1</v>
      </c>
      <c r="F546">
        <v>1</v>
      </c>
      <c r="G546">
        <v>1</v>
      </c>
      <c r="H546">
        <v>2</v>
      </c>
      <c r="I546" t="s">
        <v>868</v>
      </c>
      <c r="J546" t="s">
        <v>869</v>
      </c>
      <c r="K546" t="s">
        <v>870</v>
      </c>
      <c r="L546">
        <v>1368</v>
      </c>
      <c r="N546">
        <v>1011</v>
      </c>
      <c r="O546" t="s">
        <v>690</v>
      </c>
      <c r="P546" t="s">
        <v>690</v>
      </c>
      <c r="Q546">
        <v>1</v>
      </c>
      <c r="W546">
        <v>0</v>
      </c>
      <c r="X546">
        <v>565340162</v>
      </c>
      <c r="Y546">
        <f t="shared" si="239"/>
        <v>3.5640000000000001</v>
      </c>
      <c r="AA546">
        <v>0</v>
      </c>
      <c r="AB546">
        <v>330.7</v>
      </c>
      <c r="AC546">
        <v>0</v>
      </c>
      <c r="AD546">
        <v>0</v>
      </c>
      <c r="AE546">
        <v>0</v>
      </c>
      <c r="AF546">
        <v>32.71</v>
      </c>
      <c r="AG546">
        <v>0</v>
      </c>
      <c r="AH546">
        <v>0</v>
      </c>
      <c r="AI546">
        <v>1</v>
      </c>
      <c r="AJ546">
        <v>10.11</v>
      </c>
      <c r="AK546">
        <v>50.93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2.97</v>
      </c>
      <c r="AU546" t="s">
        <v>45</v>
      </c>
      <c r="AV546">
        <v>0</v>
      </c>
      <c r="AW546">
        <v>2</v>
      </c>
      <c r="AX546">
        <v>64993546</v>
      </c>
      <c r="AY546">
        <v>1</v>
      </c>
      <c r="AZ546">
        <v>0</v>
      </c>
      <c r="BA546">
        <v>564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ROUND(Y546*Source!I254*DO546,7)</f>
        <v>0</v>
      </c>
      <c r="CX546">
        <f>ROUND(Y546*Source!I254,7)</f>
        <v>10.692</v>
      </c>
      <c r="CY546">
        <f>AB546</f>
        <v>330.7</v>
      </c>
      <c r="CZ546">
        <f>AF546</f>
        <v>32.71</v>
      </c>
      <c r="DA546">
        <f>AJ546</f>
        <v>10.11</v>
      </c>
      <c r="DB546">
        <f t="shared" si="240"/>
        <v>116.58</v>
      </c>
      <c r="DC546">
        <f t="shared" si="241"/>
        <v>0</v>
      </c>
      <c r="DD546" t="s">
        <v>3</v>
      </c>
      <c r="DE546" t="s">
        <v>3</v>
      </c>
      <c r="DF546">
        <f t="shared" si="238"/>
        <v>0</v>
      </c>
      <c r="DG546">
        <f>ROUND(ROUND(AF546*AJ546,2)*CX546,2)</f>
        <v>3535.84</v>
      </c>
      <c r="DH546">
        <f>ROUND(ROUND(AG546*AK546,2)*CX546,2)</f>
        <v>0</v>
      </c>
      <c r="DI546">
        <f t="shared" si="231"/>
        <v>0</v>
      </c>
      <c r="DJ546">
        <f>DG546</f>
        <v>3535.84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ROW(Source!A254)</f>
        <v>254</v>
      </c>
      <c r="B547">
        <v>64992409</v>
      </c>
      <c r="C547">
        <v>64993509</v>
      </c>
      <c r="D547">
        <v>29174913</v>
      </c>
      <c r="E547">
        <v>1</v>
      </c>
      <c r="F547">
        <v>1</v>
      </c>
      <c r="G547">
        <v>1</v>
      </c>
      <c r="H547">
        <v>2</v>
      </c>
      <c r="I547" t="s">
        <v>697</v>
      </c>
      <c r="J547" t="s">
        <v>698</v>
      </c>
      <c r="K547" t="s">
        <v>699</v>
      </c>
      <c r="L547">
        <v>1368</v>
      </c>
      <c r="N547">
        <v>1011</v>
      </c>
      <c r="O547" t="s">
        <v>690</v>
      </c>
      <c r="P547" t="s">
        <v>690</v>
      </c>
      <c r="Q547">
        <v>1</v>
      </c>
      <c r="W547">
        <v>0</v>
      </c>
      <c r="X547">
        <v>1230759911</v>
      </c>
      <c r="Y547">
        <f t="shared" si="239"/>
        <v>0.18</v>
      </c>
      <c r="AA547">
        <v>0</v>
      </c>
      <c r="AB547">
        <v>2113</v>
      </c>
      <c r="AC547">
        <v>590.79</v>
      </c>
      <c r="AD547">
        <v>0</v>
      </c>
      <c r="AE547">
        <v>0</v>
      </c>
      <c r="AF547">
        <v>87.17</v>
      </c>
      <c r="AG547">
        <v>11.6</v>
      </c>
      <c r="AH547">
        <v>0</v>
      </c>
      <c r="AI547">
        <v>1</v>
      </c>
      <c r="AJ547">
        <v>24.24</v>
      </c>
      <c r="AK547">
        <v>50.93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0.15</v>
      </c>
      <c r="AU547" t="s">
        <v>45</v>
      </c>
      <c r="AV547">
        <v>0</v>
      </c>
      <c r="AW547">
        <v>2</v>
      </c>
      <c r="AX547">
        <v>64993547</v>
      </c>
      <c r="AY547">
        <v>1</v>
      </c>
      <c r="AZ547">
        <v>0</v>
      </c>
      <c r="BA547">
        <v>565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ROUND(Y547*Source!I254*DO547,7)</f>
        <v>0</v>
      </c>
      <c r="CX547">
        <f>ROUND(Y547*Source!I254,7)</f>
        <v>0.54</v>
      </c>
      <c r="CY547">
        <f>AB547</f>
        <v>2113</v>
      </c>
      <c r="CZ547">
        <f>AF547</f>
        <v>87.17</v>
      </c>
      <c r="DA547">
        <f>AJ547</f>
        <v>24.24</v>
      </c>
      <c r="DB547">
        <f t="shared" si="240"/>
        <v>15.7</v>
      </c>
      <c r="DC547">
        <f t="shared" si="241"/>
        <v>2.09</v>
      </c>
      <c r="DD547" t="s">
        <v>3</v>
      </c>
      <c r="DE547" t="s">
        <v>3</v>
      </c>
      <c r="DF547">
        <f t="shared" si="238"/>
        <v>0</v>
      </c>
      <c r="DG547">
        <f>ROUND(ROUND(AF547*AJ547,2)*CX547,2)</f>
        <v>1141.02</v>
      </c>
      <c r="DH547">
        <f>ROUND(ROUND(AG547*AK547,2)*CX547,2)</f>
        <v>319.02999999999997</v>
      </c>
      <c r="DI547">
        <f t="shared" si="231"/>
        <v>0</v>
      </c>
      <c r="DJ547">
        <f>DG547</f>
        <v>1141.02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ROW(Source!A254)</f>
        <v>254</v>
      </c>
      <c r="B548">
        <v>64992409</v>
      </c>
      <c r="C548">
        <v>64993509</v>
      </c>
      <c r="D548">
        <v>29116057</v>
      </c>
      <c r="E548">
        <v>1</v>
      </c>
      <c r="F548">
        <v>1</v>
      </c>
      <c r="G548">
        <v>1</v>
      </c>
      <c r="H548">
        <v>3</v>
      </c>
      <c r="I548" t="s">
        <v>871</v>
      </c>
      <c r="J548" t="s">
        <v>872</v>
      </c>
      <c r="K548" t="s">
        <v>873</v>
      </c>
      <c r="L548">
        <v>1301</v>
      </c>
      <c r="N548">
        <v>1003</v>
      </c>
      <c r="O548" t="s">
        <v>331</v>
      </c>
      <c r="P548" t="s">
        <v>331</v>
      </c>
      <c r="Q548">
        <v>1</v>
      </c>
      <c r="W548">
        <v>0</v>
      </c>
      <c r="X548">
        <v>-1504904076</v>
      </c>
      <c r="Y548">
        <f t="shared" ref="Y548:Y579" si="242">AT548</f>
        <v>0.01</v>
      </c>
      <c r="AA548">
        <v>11758.48</v>
      </c>
      <c r="AB548">
        <v>0</v>
      </c>
      <c r="AC548">
        <v>0</v>
      </c>
      <c r="AD548">
        <v>0</v>
      </c>
      <c r="AE548">
        <v>1141.5999999999999</v>
      </c>
      <c r="AF548">
        <v>0</v>
      </c>
      <c r="AG548">
        <v>0</v>
      </c>
      <c r="AH548">
        <v>0</v>
      </c>
      <c r="AI548">
        <v>10.3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0.01</v>
      </c>
      <c r="AU548" t="s">
        <v>3</v>
      </c>
      <c r="AV548">
        <v>0</v>
      </c>
      <c r="AW548">
        <v>2</v>
      </c>
      <c r="AX548">
        <v>64993549</v>
      </c>
      <c r="AY548">
        <v>1</v>
      </c>
      <c r="AZ548">
        <v>0</v>
      </c>
      <c r="BA548">
        <v>567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ROUND(Y548*Source!I254,7)</f>
        <v>0.03</v>
      </c>
      <c r="CY548">
        <f>AA548</f>
        <v>11758.48</v>
      </c>
      <c r="CZ548">
        <f>AE548</f>
        <v>1141.5999999999999</v>
      </c>
      <c r="DA548">
        <f>AI548</f>
        <v>10.3</v>
      </c>
      <c r="DB548">
        <f t="shared" ref="DB548:DB579" si="243">ROUND(ROUND(AT548*CZ548,2),2)</f>
        <v>11.42</v>
      </c>
      <c r="DC548">
        <f t="shared" ref="DC548:DC579" si="244">ROUND(ROUND(AT548*AG548,2),2)</f>
        <v>0</v>
      </c>
      <c r="DD548" t="s">
        <v>3</v>
      </c>
      <c r="DE548" t="s">
        <v>3</v>
      </c>
      <c r="DF548">
        <f>ROUND(ROUND(AE548*AI548,2)*CX548,2)</f>
        <v>352.75</v>
      </c>
      <c r="DG548">
        <f t="shared" ref="DG548:DG560" si="245">ROUND(ROUND(AF548,2)*CX548,2)</f>
        <v>0</v>
      </c>
      <c r="DH548">
        <f t="shared" ref="DH548:DH560" si="246">ROUND(ROUND(AG548,2)*CX548,2)</f>
        <v>0</v>
      </c>
      <c r="DI548">
        <f t="shared" si="231"/>
        <v>0</v>
      </c>
      <c r="DJ548">
        <f>DF548</f>
        <v>352.75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ROW(Source!A254)</f>
        <v>254</v>
      </c>
      <c r="B549">
        <v>64992409</v>
      </c>
      <c r="C549">
        <v>64993509</v>
      </c>
      <c r="D549">
        <v>29120907</v>
      </c>
      <c r="E549">
        <v>1</v>
      </c>
      <c r="F549">
        <v>1</v>
      </c>
      <c r="G549">
        <v>1</v>
      </c>
      <c r="H549">
        <v>3</v>
      </c>
      <c r="I549" t="s">
        <v>343</v>
      </c>
      <c r="J549" t="s">
        <v>345</v>
      </c>
      <c r="K549" t="s">
        <v>344</v>
      </c>
      <c r="L549">
        <v>1354</v>
      </c>
      <c r="N549">
        <v>1010</v>
      </c>
      <c r="O549" t="s">
        <v>165</v>
      </c>
      <c r="P549" t="s">
        <v>165</v>
      </c>
      <c r="Q549">
        <v>1</v>
      </c>
      <c r="W549">
        <v>0</v>
      </c>
      <c r="X549">
        <v>-1414643322</v>
      </c>
      <c r="Y549">
        <f t="shared" si="242"/>
        <v>0.3333333</v>
      </c>
      <c r="AA549">
        <v>166505.35999999999</v>
      </c>
      <c r="AB549">
        <v>0</v>
      </c>
      <c r="AC549">
        <v>0</v>
      </c>
      <c r="AD549">
        <v>0</v>
      </c>
      <c r="AE549">
        <v>17236.580000000002</v>
      </c>
      <c r="AF549">
        <v>0</v>
      </c>
      <c r="AG549">
        <v>0</v>
      </c>
      <c r="AH549">
        <v>0</v>
      </c>
      <c r="AI549">
        <v>9.66</v>
      </c>
      <c r="AJ549">
        <v>1</v>
      </c>
      <c r="AK549">
        <v>1</v>
      </c>
      <c r="AL549">
        <v>1</v>
      </c>
      <c r="AM549">
        <v>0</v>
      </c>
      <c r="AN549">
        <v>1</v>
      </c>
      <c r="AO549">
        <v>0</v>
      </c>
      <c r="AP549">
        <v>1</v>
      </c>
      <c r="AQ549">
        <v>0</v>
      </c>
      <c r="AR549">
        <v>0</v>
      </c>
      <c r="AS549" t="s">
        <v>3</v>
      </c>
      <c r="AT549">
        <v>0.3333333</v>
      </c>
      <c r="AU549" t="s">
        <v>3</v>
      </c>
      <c r="AV549">
        <v>0</v>
      </c>
      <c r="AW549">
        <v>1</v>
      </c>
      <c r="AX549">
        <v>-1</v>
      </c>
      <c r="AY549">
        <v>0</v>
      </c>
      <c r="AZ549">
        <v>0</v>
      </c>
      <c r="BA549" t="s">
        <v>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ROUND(Y549*Source!I254,7)</f>
        <v>0.99999990000000005</v>
      </c>
      <c r="CY549">
        <f>AA549</f>
        <v>166505.35999999999</v>
      </c>
      <c r="CZ549">
        <f>AE549</f>
        <v>17236.580000000002</v>
      </c>
      <c r="DA549">
        <f>AI549</f>
        <v>9.66</v>
      </c>
      <c r="DB549">
        <f t="shared" si="243"/>
        <v>5745.53</v>
      </c>
      <c r="DC549">
        <f t="shared" si="244"/>
        <v>0</v>
      </c>
      <c r="DD549" t="s">
        <v>3</v>
      </c>
      <c r="DE549" t="s">
        <v>3</v>
      </c>
      <c r="DF549">
        <f>ROUND(ROUND(AE549*AI549,2)*CX549,2)</f>
        <v>166505.34</v>
      </c>
      <c r="DG549">
        <f t="shared" si="245"/>
        <v>0</v>
      </c>
      <c r="DH549">
        <f t="shared" si="246"/>
        <v>0</v>
      </c>
      <c r="DI549">
        <f t="shared" si="231"/>
        <v>0</v>
      </c>
      <c r="DJ549">
        <f>DF549</f>
        <v>166505.34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ROW(Source!A254)</f>
        <v>254</v>
      </c>
      <c r="B550">
        <v>64992409</v>
      </c>
      <c r="C550">
        <v>64993509</v>
      </c>
      <c r="D550">
        <v>29150040</v>
      </c>
      <c r="E550">
        <v>1</v>
      </c>
      <c r="F550">
        <v>1</v>
      </c>
      <c r="G550">
        <v>1</v>
      </c>
      <c r="H550">
        <v>3</v>
      </c>
      <c r="I550" t="s">
        <v>822</v>
      </c>
      <c r="J550" t="s">
        <v>823</v>
      </c>
      <c r="K550" t="s">
        <v>824</v>
      </c>
      <c r="L550">
        <v>1339</v>
      </c>
      <c r="N550">
        <v>1007</v>
      </c>
      <c r="O550" t="s">
        <v>825</v>
      </c>
      <c r="P550" t="s">
        <v>825</v>
      </c>
      <c r="Q550">
        <v>1</v>
      </c>
      <c r="W550">
        <v>0</v>
      </c>
      <c r="X550">
        <v>619799737</v>
      </c>
      <c r="Y550">
        <f t="shared" si="242"/>
        <v>0.41</v>
      </c>
      <c r="AA550">
        <v>31.28</v>
      </c>
      <c r="AB550">
        <v>0</v>
      </c>
      <c r="AC550">
        <v>0</v>
      </c>
      <c r="AD550">
        <v>0</v>
      </c>
      <c r="AE550">
        <v>2.44</v>
      </c>
      <c r="AF550">
        <v>0</v>
      </c>
      <c r="AG550">
        <v>0</v>
      </c>
      <c r="AH550">
        <v>0</v>
      </c>
      <c r="AI550">
        <v>12.82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0.41</v>
      </c>
      <c r="AU550" t="s">
        <v>3</v>
      </c>
      <c r="AV550">
        <v>0</v>
      </c>
      <c r="AW550">
        <v>2</v>
      </c>
      <c r="AX550">
        <v>64993552</v>
      </c>
      <c r="AY550">
        <v>1</v>
      </c>
      <c r="AZ550">
        <v>0</v>
      </c>
      <c r="BA550">
        <v>570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ROUND(Y550*Source!I254,7)</f>
        <v>1.23</v>
      </c>
      <c r="CY550">
        <f>AA550</f>
        <v>31.28</v>
      </c>
      <c r="CZ550">
        <f>AE550</f>
        <v>2.44</v>
      </c>
      <c r="DA550">
        <f>AI550</f>
        <v>12.82</v>
      </c>
      <c r="DB550">
        <f t="shared" si="243"/>
        <v>1</v>
      </c>
      <c r="DC550">
        <f t="shared" si="244"/>
        <v>0</v>
      </c>
      <c r="DD550" t="s">
        <v>3</v>
      </c>
      <c r="DE550" t="s">
        <v>3</v>
      </c>
      <c r="DF550">
        <f>ROUND(ROUND(AE550*AI550,2)*CX550,2)</f>
        <v>38.47</v>
      </c>
      <c r="DG550">
        <f t="shared" si="245"/>
        <v>0</v>
      </c>
      <c r="DH550">
        <f t="shared" si="246"/>
        <v>0</v>
      </c>
      <c r="DI550">
        <f t="shared" si="231"/>
        <v>0</v>
      </c>
      <c r="DJ550">
        <f>DF550</f>
        <v>38.47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ROW(Source!A257)</f>
        <v>257</v>
      </c>
      <c r="B551">
        <v>64992411</v>
      </c>
      <c r="C551">
        <v>64993554</v>
      </c>
      <c r="D551">
        <v>18411117</v>
      </c>
      <c r="E551">
        <v>1</v>
      </c>
      <c r="F551">
        <v>1</v>
      </c>
      <c r="G551">
        <v>1</v>
      </c>
      <c r="H551">
        <v>1</v>
      </c>
      <c r="I551" t="s">
        <v>794</v>
      </c>
      <c r="J551" t="s">
        <v>3</v>
      </c>
      <c r="K551" t="s">
        <v>795</v>
      </c>
      <c r="L551">
        <v>1369</v>
      </c>
      <c r="N551">
        <v>1013</v>
      </c>
      <c r="O551" t="s">
        <v>684</v>
      </c>
      <c r="P551" t="s">
        <v>684</v>
      </c>
      <c r="Q551">
        <v>1</v>
      </c>
      <c r="W551">
        <v>0</v>
      </c>
      <c r="X551">
        <v>-1739886638</v>
      </c>
      <c r="Y551">
        <f t="shared" si="242"/>
        <v>4.46</v>
      </c>
      <c r="AA551">
        <v>0</v>
      </c>
      <c r="AB551">
        <v>0</v>
      </c>
      <c r="AC551">
        <v>0</v>
      </c>
      <c r="AD551">
        <v>9.6199999999999992</v>
      </c>
      <c r="AE551">
        <v>0</v>
      </c>
      <c r="AF551">
        <v>0</v>
      </c>
      <c r="AG551">
        <v>0</v>
      </c>
      <c r="AH551">
        <v>9.6199999999999992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4.46</v>
      </c>
      <c r="AU551" t="s">
        <v>3</v>
      </c>
      <c r="AV551">
        <v>1</v>
      </c>
      <c r="AW551">
        <v>2</v>
      </c>
      <c r="AX551">
        <v>64993567</v>
      </c>
      <c r="AY551">
        <v>1</v>
      </c>
      <c r="AZ551">
        <v>0</v>
      </c>
      <c r="BA551">
        <v>571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ROUND(AT551*Source!I257*AH551*AL551,2)</f>
        <v>12.87</v>
      </c>
      <c r="CV551">
        <f>ROUND(Y551*Source!I257,7)</f>
        <v>1.3380000000000001</v>
      </c>
      <c r="CW551">
        <v>0</v>
      </c>
      <c r="CX551">
        <f>ROUND(Y551*Source!I257,7)</f>
        <v>1.3380000000000001</v>
      </c>
      <c r="CY551">
        <f>AD551</f>
        <v>9.6199999999999992</v>
      </c>
      <c r="CZ551">
        <f>AH551</f>
        <v>9.6199999999999992</v>
      </c>
      <c r="DA551">
        <f>AL551</f>
        <v>1</v>
      </c>
      <c r="DB551">
        <f t="shared" si="243"/>
        <v>42.91</v>
      </c>
      <c r="DC551">
        <f t="shared" si="244"/>
        <v>0</v>
      </c>
      <c r="DD551" t="s">
        <v>3</v>
      </c>
      <c r="DE551" t="s">
        <v>3</v>
      </c>
      <c r="DF551">
        <f t="shared" ref="DF551:DF564" si="247">ROUND(ROUND(AE551,2)*CX551,2)</f>
        <v>0</v>
      </c>
      <c r="DG551">
        <f t="shared" si="245"/>
        <v>0</v>
      </c>
      <c r="DH551">
        <f t="shared" si="246"/>
        <v>0</v>
      </c>
      <c r="DI551">
        <f t="shared" si="231"/>
        <v>12.87</v>
      </c>
      <c r="DJ551">
        <f>DI551</f>
        <v>12.87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ROW(Source!A257)</f>
        <v>257</v>
      </c>
      <c r="B552">
        <v>64992411</v>
      </c>
      <c r="C552">
        <v>64993554</v>
      </c>
      <c r="D552">
        <v>121548</v>
      </c>
      <c r="E552">
        <v>1</v>
      </c>
      <c r="F552">
        <v>1</v>
      </c>
      <c r="G552">
        <v>1</v>
      </c>
      <c r="H552">
        <v>1</v>
      </c>
      <c r="I552" t="s">
        <v>34</v>
      </c>
      <c r="J552" t="s">
        <v>3</v>
      </c>
      <c r="K552" t="s">
        <v>685</v>
      </c>
      <c r="L552">
        <v>608254</v>
      </c>
      <c r="N552">
        <v>1013</v>
      </c>
      <c r="O552" t="s">
        <v>686</v>
      </c>
      <c r="P552" t="s">
        <v>686</v>
      </c>
      <c r="Q552">
        <v>1</v>
      </c>
      <c r="W552">
        <v>0</v>
      </c>
      <c r="X552">
        <v>-185737400</v>
      </c>
      <c r="Y552">
        <f t="shared" si="242"/>
        <v>1.1499999999999999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1.1499999999999999</v>
      </c>
      <c r="AU552" t="s">
        <v>3</v>
      </c>
      <c r="AV552">
        <v>2</v>
      </c>
      <c r="AW552">
        <v>2</v>
      </c>
      <c r="AX552">
        <v>64993568</v>
      </c>
      <c r="AY552">
        <v>1</v>
      </c>
      <c r="AZ552">
        <v>0</v>
      </c>
      <c r="BA552">
        <v>572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ROUND(Y552*Source!I257,7)</f>
        <v>0.34499999999999997</v>
      </c>
      <c r="CY552">
        <f>AD552</f>
        <v>0</v>
      </c>
      <c r="CZ552">
        <f>AH552</f>
        <v>0</v>
      </c>
      <c r="DA552">
        <f>AL552</f>
        <v>1</v>
      </c>
      <c r="DB552">
        <f t="shared" si="243"/>
        <v>0</v>
      </c>
      <c r="DC552">
        <f t="shared" si="244"/>
        <v>0</v>
      </c>
      <c r="DD552" t="s">
        <v>3</v>
      </c>
      <c r="DE552" t="s">
        <v>3</v>
      </c>
      <c r="DF552">
        <f t="shared" si="247"/>
        <v>0</v>
      </c>
      <c r="DG552">
        <f t="shared" si="245"/>
        <v>0</v>
      </c>
      <c r="DH552">
        <f t="shared" si="246"/>
        <v>0</v>
      </c>
      <c r="DI552">
        <f t="shared" si="231"/>
        <v>0</v>
      </c>
      <c r="DJ552">
        <f>DI552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ROW(Source!A257)</f>
        <v>257</v>
      </c>
      <c r="B553">
        <v>64992411</v>
      </c>
      <c r="C553">
        <v>64993554</v>
      </c>
      <c r="D553">
        <v>29172379</v>
      </c>
      <c r="E553">
        <v>1</v>
      </c>
      <c r="F553">
        <v>1</v>
      </c>
      <c r="G553">
        <v>1</v>
      </c>
      <c r="H553">
        <v>2</v>
      </c>
      <c r="I553" t="s">
        <v>796</v>
      </c>
      <c r="J553" t="s">
        <v>797</v>
      </c>
      <c r="K553" t="s">
        <v>798</v>
      </c>
      <c r="L553">
        <v>1368</v>
      </c>
      <c r="N553">
        <v>1011</v>
      </c>
      <c r="O553" t="s">
        <v>690</v>
      </c>
      <c r="P553" t="s">
        <v>690</v>
      </c>
      <c r="Q553">
        <v>1</v>
      </c>
      <c r="W553">
        <v>0</v>
      </c>
      <c r="X553">
        <v>1106923569</v>
      </c>
      <c r="Y553">
        <f t="shared" si="242"/>
        <v>0.05</v>
      </c>
      <c r="AA553">
        <v>0</v>
      </c>
      <c r="AB553">
        <v>112</v>
      </c>
      <c r="AC553">
        <v>13.5</v>
      </c>
      <c r="AD553">
        <v>0</v>
      </c>
      <c r="AE553">
        <v>0</v>
      </c>
      <c r="AF553">
        <v>112</v>
      </c>
      <c r="AG553">
        <v>13.5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0.05</v>
      </c>
      <c r="AU553" t="s">
        <v>3</v>
      </c>
      <c r="AV553">
        <v>0</v>
      </c>
      <c r="AW553">
        <v>2</v>
      </c>
      <c r="AX553">
        <v>64993569</v>
      </c>
      <c r="AY553">
        <v>1</v>
      </c>
      <c r="AZ553">
        <v>0</v>
      </c>
      <c r="BA553">
        <v>573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f>ROUND(Y553*Source!I257*DO553,7)</f>
        <v>0</v>
      </c>
      <c r="CX553">
        <f>ROUND(Y553*Source!I257,7)</f>
        <v>1.4999999999999999E-2</v>
      </c>
      <c r="CY553">
        <f>AB553</f>
        <v>112</v>
      </c>
      <c r="CZ553">
        <f>AF553</f>
        <v>112</v>
      </c>
      <c r="DA553">
        <f>AJ553</f>
        <v>1</v>
      </c>
      <c r="DB553">
        <f t="shared" si="243"/>
        <v>5.6</v>
      </c>
      <c r="DC553">
        <f t="shared" si="244"/>
        <v>0.68</v>
      </c>
      <c r="DD553" t="s">
        <v>3</v>
      </c>
      <c r="DE553" t="s">
        <v>3</v>
      </c>
      <c r="DF553">
        <f t="shared" si="247"/>
        <v>0</v>
      </c>
      <c r="DG553">
        <f t="shared" si="245"/>
        <v>1.68</v>
      </c>
      <c r="DH553">
        <f t="shared" si="246"/>
        <v>0.2</v>
      </c>
      <c r="DI553">
        <f t="shared" si="231"/>
        <v>0</v>
      </c>
      <c r="DJ553">
        <f>DG553</f>
        <v>1.68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ROW(Source!A257)</f>
        <v>257</v>
      </c>
      <c r="B554">
        <v>64992411</v>
      </c>
      <c r="C554">
        <v>64993554</v>
      </c>
      <c r="D554">
        <v>29172646</v>
      </c>
      <c r="E554">
        <v>1</v>
      </c>
      <c r="F554">
        <v>1</v>
      </c>
      <c r="G554">
        <v>1</v>
      </c>
      <c r="H554">
        <v>2</v>
      </c>
      <c r="I554" t="s">
        <v>805</v>
      </c>
      <c r="J554" t="s">
        <v>806</v>
      </c>
      <c r="K554" t="s">
        <v>807</v>
      </c>
      <c r="L554">
        <v>1368</v>
      </c>
      <c r="N554">
        <v>1011</v>
      </c>
      <c r="O554" t="s">
        <v>690</v>
      </c>
      <c r="P554" t="s">
        <v>690</v>
      </c>
      <c r="Q554">
        <v>1</v>
      </c>
      <c r="W554">
        <v>0</v>
      </c>
      <c r="X554">
        <v>180222472</v>
      </c>
      <c r="Y554">
        <f t="shared" si="242"/>
        <v>1.17</v>
      </c>
      <c r="AA554">
        <v>0</v>
      </c>
      <c r="AB554">
        <v>14</v>
      </c>
      <c r="AC554">
        <v>0</v>
      </c>
      <c r="AD554">
        <v>0</v>
      </c>
      <c r="AE554">
        <v>0</v>
      </c>
      <c r="AF554">
        <v>14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1.17</v>
      </c>
      <c r="AU554" t="s">
        <v>3</v>
      </c>
      <c r="AV554">
        <v>0</v>
      </c>
      <c r="AW554">
        <v>2</v>
      </c>
      <c r="AX554">
        <v>64993570</v>
      </c>
      <c r="AY554">
        <v>1</v>
      </c>
      <c r="AZ554">
        <v>0</v>
      </c>
      <c r="BA554">
        <v>574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f>ROUND(Y554*Source!I257*DO554,7)</f>
        <v>0</v>
      </c>
      <c r="CX554">
        <f>ROUND(Y554*Source!I257,7)</f>
        <v>0.35099999999999998</v>
      </c>
      <c r="CY554">
        <f>AB554</f>
        <v>14</v>
      </c>
      <c r="CZ554">
        <f>AF554</f>
        <v>14</v>
      </c>
      <c r="DA554">
        <f>AJ554</f>
        <v>1</v>
      </c>
      <c r="DB554">
        <f t="shared" si="243"/>
        <v>16.38</v>
      </c>
      <c r="DC554">
        <f t="shared" si="244"/>
        <v>0</v>
      </c>
      <c r="DD554" t="s">
        <v>3</v>
      </c>
      <c r="DE554" t="s">
        <v>3</v>
      </c>
      <c r="DF554">
        <f t="shared" si="247"/>
        <v>0</v>
      </c>
      <c r="DG554">
        <f t="shared" si="245"/>
        <v>4.91</v>
      </c>
      <c r="DH554">
        <f t="shared" si="246"/>
        <v>0</v>
      </c>
      <c r="DI554">
        <f t="shared" si="231"/>
        <v>0</v>
      </c>
      <c r="DJ554">
        <f>DG554</f>
        <v>4.91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ROW(Source!A257)</f>
        <v>257</v>
      </c>
      <c r="B555">
        <v>64992411</v>
      </c>
      <c r="C555">
        <v>64993554</v>
      </c>
      <c r="D555">
        <v>29173028</v>
      </c>
      <c r="E555">
        <v>1</v>
      </c>
      <c r="F555">
        <v>1</v>
      </c>
      <c r="G555">
        <v>1</v>
      </c>
      <c r="H555">
        <v>2</v>
      </c>
      <c r="I555" t="s">
        <v>808</v>
      </c>
      <c r="J555" t="s">
        <v>809</v>
      </c>
      <c r="K555" t="s">
        <v>810</v>
      </c>
      <c r="L555">
        <v>1368</v>
      </c>
      <c r="N555">
        <v>1011</v>
      </c>
      <c r="O555" t="s">
        <v>690</v>
      </c>
      <c r="P555" t="s">
        <v>690</v>
      </c>
      <c r="Q555">
        <v>1</v>
      </c>
      <c r="W555">
        <v>0</v>
      </c>
      <c r="X555">
        <v>-1754027669</v>
      </c>
      <c r="Y555">
        <f t="shared" si="242"/>
        <v>1.1000000000000001</v>
      </c>
      <c r="AA555">
        <v>0</v>
      </c>
      <c r="AB555">
        <v>87.6</v>
      </c>
      <c r="AC555">
        <v>13.5</v>
      </c>
      <c r="AD555">
        <v>0</v>
      </c>
      <c r="AE555">
        <v>0</v>
      </c>
      <c r="AF555">
        <v>87.6</v>
      </c>
      <c r="AG555">
        <v>13.5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1.1000000000000001</v>
      </c>
      <c r="AU555" t="s">
        <v>3</v>
      </c>
      <c r="AV555">
        <v>0</v>
      </c>
      <c r="AW555">
        <v>2</v>
      </c>
      <c r="AX555">
        <v>64993571</v>
      </c>
      <c r="AY555">
        <v>1</v>
      </c>
      <c r="AZ555">
        <v>0</v>
      </c>
      <c r="BA555">
        <v>575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ROUND(Y555*Source!I257*DO555,7)</f>
        <v>0</v>
      </c>
      <c r="CX555">
        <f>ROUND(Y555*Source!I257,7)</f>
        <v>0.33</v>
      </c>
      <c r="CY555">
        <f>AB555</f>
        <v>87.6</v>
      </c>
      <c r="CZ555">
        <f>AF555</f>
        <v>87.6</v>
      </c>
      <c r="DA555">
        <f>AJ555</f>
        <v>1</v>
      </c>
      <c r="DB555">
        <f t="shared" si="243"/>
        <v>96.36</v>
      </c>
      <c r="DC555">
        <f t="shared" si="244"/>
        <v>14.85</v>
      </c>
      <c r="DD555" t="s">
        <v>3</v>
      </c>
      <c r="DE555" t="s">
        <v>3</v>
      </c>
      <c r="DF555">
        <f t="shared" si="247"/>
        <v>0</v>
      </c>
      <c r="DG555">
        <f t="shared" si="245"/>
        <v>28.91</v>
      </c>
      <c r="DH555">
        <f t="shared" si="246"/>
        <v>4.46</v>
      </c>
      <c r="DI555">
        <f t="shared" si="231"/>
        <v>0</v>
      </c>
      <c r="DJ555">
        <f>DG555</f>
        <v>28.91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ROW(Source!A257)</f>
        <v>257</v>
      </c>
      <c r="B556">
        <v>64992411</v>
      </c>
      <c r="C556">
        <v>64993554</v>
      </c>
      <c r="D556">
        <v>29174913</v>
      </c>
      <c r="E556">
        <v>1</v>
      </c>
      <c r="F556">
        <v>1</v>
      </c>
      <c r="G556">
        <v>1</v>
      </c>
      <c r="H556">
        <v>2</v>
      </c>
      <c r="I556" t="s">
        <v>697</v>
      </c>
      <c r="J556" t="s">
        <v>698</v>
      </c>
      <c r="K556" t="s">
        <v>699</v>
      </c>
      <c r="L556">
        <v>1368</v>
      </c>
      <c r="N556">
        <v>1011</v>
      </c>
      <c r="O556" t="s">
        <v>690</v>
      </c>
      <c r="P556" t="s">
        <v>690</v>
      </c>
      <c r="Q556">
        <v>1</v>
      </c>
      <c r="W556">
        <v>0</v>
      </c>
      <c r="X556">
        <v>1230759911</v>
      </c>
      <c r="Y556">
        <f t="shared" si="242"/>
        <v>0.08</v>
      </c>
      <c r="AA556">
        <v>0</v>
      </c>
      <c r="AB556">
        <v>87.17</v>
      </c>
      <c r="AC556">
        <v>11.6</v>
      </c>
      <c r="AD556">
        <v>0</v>
      </c>
      <c r="AE556">
        <v>0</v>
      </c>
      <c r="AF556">
        <v>87.17</v>
      </c>
      <c r="AG556">
        <v>11.6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0.08</v>
      </c>
      <c r="AU556" t="s">
        <v>3</v>
      </c>
      <c r="AV556">
        <v>0</v>
      </c>
      <c r="AW556">
        <v>2</v>
      </c>
      <c r="AX556">
        <v>64993572</v>
      </c>
      <c r="AY556">
        <v>1</v>
      </c>
      <c r="AZ556">
        <v>0</v>
      </c>
      <c r="BA556">
        <v>576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ROUND(Y556*Source!I257*DO556,7)</f>
        <v>0</v>
      </c>
      <c r="CX556">
        <f>ROUND(Y556*Source!I257,7)</f>
        <v>2.4E-2</v>
      </c>
      <c r="CY556">
        <f>AB556</f>
        <v>87.17</v>
      </c>
      <c r="CZ556">
        <f>AF556</f>
        <v>87.17</v>
      </c>
      <c r="DA556">
        <f>AJ556</f>
        <v>1</v>
      </c>
      <c r="DB556">
        <f t="shared" si="243"/>
        <v>6.97</v>
      </c>
      <c r="DC556">
        <f t="shared" si="244"/>
        <v>0.93</v>
      </c>
      <c r="DD556" t="s">
        <v>3</v>
      </c>
      <c r="DE556" t="s">
        <v>3</v>
      </c>
      <c r="DF556">
        <f t="shared" si="247"/>
        <v>0</v>
      </c>
      <c r="DG556">
        <f t="shared" si="245"/>
        <v>2.09</v>
      </c>
      <c r="DH556">
        <f t="shared" si="246"/>
        <v>0.28000000000000003</v>
      </c>
      <c r="DI556">
        <f t="shared" si="231"/>
        <v>0</v>
      </c>
      <c r="DJ556">
        <f>DG556</f>
        <v>2.09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ROW(Source!A257)</f>
        <v>257</v>
      </c>
      <c r="B557">
        <v>64992411</v>
      </c>
      <c r="C557">
        <v>64993554</v>
      </c>
      <c r="D557">
        <v>29112724</v>
      </c>
      <c r="E557">
        <v>1</v>
      </c>
      <c r="F557">
        <v>1</v>
      </c>
      <c r="G557">
        <v>1</v>
      </c>
      <c r="H557">
        <v>3</v>
      </c>
      <c r="I557" t="s">
        <v>811</v>
      </c>
      <c r="J557" t="s">
        <v>812</v>
      </c>
      <c r="K557" t="s">
        <v>813</v>
      </c>
      <c r="L557">
        <v>1348</v>
      </c>
      <c r="N557">
        <v>1009</v>
      </c>
      <c r="O557" t="s">
        <v>252</v>
      </c>
      <c r="P557" t="s">
        <v>252</v>
      </c>
      <c r="Q557">
        <v>1000</v>
      </c>
      <c r="W557">
        <v>0</v>
      </c>
      <c r="X557">
        <v>1645202039</v>
      </c>
      <c r="Y557">
        <f t="shared" si="242"/>
        <v>2.9999999999999997E-4</v>
      </c>
      <c r="AA557">
        <v>5989</v>
      </c>
      <c r="AB557">
        <v>0</v>
      </c>
      <c r="AC557">
        <v>0</v>
      </c>
      <c r="AD557">
        <v>0</v>
      </c>
      <c r="AE557">
        <v>5989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2.9999999999999997E-4</v>
      </c>
      <c r="AU557" t="s">
        <v>3</v>
      </c>
      <c r="AV557">
        <v>0</v>
      </c>
      <c r="AW557">
        <v>2</v>
      </c>
      <c r="AX557">
        <v>64993573</v>
      </c>
      <c r="AY557">
        <v>1</v>
      </c>
      <c r="AZ557">
        <v>0</v>
      </c>
      <c r="BA557">
        <v>577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ROUND(Y557*Source!I257,7)</f>
        <v>9.0000000000000006E-5</v>
      </c>
      <c r="CY557">
        <f>AA557</f>
        <v>5989</v>
      </c>
      <c r="CZ557">
        <f>AE557</f>
        <v>5989</v>
      </c>
      <c r="DA557">
        <f>AI557</f>
        <v>1</v>
      </c>
      <c r="DB557">
        <f t="shared" si="243"/>
        <v>1.8</v>
      </c>
      <c r="DC557">
        <f t="shared" si="244"/>
        <v>0</v>
      </c>
      <c r="DD557" t="s">
        <v>3</v>
      </c>
      <c r="DE557" t="s">
        <v>3</v>
      </c>
      <c r="DF557">
        <f t="shared" si="247"/>
        <v>0.54</v>
      </c>
      <c r="DG557">
        <f t="shared" si="245"/>
        <v>0</v>
      </c>
      <c r="DH557">
        <f t="shared" si="246"/>
        <v>0</v>
      </c>
      <c r="DI557">
        <f t="shared" si="231"/>
        <v>0</v>
      </c>
      <c r="DJ557">
        <f>DF557</f>
        <v>0.54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ROW(Source!A257)</f>
        <v>257</v>
      </c>
      <c r="B558">
        <v>64992411</v>
      </c>
      <c r="C558">
        <v>64993554</v>
      </c>
      <c r="D558">
        <v>29114007</v>
      </c>
      <c r="E558">
        <v>1</v>
      </c>
      <c r="F558">
        <v>1</v>
      </c>
      <c r="G558">
        <v>1</v>
      </c>
      <c r="H558">
        <v>3</v>
      </c>
      <c r="I558" t="s">
        <v>814</v>
      </c>
      <c r="J558" t="s">
        <v>815</v>
      </c>
      <c r="K558" t="s">
        <v>816</v>
      </c>
      <c r="L558">
        <v>1348</v>
      </c>
      <c r="N558">
        <v>1009</v>
      </c>
      <c r="O558" t="s">
        <v>252</v>
      </c>
      <c r="P558" t="s">
        <v>252</v>
      </c>
      <c r="Q558">
        <v>1000</v>
      </c>
      <c r="W558">
        <v>0</v>
      </c>
      <c r="X558">
        <v>913614565</v>
      </c>
      <c r="Y558">
        <f t="shared" si="242"/>
        <v>1.1999999999999999E-3</v>
      </c>
      <c r="AA558">
        <v>11623.98</v>
      </c>
      <c r="AB558">
        <v>0</v>
      </c>
      <c r="AC558">
        <v>0</v>
      </c>
      <c r="AD558">
        <v>0</v>
      </c>
      <c r="AE558">
        <v>11623.98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1.1999999999999999E-3</v>
      </c>
      <c r="AU558" t="s">
        <v>3</v>
      </c>
      <c r="AV558">
        <v>0</v>
      </c>
      <c r="AW558">
        <v>2</v>
      </c>
      <c r="AX558">
        <v>64993574</v>
      </c>
      <c r="AY558">
        <v>1</v>
      </c>
      <c r="AZ558">
        <v>0</v>
      </c>
      <c r="BA558">
        <v>578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ROUND(Y558*Source!I257,7)</f>
        <v>3.6000000000000002E-4</v>
      </c>
      <c r="CY558">
        <f>AA558</f>
        <v>11623.98</v>
      </c>
      <c r="CZ558">
        <f>AE558</f>
        <v>11623.98</v>
      </c>
      <c r="DA558">
        <f>AI558</f>
        <v>1</v>
      </c>
      <c r="DB558">
        <f t="shared" si="243"/>
        <v>13.95</v>
      </c>
      <c r="DC558">
        <f t="shared" si="244"/>
        <v>0</v>
      </c>
      <c r="DD558" t="s">
        <v>3</v>
      </c>
      <c r="DE558" t="s">
        <v>3</v>
      </c>
      <c r="DF558">
        <f t="shared" si="247"/>
        <v>4.18</v>
      </c>
      <c r="DG558">
        <f t="shared" si="245"/>
        <v>0</v>
      </c>
      <c r="DH558">
        <f t="shared" si="246"/>
        <v>0</v>
      </c>
      <c r="DI558">
        <f t="shared" si="231"/>
        <v>0</v>
      </c>
      <c r="DJ558">
        <f>DF558</f>
        <v>4.18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ROW(Source!A258)</f>
        <v>258</v>
      </c>
      <c r="B559">
        <v>64992409</v>
      </c>
      <c r="C559">
        <v>64993554</v>
      </c>
      <c r="D559">
        <v>18411117</v>
      </c>
      <c r="E559">
        <v>1</v>
      </c>
      <c r="F559">
        <v>1</v>
      </c>
      <c r="G559">
        <v>1</v>
      </c>
      <c r="H559">
        <v>1</v>
      </c>
      <c r="I559" t="s">
        <v>794</v>
      </c>
      <c r="J559" t="s">
        <v>3</v>
      </c>
      <c r="K559" t="s">
        <v>795</v>
      </c>
      <c r="L559">
        <v>1369</v>
      </c>
      <c r="N559">
        <v>1013</v>
      </c>
      <c r="O559" t="s">
        <v>684</v>
      </c>
      <c r="P559" t="s">
        <v>684</v>
      </c>
      <c r="Q559">
        <v>1</v>
      </c>
      <c r="W559">
        <v>0</v>
      </c>
      <c r="X559">
        <v>-1739886638</v>
      </c>
      <c r="Y559">
        <f t="shared" si="242"/>
        <v>4.46</v>
      </c>
      <c r="AA559">
        <v>0</v>
      </c>
      <c r="AB559">
        <v>0</v>
      </c>
      <c r="AC559">
        <v>0</v>
      </c>
      <c r="AD559">
        <v>9.6199999999999992</v>
      </c>
      <c r="AE559">
        <v>0</v>
      </c>
      <c r="AF559">
        <v>0</v>
      </c>
      <c r="AG559">
        <v>0</v>
      </c>
      <c r="AH559">
        <v>9.6199999999999992</v>
      </c>
      <c r="AI559">
        <v>1</v>
      </c>
      <c r="AJ559">
        <v>1</v>
      </c>
      <c r="AK559">
        <v>1</v>
      </c>
      <c r="AL559">
        <v>1</v>
      </c>
      <c r="AM559">
        <v>5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4.46</v>
      </c>
      <c r="AU559" t="s">
        <v>3</v>
      </c>
      <c r="AV559">
        <v>1</v>
      </c>
      <c r="AW559">
        <v>2</v>
      </c>
      <c r="AX559">
        <v>64993567</v>
      </c>
      <c r="AY559">
        <v>1</v>
      </c>
      <c r="AZ559">
        <v>0</v>
      </c>
      <c r="BA559">
        <v>581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ROUND(AT559*Source!I258*AH559*AL559,2)</f>
        <v>12.87</v>
      </c>
      <c r="CV559">
        <f>ROUND(Y559*Source!I258,7)</f>
        <v>1.3380000000000001</v>
      </c>
      <c r="CW559">
        <v>0</v>
      </c>
      <c r="CX559">
        <f>ROUND(Y559*Source!I258,7)</f>
        <v>1.3380000000000001</v>
      </c>
      <c r="CY559">
        <f>AD559</f>
        <v>9.6199999999999992</v>
      </c>
      <c r="CZ559">
        <f>AH559</f>
        <v>9.6199999999999992</v>
      </c>
      <c r="DA559">
        <f>AL559</f>
        <v>1</v>
      </c>
      <c r="DB559">
        <f t="shared" si="243"/>
        <v>42.91</v>
      </c>
      <c r="DC559">
        <f t="shared" si="244"/>
        <v>0</v>
      </c>
      <c r="DD559" t="s">
        <v>3</v>
      </c>
      <c r="DE559" t="s">
        <v>3</v>
      </c>
      <c r="DF559">
        <f t="shared" si="247"/>
        <v>0</v>
      </c>
      <c r="DG559">
        <f t="shared" si="245"/>
        <v>0</v>
      </c>
      <c r="DH559">
        <f t="shared" si="246"/>
        <v>0</v>
      </c>
      <c r="DI559">
        <f t="shared" si="231"/>
        <v>12.87</v>
      </c>
      <c r="DJ559">
        <f>DI559</f>
        <v>12.87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ROW(Source!A258)</f>
        <v>258</v>
      </c>
      <c r="B560">
        <v>64992409</v>
      </c>
      <c r="C560">
        <v>64993554</v>
      </c>
      <c r="D560">
        <v>121548</v>
      </c>
      <c r="E560">
        <v>1</v>
      </c>
      <c r="F560">
        <v>1</v>
      </c>
      <c r="G560">
        <v>1</v>
      </c>
      <c r="H560">
        <v>1</v>
      </c>
      <c r="I560" t="s">
        <v>34</v>
      </c>
      <c r="J560" t="s">
        <v>3</v>
      </c>
      <c r="K560" t="s">
        <v>685</v>
      </c>
      <c r="L560">
        <v>608254</v>
      </c>
      <c r="N560">
        <v>1013</v>
      </c>
      <c r="O560" t="s">
        <v>686</v>
      </c>
      <c r="P560" t="s">
        <v>686</v>
      </c>
      <c r="Q560">
        <v>1</v>
      </c>
      <c r="W560">
        <v>0</v>
      </c>
      <c r="X560">
        <v>-185737400</v>
      </c>
      <c r="Y560">
        <f t="shared" si="242"/>
        <v>1.1499999999999999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5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1.1499999999999999</v>
      </c>
      <c r="AU560" t="s">
        <v>3</v>
      </c>
      <c r="AV560">
        <v>2</v>
      </c>
      <c r="AW560">
        <v>2</v>
      </c>
      <c r="AX560">
        <v>64993568</v>
      </c>
      <c r="AY560">
        <v>1</v>
      </c>
      <c r="AZ560">
        <v>0</v>
      </c>
      <c r="BA560">
        <v>582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ROUND(Y560*Source!I258,7)</f>
        <v>0.34499999999999997</v>
      </c>
      <c r="CY560">
        <f>AD560</f>
        <v>0</v>
      </c>
      <c r="CZ560">
        <f>AH560</f>
        <v>0</v>
      </c>
      <c r="DA560">
        <f>AL560</f>
        <v>1</v>
      </c>
      <c r="DB560">
        <f t="shared" si="243"/>
        <v>0</v>
      </c>
      <c r="DC560">
        <f t="shared" si="244"/>
        <v>0</v>
      </c>
      <c r="DD560" t="s">
        <v>3</v>
      </c>
      <c r="DE560" t="s">
        <v>3</v>
      </c>
      <c r="DF560">
        <f t="shared" si="247"/>
        <v>0</v>
      </c>
      <c r="DG560">
        <f t="shared" si="245"/>
        <v>0</v>
      </c>
      <c r="DH560">
        <f t="shared" si="246"/>
        <v>0</v>
      </c>
      <c r="DI560">
        <f t="shared" si="231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ROW(Source!A258)</f>
        <v>258</v>
      </c>
      <c r="B561">
        <v>64992409</v>
      </c>
      <c r="C561">
        <v>64993554</v>
      </c>
      <c r="D561">
        <v>29172379</v>
      </c>
      <c r="E561">
        <v>1</v>
      </c>
      <c r="F561">
        <v>1</v>
      </c>
      <c r="G561">
        <v>1</v>
      </c>
      <c r="H561">
        <v>2</v>
      </c>
      <c r="I561" t="s">
        <v>796</v>
      </c>
      <c r="J561" t="s">
        <v>797</v>
      </c>
      <c r="K561" t="s">
        <v>798</v>
      </c>
      <c r="L561">
        <v>1368</v>
      </c>
      <c r="N561">
        <v>1011</v>
      </c>
      <c r="O561" t="s">
        <v>690</v>
      </c>
      <c r="P561" t="s">
        <v>690</v>
      </c>
      <c r="Q561">
        <v>1</v>
      </c>
      <c r="W561">
        <v>0</v>
      </c>
      <c r="X561">
        <v>1106923569</v>
      </c>
      <c r="Y561">
        <f t="shared" si="242"/>
        <v>0.05</v>
      </c>
      <c r="AA561">
        <v>0</v>
      </c>
      <c r="AB561">
        <v>1471.68</v>
      </c>
      <c r="AC561">
        <v>687.56</v>
      </c>
      <c r="AD561">
        <v>0</v>
      </c>
      <c r="AE561">
        <v>0</v>
      </c>
      <c r="AF561">
        <v>112</v>
      </c>
      <c r="AG561">
        <v>13.5</v>
      </c>
      <c r="AH561">
        <v>0</v>
      </c>
      <c r="AI561">
        <v>1</v>
      </c>
      <c r="AJ561">
        <v>13.14</v>
      </c>
      <c r="AK561">
        <v>50.93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0.05</v>
      </c>
      <c r="AU561" t="s">
        <v>3</v>
      </c>
      <c r="AV561">
        <v>0</v>
      </c>
      <c r="AW561">
        <v>2</v>
      </c>
      <c r="AX561">
        <v>64993569</v>
      </c>
      <c r="AY561">
        <v>1</v>
      </c>
      <c r="AZ561">
        <v>0</v>
      </c>
      <c r="BA561">
        <v>583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ROUND(Y561*Source!I258*DO561,7)</f>
        <v>0</v>
      </c>
      <c r="CX561">
        <f>ROUND(Y561*Source!I258,7)</f>
        <v>1.4999999999999999E-2</v>
      </c>
      <c r="CY561">
        <f>AB561</f>
        <v>1471.68</v>
      </c>
      <c r="CZ561">
        <f>AF561</f>
        <v>112</v>
      </c>
      <c r="DA561">
        <f>AJ561</f>
        <v>13.14</v>
      </c>
      <c r="DB561">
        <f t="shared" si="243"/>
        <v>5.6</v>
      </c>
      <c r="DC561">
        <f t="shared" si="244"/>
        <v>0.68</v>
      </c>
      <c r="DD561" t="s">
        <v>3</v>
      </c>
      <c r="DE561" t="s">
        <v>3</v>
      </c>
      <c r="DF561">
        <f t="shared" si="247"/>
        <v>0</v>
      </c>
      <c r="DG561">
        <f>ROUND(ROUND(AF561*AJ561,2)*CX561,2)</f>
        <v>22.08</v>
      </c>
      <c r="DH561">
        <f>ROUND(ROUND(AG561*AK561,2)*CX561,2)</f>
        <v>10.31</v>
      </c>
      <c r="DI561">
        <f t="shared" si="231"/>
        <v>0</v>
      </c>
      <c r="DJ561">
        <f>DG561</f>
        <v>22.08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ROW(Source!A258)</f>
        <v>258</v>
      </c>
      <c r="B562">
        <v>64992409</v>
      </c>
      <c r="C562">
        <v>64993554</v>
      </c>
      <c r="D562">
        <v>29172646</v>
      </c>
      <c r="E562">
        <v>1</v>
      </c>
      <c r="F562">
        <v>1</v>
      </c>
      <c r="G562">
        <v>1</v>
      </c>
      <c r="H562">
        <v>2</v>
      </c>
      <c r="I562" t="s">
        <v>805</v>
      </c>
      <c r="J562" t="s">
        <v>806</v>
      </c>
      <c r="K562" t="s">
        <v>807</v>
      </c>
      <c r="L562">
        <v>1368</v>
      </c>
      <c r="N562">
        <v>1011</v>
      </c>
      <c r="O562" t="s">
        <v>690</v>
      </c>
      <c r="P562" t="s">
        <v>690</v>
      </c>
      <c r="Q562">
        <v>1</v>
      </c>
      <c r="W562">
        <v>0</v>
      </c>
      <c r="X562">
        <v>180222472</v>
      </c>
      <c r="Y562">
        <f t="shared" si="242"/>
        <v>1.17</v>
      </c>
      <c r="AA562">
        <v>0</v>
      </c>
      <c r="AB562">
        <v>139.58000000000001</v>
      </c>
      <c r="AC562">
        <v>0</v>
      </c>
      <c r="AD562">
        <v>0</v>
      </c>
      <c r="AE562">
        <v>0</v>
      </c>
      <c r="AF562">
        <v>14</v>
      </c>
      <c r="AG562">
        <v>0</v>
      </c>
      <c r="AH562">
        <v>0</v>
      </c>
      <c r="AI562">
        <v>1</v>
      </c>
      <c r="AJ562">
        <v>9.9700000000000006</v>
      </c>
      <c r="AK562">
        <v>50.93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1.17</v>
      </c>
      <c r="AU562" t="s">
        <v>3</v>
      </c>
      <c r="AV562">
        <v>0</v>
      </c>
      <c r="AW562">
        <v>2</v>
      </c>
      <c r="AX562">
        <v>64993570</v>
      </c>
      <c r="AY562">
        <v>1</v>
      </c>
      <c r="AZ562">
        <v>0</v>
      </c>
      <c r="BA562">
        <v>584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ROUND(Y562*Source!I258*DO562,7)</f>
        <v>0</v>
      </c>
      <c r="CX562">
        <f>ROUND(Y562*Source!I258,7)</f>
        <v>0.35099999999999998</v>
      </c>
      <c r="CY562">
        <f>AB562</f>
        <v>139.58000000000001</v>
      </c>
      <c r="CZ562">
        <f>AF562</f>
        <v>14</v>
      </c>
      <c r="DA562">
        <f>AJ562</f>
        <v>9.9700000000000006</v>
      </c>
      <c r="DB562">
        <f t="shared" si="243"/>
        <v>16.38</v>
      </c>
      <c r="DC562">
        <f t="shared" si="244"/>
        <v>0</v>
      </c>
      <c r="DD562" t="s">
        <v>3</v>
      </c>
      <c r="DE562" t="s">
        <v>3</v>
      </c>
      <c r="DF562">
        <f t="shared" si="247"/>
        <v>0</v>
      </c>
      <c r="DG562">
        <f>ROUND(ROUND(AF562*AJ562,2)*CX562,2)</f>
        <v>48.99</v>
      </c>
      <c r="DH562">
        <f>ROUND(ROUND(AG562*AK562,2)*CX562,2)</f>
        <v>0</v>
      </c>
      <c r="DI562">
        <f t="shared" si="231"/>
        <v>0</v>
      </c>
      <c r="DJ562">
        <f>DG562</f>
        <v>48.99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ROW(Source!A258)</f>
        <v>258</v>
      </c>
      <c r="B563">
        <v>64992409</v>
      </c>
      <c r="C563">
        <v>64993554</v>
      </c>
      <c r="D563">
        <v>29173028</v>
      </c>
      <c r="E563">
        <v>1</v>
      </c>
      <c r="F563">
        <v>1</v>
      </c>
      <c r="G563">
        <v>1</v>
      </c>
      <c r="H563">
        <v>2</v>
      </c>
      <c r="I563" t="s">
        <v>808</v>
      </c>
      <c r="J563" t="s">
        <v>809</v>
      </c>
      <c r="K563" t="s">
        <v>810</v>
      </c>
      <c r="L563">
        <v>1368</v>
      </c>
      <c r="N563">
        <v>1011</v>
      </c>
      <c r="O563" t="s">
        <v>690</v>
      </c>
      <c r="P563" t="s">
        <v>690</v>
      </c>
      <c r="Q563">
        <v>1</v>
      </c>
      <c r="W563">
        <v>0</v>
      </c>
      <c r="X563">
        <v>-1754027669</v>
      </c>
      <c r="Y563">
        <f t="shared" si="242"/>
        <v>1.1000000000000001</v>
      </c>
      <c r="AA563">
        <v>0</v>
      </c>
      <c r="AB563">
        <v>1540.88</v>
      </c>
      <c r="AC563">
        <v>687.56</v>
      </c>
      <c r="AD563">
        <v>0</v>
      </c>
      <c r="AE563">
        <v>0</v>
      </c>
      <c r="AF563">
        <v>87.6</v>
      </c>
      <c r="AG563">
        <v>13.5</v>
      </c>
      <c r="AH563">
        <v>0</v>
      </c>
      <c r="AI563">
        <v>1</v>
      </c>
      <c r="AJ563">
        <v>17.59</v>
      </c>
      <c r="AK563">
        <v>50.93</v>
      </c>
      <c r="AL563">
        <v>1</v>
      </c>
      <c r="AM563">
        <v>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1.1000000000000001</v>
      </c>
      <c r="AU563" t="s">
        <v>3</v>
      </c>
      <c r="AV563">
        <v>0</v>
      </c>
      <c r="AW563">
        <v>2</v>
      </c>
      <c r="AX563">
        <v>64993571</v>
      </c>
      <c r="AY563">
        <v>1</v>
      </c>
      <c r="AZ563">
        <v>0</v>
      </c>
      <c r="BA563">
        <v>585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f>ROUND(Y563*Source!I258*DO563,7)</f>
        <v>0</v>
      </c>
      <c r="CX563">
        <f>ROUND(Y563*Source!I258,7)</f>
        <v>0.33</v>
      </c>
      <c r="CY563">
        <f>AB563</f>
        <v>1540.88</v>
      </c>
      <c r="CZ563">
        <f>AF563</f>
        <v>87.6</v>
      </c>
      <c r="DA563">
        <f>AJ563</f>
        <v>17.59</v>
      </c>
      <c r="DB563">
        <f t="shared" si="243"/>
        <v>96.36</v>
      </c>
      <c r="DC563">
        <f t="shared" si="244"/>
        <v>14.85</v>
      </c>
      <c r="DD563" t="s">
        <v>3</v>
      </c>
      <c r="DE563" t="s">
        <v>3</v>
      </c>
      <c r="DF563">
        <f t="shared" si="247"/>
        <v>0</v>
      </c>
      <c r="DG563">
        <f>ROUND(ROUND(AF563*AJ563,2)*CX563,2)</f>
        <v>508.49</v>
      </c>
      <c r="DH563">
        <f>ROUND(ROUND(AG563*AK563,2)*CX563,2)</f>
        <v>226.89</v>
      </c>
      <c r="DI563">
        <f t="shared" si="231"/>
        <v>0</v>
      </c>
      <c r="DJ563">
        <f>DG563</f>
        <v>508.49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ROW(Source!A258)</f>
        <v>258</v>
      </c>
      <c r="B564">
        <v>64992409</v>
      </c>
      <c r="C564">
        <v>64993554</v>
      </c>
      <c r="D564">
        <v>29174913</v>
      </c>
      <c r="E564">
        <v>1</v>
      </c>
      <c r="F564">
        <v>1</v>
      </c>
      <c r="G564">
        <v>1</v>
      </c>
      <c r="H564">
        <v>2</v>
      </c>
      <c r="I564" t="s">
        <v>697</v>
      </c>
      <c r="J564" t="s">
        <v>698</v>
      </c>
      <c r="K564" t="s">
        <v>699</v>
      </c>
      <c r="L564">
        <v>1368</v>
      </c>
      <c r="N564">
        <v>1011</v>
      </c>
      <c r="O564" t="s">
        <v>690</v>
      </c>
      <c r="P564" t="s">
        <v>690</v>
      </c>
      <c r="Q564">
        <v>1</v>
      </c>
      <c r="W564">
        <v>0</v>
      </c>
      <c r="X564">
        <v>1230759911</v>
      </c>
      <c r="Y564">
        <f t="shared" si="242"/>
        <v>0.08</v>
      </c>
      <c r="AA564">
        <v>0</v>
      </c>
      <c r="AB564">
        <v>2113</v>
      </c>
      <c r="AC564">
        <v>590.79</v>
      </c>
      <c r="AD564">
        <v>0</v>
      </c>
      <c r="AE564">
        <v>0</v>
      </c>
      <c r="AF564">
        <v>87.17</v>
      </c>
      <c r="AG564">
        <v>11.6</v>
      </c>
      <c r="AH564">
        <v>0</v>
      </c>
      <c r="AI564">
        <v>1</v>
      </c>
      <c r="AJ564">
        <v>24.24</v>
      </c>
      <c r="AK564">
        <v>50.93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0.08</v>
      </c>
      <c r="AU564" t="s">
        <v>3</v>
      </c>
      <c r="AV564">
        <v>0</v>
      </c>
      <c r="AW564">
        <v>2</v>
      </c>
      <c r="AX564">
        <v>64993572</v>
      </c>
      <c r="AY564">
        <v>1</v>
      </c>
      <c r="AZ564">
        <v>0</v>
      </c>
      <c r="BA564">
        <v>586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ROUND(Y564*Source!I258*DO564,7)</f>
        <v>0</v>
      </c>
      <c r="CX564">
        <f>ROUND(Y564*Source!I258,7)</f>
        <v>2.4E-2</v>
      </c>
      <c r="CY564">
        <f>AB564</f>
        <v>2113</v>
      </c>
      <c r="CZ564">
        <f>AF564</f>
        <v>87.17</v>
      </c>
      <c r="DA564">
        <f>AJ564</f>
        <v>24.24</v>
      </c>
      <c r="DB564">
        <f t="shared" si="243"/>
        <v>6.97</v>
      </c>
      <c r="DC564">
        <f t="shared" si="244"/>
        <v>0.93</v>
      </c>
      <c r="DD564" t="s">
        <v>3</v>
      </c>
      <c r="DE564" t="s">
        <v>3</v>
      </c>
      <c r="DF564">
        <f t="shared" si="247"/>
        <v>0</v>
      </c>
      <c r="DG564">
        <f>ROUND(ROUND(AF564*AJ564,2)*CX564,2)</f>
        <v>50.71</v>
      </c>
      <c r="DH564">
        <f>ROUND(ROUND(AG564*AK564,2)*CX564,2)</f>
        <v>14.18</v>
      </c>
      <c r="DI564">
        <f t="shared" si="231"/>
        <v>0</v>
      </c>
      <c r="DJ564">
        <f>DG564</f>
        <v>50.71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ROW(Source!A258)</f>
        <v>258</v>
      </c>
      <c r="B565">
        <v>64992409</v>
      </c>
      <c r="C565">
        <v>64993554</v>
      </c>
      <c r="D565">
        <v>29112724</v>
      </c>
      <c r="E565">
        <v>1</v>
      </c>
      <c r="F565">
        <v>1</v>
      </c>
      <c r="G565">
        <v>1</v>
      </c>
      <c r="H565">
        <v>3</v>
      </c>
      <c r="I565" t="s">
        <v>811</v>
      </c>
      <c r="J565" t="s">
        <v>812</v>
      </c>
      <c r="K565" t="s">
        <v>813</v>
      </c>
      <c r="L565">
        <v>1348</v>
      </c>
      <c r="N565">
        <v>1009</v>
      </c>
      <c r="O565" t="s">
        <v>252</v>
      </c>
      <c r="P565" t="s">
        <v>252</v>
      </c>
      <c r="Q565">
        <v>1000</v>
      </c>
      <c r="W565">
        <v>0</v>
      </c>
      <c r="X565">
        <v>1645202039</v>
      </c>
      <c r="Y565">
        <f t="shared" si="242"/>
        <v>2.9999999999999997E-4</v>
      </c>
      <c r="AA565">
        <v>56116.93</v>
      </c>
      <c r="AB565">
        <v>0</v>
      </c>
      <c r="AC565">
        <v>0</v>
      </c>
      <c r="AD565">
        <v>0</v>
      </c>
      <c r="AE565">
        <v>5989</v>
      </c>
      <c r="AF565">
        <v>0</v>
      </c>
      <c r="AG565">
        <v>0</v>
      </c>
      <c r="AH565">
        <v>0</v>
      </c>
      <c r="AI565">
        <v>9.3699999999999992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2.9999999999999997E-4</v>
      </c>
      <c r="AU565" t="s">
        <v>3</v>
      </c>
      <c r="AV565">
        <v>0</v>
      </c>
      <c r="AW565">
        <v>2</v>
      </c>
      <c r="AX565">
        <v>64993573</v>
      </c>
      <c r="AY565">
        <v>1</v>
      </c>
      <c r="AZ565">
        <v>0</v>
      </c>
      <c r="BA565">
        <v>587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ROUND(Y565*Source!I258,7)</f>
        <v>9.0000000000000006E-5</v>
      </c>
      <c r="CY565">
        <f>AA565</f>
        <v>56116.93</v>
      </c>
      <c r="CZ565">
        <f>AE565</f>
        <v>5989</v>
      </c>
      <c r="DA565">
        <f>AI565</f>
        <v>9.3699999999999992</v>
      </c>
      <c r="DB565">
        <f t="shared" si="243"/>
        <v>1.8</v>
      </c>
      <c r="DC565">
        <f t="shared" si="244"/>
        <v>0</v>
      </c>
      <c r="DD565" t="s">
        <v>3</v>
      </c>
      <c r="DE565" t="s">
        <v>3</v>
      </c>
      <c r="DF565">
        <f>ROUND(ROUND(AE565*AI565,2)*CX565,2)</f>
        <v>5.05</v>
      </c>
      <c r="DG565">
        <f t="shared" ref="DG565:DG576" si="248">ROUND(ROUND(AF565,2)*CX565,2)</f>
        <v>0</v>
      </c>
      <c r="DH565">
        <f t="shared" ref="DH565:DH576" si="249">ROUND(ROUND(AG565,2)*CX565,2)</f>
        <v>0</v>
      </c>
      <c r="DI565">
        <f t="shared" si="231"/>
        <v>0</v>
      </c>
      <c r="DJ565">
        <f>DF565</f>
        <v>5.05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ROW(Source!A258)</f>
        <v>258</v>
      </c>
      <c r="B566">
        <v>64992409</v>
      </c>
      <c r="C566">
        <v>64993554</v>
      </c>
      <c r="D566">
        <v>29114007</v>
      </c>
      <c r="E566">
        <v>1</v>
      </c>
      <c r="F566">
        <v>1</v>
      </c>
      <c r="G566">
        <v>1</v>
      </c>
      <c r="H566">
        <v>3</v>
      </c>
      <c r="I566" t="s">
        <v>814</v>
      </c>
      <c r="J566" t="s">
        <v>815</v>
      </c>
      <c r="K566" t="s">
        <v>816</v>
      </c>
      <c r="L566">
        <v>1348</v>
      </c>
      <c r="N566">
        <v>1009</v>
      </c>
      <c r="O566" t="s">
        <v>252</v>
      </c>
      <c r="P566" t="s">
        <v>252</v>
      </c>
      <c r="Q566">
        <v>1000</v>
      </c>
      <c r="W566">
        <v>0</v>
      </c>
      <c r="X566">
        <v>913614565</v>
      </c>
      <c r="Y566">
        <f t="shared" si="242"/>
        <v>1.1999999999999999E-3</v>
      </c>
      <c r="AA566">
        <v>179590.49</v>
      </c>
      <c r="AB566">
        <v>0</v>
      </c>
      <c r="AC566">
        <v>0</v>
      </c>
      <c r="AD566">
        <v>0</v>
      </c>
      <c r="AE566">
        <v>11623.98</v>
      </c>
      <c r="AF566">
        <v>0</v>
      </c>
      <c r="AG566">
        <v>0</v>
      </c>
      <c r="AH566">
        <v>0</v>
      </c>
      <c r="AI566">
        <v>15.45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1.1999999999999999E-3</v>
      </c>
      <c r="AU566" t="s">
        <v>3</v>
      </c>
      <c r="AV566">
        <v>0</v>
      </c>
      <c r="AW566">
        <v>2</v>
      </c>
      <c r="AX566">
        <v>64993574</v>
      </c>
      <c r="AY566">
        <v>1</v>
      </c>
      <c r="AZ566">
        <v>0</v>
      </c>
      <c r="BA566">
        <v>588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ROUND(Y566*Source!I258,7)</f>
        <v>3.6000000000000002E-4</v>
      </c>
      <c r="CY566">
        <f>AA566</f>
        <v>179590.49</v>
      </c>
      <c r="CZ566">
        <f>AE566</f>
        <v>11623.98</v>
      </c>
      <c r="DA566">
        <f>AI566</f>
        <v>15.45</v>
      </c>
      <c r="DB566">
        <f t="shared" si="243"/>
        <v>13.95</v>
      </c>
      <c r="DC566">
        <f t="shared" si="244"/>
        <v>0</v>
      </c>
      <c r="DD566" t="s">
        <v>3</v>
      </c>
      <c r="DE566" t="s">
        <v>3</v>
      </c>
      <c r="DF566">
        <f>ROUND(ROUND(AE566*AI566,2)*CX566,2)</f>
        <v>64.650000000000006</v>
      </c>
      <c r="DG566">
        <f t="shared" si="248"/>
        <v>0</v>
      </c>
      <c r="DH566">
        <f t="shared" si="249"/>
        <v>0</v>
      </c>
      <c r="DI566">
        <f t="shared" si="231"/>
        <v>0</v>
      </c>
      <c r="DJ566">
        <f>DF566</f>
        <v>64.650000000000006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ROW(Source!A259)</f>
        <v>259</v>
      </c>
      <c r="B567">
        <v>64992411</v>
      </c>
      <c r="C567">
        <v>64993577</v>
      </c>
      <c r="D567">
        <v>18416200</v>
      </c>
      <c r="E567">
        <v>1</v>
      </c>
      <c r="F567">
        <v>1</v>
      </c>
      <c r="G567">
        <v>1</v>
      </c>
      <c r="H567">
        <v>1</v>
      </c>
      <c r="I567" t="s">
        <v>874</v>
      </c>
      <c r="J567" t="s">
        <v>3</v>
      </c>
      <c r="K567" t="s">
        <v>875</v>
      </c>
      <c r="L567">
        <v>1369</v>
      </c>
      <c r="N567">
        <v>1013</v>
      </c>
      <c r="O567" t="s">
        <v>684</v>
      </c>
      <c r="P567" t="s">
        <v>684</v>
      </c>
      <c r="Q567">
        <v>1</v>
      </c>
      <c r="W567">
        <v>0</v>
      </c>
      <c r="X567">
        <v>-1663475933</v>
      </c>
      <c r="Y567">
        <f t="shared" si="242"/>
        <v>29.12</v>
      </c>
      <c r="AA567">
        <v>0</v>
      </c>
      <c r="AB567">
        <v>0</v>
      </c>
      <c r="AC567">
        <v>0</v>
      </c>
      <c r="AD567">
        <v>9.76</v>
      </c>
      <c r="AE567">
        <v>0</v>
      </c>
      <c r="AF567">
        <v>0</v>
      </c>
      <c r="AG567">
        <v>0</v>
      </c>
      <c r="AH567">
        <v>9.76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29.12</v>
      </c>
      <c r="AU567" t="s">
        <v>3</v>
      </c>
      <c r="AV567">
        <v>1</v>
      </c>
      <c r="AW567">
        <v>2</v>
      </c>
      <c r="AX567">
        <v>64993596</v>
      </c>
      <c r="AY567">
        <v>1</v>
      </c>
      <c r="AZ567">
        <v>0</v>
      </c>
      <c r="BA567">
        <v>591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ROUND(AT567*Source!I259*AH567*AL567,2)</f>
        <v>37.229999999999997</v>
      </c>
      <c r="CV567">
        <f>ROUND(Y567*Source!I259,7)</f>
        <v>3.8147199999999999</v>
      </c>
      <c r="CW567">
        <v>0</v>
      </c>
      <c r="CX567">
        <f>ROUND(Y567*Source!I259,7)</f>
        <v>3.8147199999999999</v>
      </c>
      <c r="CY567">
        <f>AD567</f>
        <v>9.76</v>
      </c>
      <c r="CZ567">
        <f>AH567</f>
        <v>9.76</v>
      </c>
      <c r="DA567">
        <f>AL567</f>
        <v>1</v>
      </c>
      <c r="DB567">
        <f t="shared" si="243"/>
        <v>284.20999999999998</v>
      </c>
      <c r="DC567">
        <f t="shared" si="244"/>
        <v>0</v>
      </c>
      <c r="DD567" t="s">
        <v>3</v>
      </c>
      <c r="DE567" t="s">
        <v>3</v>
      </c>
      <c r="DF567">
        <f t="shared" ref="DF567:DF581" si="250">ROUND(ROUND(AE567,2)*CX567,2)</f>
        <v>0</v>
      </c>
      <c r="DG567">
        <f t="shared" si="248"/>
        <v>0</v>
      </c>
      <c r="DH567">
        <f t="shared" si="249"/>
        <v>0</v>
      </c>
      <c r="DI567">
        <f t="shared" si="231"/>
        <v>37.229999999999997</v>
      </c>
      <c r="DJ567">
        <f>DI567</f>
        <v>37.229999999999997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ROW(Source!A259)</f>
        <v>259</v>
      </c>
      <c r="B568">
        <v>64992411</v>
      </c>
      <c r="C568">
        <v>64993577</v>
      </c>
      <c r="D568">
        <v>121548</v>
      </c>
      <c r="E568">
        <v>1</v>
      </c>
      <c r="F568">
        <v>1</v>
      </c>
      <c r="G568">
        <v>1</v>
      </c>
      <c r="H568">
        <v>1</v>
      </c>
      <c r="I568" t="s">
        <v>34</v>
      </c>
      <c r="J568" t="s">
        <v>3</v>
      </c>
      <c r="K568" t="s">
        <v>685</v>
      </c>
      <c r="L568">
        <v>608254</v>
      </c>
      <c r="N568">
        <v>1013</v>
      </c>
      <c r="O568" t="s">
        <v>686</v>
      </c>
      <c r="P568" t="s">
        <v>686</v>
      </c>
      <c r="Q568">
        <v>1</v>
      </c>
      <c r="W568">
        <v>0</v>
      </c>
      <c r="X568">
        <v>-185737400</v>
      </c>
      <c r="Y568">
        <f t="shared" si="242"/>
        <v>8.4499999999999993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8.4499999999999993</v>
      </c>
      <c r="AU568" t="s">
        <v>3</v>
      </c>
      <c r="AV568">
        <v>2</v>
      </c>
      <c r="AW568">
        <v>2</v>
      </c>
      <c r="AX568">
        <v>64993597</v>
      </c>
      <c r="AY568">
        <v>1</v>
      </c>
      <c r="AZ568">
        <v>0</v>
      </c>
      <c r="BA568">
        <v>592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ROUND(Y568*Source!I259,7)</f>
        <v>1.1069500000000001</v>
      </c>
      <c r="CY568">
        <f>AD568</f>
        <v>0</v>
      </c>
      <c r="CZ568">
        <f>AH568</f>
        <v>0</v>
      </c>
      <c r="DA568">
        <f>AL568</f>
        <v>1</v>
      </c>
      <c r="DB568">
        <f t="shared" si="243"/>
        <v>0</v>
      </c>
      <c r="DC568">
        <f t="shared" si="244"/>
        <v>0</v>
      </c>
      <c r="DD568" t="s">
        <v>3</v>
      </c>
      <c r="DE568" t="s">
        <v>3</v>
      </c>
      <c r="DF568">
        <f t="shared" si="250"/>
        <v>0</v>
      </c>
      <c r="DG568">
        <f t="shared" si="248"/>
        <v>0</v>
      </c>
      <c r="DH568">
        <f t="shared" si="249"/>
        <v>0</v>
      </c>
      <c r="DI568">
        <f t="shared" si="231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ROW(Source!A259)</f>
        <v>259</v>
      </c>
      <c r="B569">
        <v>64992411</v>
      </c>
      <c r="C569">
        <v>64993577</v>
      </c>
      <c r="D569">
        <v>29172380</v>
      </c>
      <c r="E569">
        <v>1</v>
      </c>
      <c r="F569">
        <v>1</v>
      </c>
      <c r="G569">
        <v>1</v>
      </c>
      <c r="H569">
        <v>2</v>
      </c>
      <c r="I569" t="s">
        <v>744</v>
      </c>
      <c r="J569" t="s">
        <v>745</v>
      </c>
      <c r="K569" t="s">
        <v>746</v>
      </c>
      <c r="L569">
        <v>1368</v>
      </c>
      <c r="N569">
        <v>1011</v>
      </c>
      <c r="O569" t="s">
        <v>690</v>
      </c>
      <c r="P569" t="s">
        <v>690</v>
      </c>
      <c r="Q569">
        <v>1</v>
      </c>
      <c r="W569">
        <v>0</v>
      </c>
      <c r="X569">
        <v>2028712688</v>
      </c>
      <c r="Y569">
        <f t="shared" si="242"/>
        <v>1.04</v>
      </c>
      <c r="AA569">
        <v>0</v>
      </c>
      <c r="AB569">
        <v>163.49</v>
      </c>
      <c r="AC569">
        <v>13.5</v>
      </c>
      <c r="AD569">
        <v>0</v>
      </c>
      <c r="AE569">
        <v>0</v>
      </c>
      <c r="AF569">
        <v>163.49</v>
      </c>
      <c r="AG569">
        <v>13.5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1.04</v>
      </c>
      <c r="AU569" t="s">
        <v>3</v>
      </c>
      <c r="AV569">
        <v>0</v>
      </c>
      <c r="AW569">
        <v>2</v>
      </c>
      <c r="AX569">
        <v>64993598</v>
      </c>
      <c r="AY569">
        <v>1</v>
      </c>
      <c r="AZ569">
        <v>0</v>
      </c>
      <c r="BA569">
        <v>593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ROUND(Y569*Source!I259*DO569,7)</f>
        <v>0</v>
      </c>
      <c r="CX569">
        <f>ROUND(Y569*Source!I259,7)</f>
        <v>0.13624</v>
      </c>
      <c r="CY569">
        <f>AB569</f>
        <v>163.49</v>
      </c>
      <c r="CZ569">
        <f>AF569</f>
        <v>163.49</v>
      </c>
      <c r="DA569">
        <f>AJ569</f>
        <v>1</v>
      </c>
      <c r="DB569">
        <f t="shared" si="243"/>
        <v>170.03</v>
      </c>
      <c r="DC569">
        <f t="shared" si="244"/>
        <v>14.04</v>
      </c>
      <c r="DD569" t="s">
        <v>3</v>
      </c>
      <c r="DE569" t="s">
        <v>3</v>
      </c>
      <c r="DF569">
        <f t="shared" si="250"/>
        <v>0</v>
      </c>
      <c r="DG569">
        <f t="shared" si="248"/>
        <v>22.27</v>
      </c>
      <c r="DH569">
        <f t="shared" si="249"/>
        <v>1.84</v>
      </c>
      <c r="DI569">
        <f t="shared" si="231"/>
        <v>0</v>
      </c>
      <c r="DJ569">
        <f>DG569</f>
        <v>22.27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ROW(Source!A259)</f>
        <v>259</v>
      </c>
      <c r="B570">
        <v>64992411</v>
      </c>
      <c r="C570">
        <v>64993577</v>
      </c>
      <c r="D570">
        <v>29172497</v>
      </c>
      <c r="E570">
        <v>1</v>
      </c>
      <c r="F570">
        <v>1</v>
      </c>
      <c r="G570">
        <v>1</v>
      </c>
      <c r="H570">
        <v>2</v>
      </c>
      <c r="I570" t="s">
        <v>876</v>
      </c>
      <c r="J570" t="s">
        <v>877</v>
      </c>
      <c r="K570" t="s">
        <v>878</v>
      </c>
      <c r="L570">
        <v>1368</v>
      </c>
      <c r="N570">
        <v>1011</v>
      </c>
      <c r="O570" t="s">
        <v>690</v>
      </c>
      <c r="P570" t="s">
        <v>690</v>
      </c>
      <c r="Q570">
        <v>1</v>
      </c>
      <c r="W570">
        <v>0</v>
      </c>
      <c r="X570">
        <v>630884335</v>
      </c>
      <c r="Y570">
        <f t="shared" si="242"/>
        <v>3.08</v>
      </c>
      <c r="AA570">
        <v>0</v>
      </c>
      <c r="AB570">
        <v>1</v>
      </c>
      <c r="AC570">
        <v>0</v>
      </c>
      <c r="AD570">
        <v>0</v>
      </c>
      <c r="AE570">
        <v>0</v>
      </c>
      <c r="AF570">
        <v>1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3.08</v>
      </c>
      <c r="AU570" t="s">
        <v>3</v>
      </c>
      <c r="AV570">
        <v>0</v>
      </c>
      <c r="AW570">
        <v>2</v>
      </c>
      <c r="AX570">
        <v>64993599</v>
      </c>
      <c r="AY570">
        <v>1</v>
      </c>
      <c r="AZ570">
        <v>0</v>
      </c>
      <c r="BA570">
        <v>594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ROUND(Y570*Source!I259*DO570,7)</f>
        <v>0</v>
      </c>
      <c r="CX570">
        <f>ROUND(Y570*Source!I259,7)</f>
        <v>0.40348000000000001</v>
      </c>
      <c r="CY570">
        <f>AB570</f>
        <v>1</v>
      </c>
      <c r="CZ570">
        <f>AF570</f>
        <v>1</v>
      </c>
      <c r="DA570">
        <f>AJ570</f>
        <v>1</v>
      </c>
      <c r="DB570">
        <f t="shared" si="243"/>
        <v>3.08</v>
      </c>
      <c r="DC570">
        <f t="shared" si="244"/>
        <v>0</v>
      </c>
      <c r="DD570" t="s">
        <v>3</v>
      </c>
      <c r="DE570" t="s">
        <v>3</v>
      </c>
      <c r="DF570">
        <f t="shared" si="250"/>
        <v>0</v>
      </c>
      <c r="DG570">
        <f t="shared" si="248"/>
        <v>0.4</v>
      </c>
      <c r="DH570">
        <f t="shared" si="249"/>
        <v>0</v>
      </c>
      <c r="DI570">
        <f t="shared" si="231"/>
        <v>0</v>
      </c>
      <c r="DJ570">
        <f>DG570</f>
        <v>0.4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ROW(Source!A259)</f>
        <v>259</v>
      </c>
      <c r="B571">
        <v>64992411</v>
      </c>
      <c r="C571">
        <v>64993577</v>
      </c>
      <c r="D571">
        <v>29173718</v>
      </c>
      <c r="E571">
        <v>1</v>
      </c>
      <c r="F571">
        <v>1</v>
      </c>
      <c r="G571">
        <v>1</v>
      </c>
      <c r="H571">
        <v>2</v>
      </c>
      <c r="I571" t="s">
        <v>879</v>
      </c>
      <c r="J571" t="s">
        <v>880</v>
      </c>
      <c r="K571" t="s">
        <v>881</v>
      </c>
      <c r="L571">
        <v>1368</v>
      </c>
      <c r="N571">
        <v>1011</v>
      </c>
      <c r="O571" t="s">
        <v>690</v>
      </c>
      <c r="P571" t="s">
        <v>690</v>
      </c>
      <c r="Q571">
        <v>1</v>
      </c>
      <c r="W571">
        <v>0</v>
      </c>
      <c r="X571">
        <v>-702979191</v>
      </c>
      <c r="Y571">
        <f t="shared" si="242"/>
        <v>3.07</v>
      </c>
      <c r="AA571">
        <v>0</v>
      </c>
      <c r="AB571">
        <v>69.84</v>
      </c>
      <c r="AC571">
        <v>11.6</v>
      </c>
      <c r="AD571">
        <v>0</v>
      </c>
      <c r="AE571">
        <v>0</v>
      </c>
      <c r="AF571">
        <v>69.84</v>
      </c>
      <c r="AG571">
        <v>11.6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3.07</v>
      </c>
      <c r="AU571" t="s">
        <v>3</v>
      </c>
      <c r="AV571">
        <v>0</v>
      </c>
      <c r="AW571">
        <v>2</v>
      </c>
      <c r="AX571">
        <v>64993600</v>
      </c>
      <c r="AY571">
        <v>1</v>
      </c>
      <c r="AZ571">
        <v>0</v>
      </c>
      <c r="BA571">
        <v>595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ROUND(Y571*Source!I259*DO571,7)</f>
        <v>0</v>
      </c>
      <c r="CX571">
        <f>ROUND(Y571*Source!I259,7)</f>
        <v>0.40217000000000003</v>
      </c>
      <c r="CY571">
        <f>AB571</f>
        <v>69.84</v>
      </c>
      <c r="CZ571">
        <f>AF571</f>
        <v>69.84</v>
      </c>
      <c r="DA571">
        <f>AJ571</f>
        <v>1</v>
      </c>
      <c r="DB571">
        <f t="shared" si="243"/>
        <v>214.41</v>
      </c>
      <c r="DC571">
        <f t="shared" si="244"/>
        <v>35.61</v>
      </c>
      <c r="DD571" t="s">
        <v>3</v>
      </c>
      <c r="DE571" t="s">
        <v>3</v>
      </c>
      <c r="DF571">
        <f t="shared" si="250"/>
        <v>0</v>
      </c>
      <c r="DG571">
        <f t="shared" si="248"/>
        <v>28.09</v>
      </c>
      <c r="DH571">
        <f t="shared" si="249"/>
        <v>4.67</v>
      </c>
      <c r="DI571">
        <f t="shared" si="231"/>
        <v>0</v>
      </c>
      <c r="DJ571">
        <f>DG571</f>
        <v>28.09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ROW(Source!A259)</f>
        <v>259</v>
      </c>
      <c r="B572">
        <v>64992411</v>
      </c>
      <c r="C572">
        <v>64993577</v>
      </c>
      <c r="D572">
        <v>29173724</v>
      </c>
      <c r="E572">
        <v>1</v>
      </c>
      <c r="F572">
        <v>1</v>
      </c>
      <c r="G572">
        <v>1</v>
      </c>
      <c r="H572">
        <v>2</v>
      </c>
      <c r="I572" t="s">
        <v>882</v>
      </c>
      <c r="J572" t="s">
        <v>883</v>
      </c>
      <c r="K572" t="s">
        <v>884</v>
      </c>
      <c r="L572">
        <v>1368</v>
      </c>
      <c r="N572">
        <v>1011</v>
      </c>
      <c r="O572" t="s">
        <v>690</v>
      </c>
      <c r="P572" t="s">
        <v>690</v>
      </c>
      <c r="Q572">
        <v>1</v>
      </c>
      <c r="W572">
        <v>0</v>
      </c>
      <c r="X572">
        <v>-1332165659</v>
      </c>
      <c r="Y572">
        <f t="shared" si="242"/>
        <v>4.34</v>
      </c>
      <c r="AA572">
        <v>0</v>
      </c>
      <c r="AB572">
        <v>147.43</v>
      </c>
      <c r="AC572">
        <v>11.6</v>
      </c>
      <c r="AD572">
        <v>0</v>
      </c>
      <c r="AE572">
        <v>0</v>
      </c>
      <c r="AF572">
        <v>147.43</v>
      </c>
      <c r="AG572">
        <v>11.6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4.34</v>
      </c>
      <c r="AU572" t="s">
        <v>3</v>
      </c>
      <c r="AV572">
        <v>0</v>
      </c>
      <c r="AW572">
        <v>2</v>
      </c>
      <c r="AX572">
        <v>64993601</v>
      </c>
      <c r="AY572">
        <v>1</v>
      </c>
      <c r="AZ572">
        <v>0</v>
      </c>
      <c r="BA572">
        <v>596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ROUND(Y572*Source!I259*DO572,7)</f>
        <v>0</v>
      </c>
      <c r="CX572">
        <f>ROUND(Y572*Source!I259,7)</f>
        <v>0.56854000000000005</v>
      </c>
      <c r="CY572">
        <f>AB572</f>
        <v>147.43</v>
      </c>
      <c r="CZ572">
        <f>AF572</f>
        <v>147.43</v>
      </c>
      <c r="DA572">
        <f>AJ572</f>
        <v>1</v>
      </c>
      <c r="DB572">
        <f t="shared" si="243"/>
        <v>639.85</v>
      </c>
      <c r="DC572">
        <f t="shared" si="244"/>
        <v>50.34</v>
      </c>
      <c r="DD572" t="s">
        <v>3</v>
      </c>
      <c r="DE572" t="s">
        <v>3</v>
      </c>
      <c r="DF572">
        <f t="shared" si="250"/>
        <v>0</v>
      </c>
      <c r="DG572">
        <f t="shared" si="248"/>
        <v>83.82</v>
      </c>
      <c r="DH572">
        <f t="shared" si="249"/>
        <v>6.6</v>
      </c>
      <c r="DI572">
        <f t="shared" si="231"/>
        <v>0</v>
      </c>
      <c r="DJ572">
        <f>DG572</f>
        <v>83.82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ROW(Source!A259)</f>
        <v>259</v>
      </c>
      <c r="B573">
        <v>64992411</v>
      </c>
      <c r="C573">
        <v>64993577</v>
      </c>
      <c r="D573">
        <v>29174954</v>
      </c>
      <c r="E573">
        <v>1</v>
      </c>
      <c r="F573">
        <v>1</v>
      </c>
      <c r="G573">
        <v>1</v>
      </c>
      <c r="H573">
        <v>2</v>
      </c>
      <c r="I573" t="s">
        <v>885</v>
      </c>
      <c r="J573" t="s">
        <v>886</v>
      </c>
      <c r="K573" t="s">
        <v>887</v>
      </c>
      <c r="L573">
        <v>1368</v>
      </c>
      <c r="N573">
        <v>1011</v>
      </c>
      <c r="O573" t="s">
        <v>690</v>
      </c>
      <c r="P573" t="s">
        <v>690</v>
      </c>
      <c r="Q573">
        <v>1</v>
      </c>
      <c r="W573">
        <v>0</v>
      </c>
      <c r="X573">
        <v>-972600679</v>
      </c>
      <c r="Y573">
        <f t="shared" si="242"/>
        <v>1.85</v>
      </c>
      <c r="AA573">
        <v>0</v>
      </c>
      <c r="AB573">
        <v>214.93</v>
      </c>
      <c r="AC573">
        <v>13.5</v>
      </c>
      <c r="AD573">
        <v>0</v>
      </c>
      <c r="AE573">
        <v>0</v>
      </c>
      <c r="AF573">
        <v>214.93</v>
      </c>
      <c r="AG573">
        <v>13.5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1.85</v>
      </c>
      <c r="AU573" t="s">
        <v>3</v>
      </c>
      <c r="AV573">
        <v>0</v>
      </c>
      <c r="AW573">
        <v>2</v>
      </c>
      <c r="AX573">
        <v>64993602</v>
      </c>
      <c r="AY573">
        <v>1</v>
      </c>
      <c r="AZ573">
        <v>0</v>
      </c>
      <c r="BA573">
        <v>597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ROUND(Y573*Source!I259*DO573,7)</f>
        <v>0</v>
      </c>
      <c r="CX573">
        <f>ROUND(Y573*Source!I259,7)</f>
        <v>0.24235000000000001</v>
      </c>
      <c r="CY573">
        <f>AB573</f>
        <v>214.93</v>
      </c>
      <c r="CZ573">
        <f>AF573</f>
        <v>214.93</v>
      </c>
      <c r="DA573">
        <f>AJ573</f>
        <v>1</v>
      </c>
      <c r="DB573">
        <f t="shared" si="243"/>
        <v>397.62</v>
      </c>
      <c r="DC573">
        <f t="shared" si="244"/>
        <v>24.98</v>
      </c>
      <c r="DD573" t="s">
        <v>3</v>
      </c>
      <c r="DE573" t="s">
        <v>3</v>
      </c>
      <c r="DF573">
        <f t="shared" si="250"/>
        <v>0</v>
      </c>
      <c r="DG573">
        <f t="shared" si="248"/>
        <v>52.09</v>
      </c>
      <c r="DH573">
        <f t="shared" si="249"/>
        <v>3.27</v>
      </c>
      <c r="DI573">
        <f t="shared" si="231"/>
        <v>0</v>
      </c>
      <c r="DJ573">
        <f>DG573</f>
        <v>52.09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ROW(Source!A259)</f>
        <v>259</v>
      </c>
      <c r="B574">
        <v>64992411</v>
      </c>
      <c r="C574">
        <v>64993577</v>
      </c>
      <c r="D574">
        <v>29129062</v>
      </c>
      <c r="E574">
        <v>1</v>
      </c>
      <c r="F574">
        <v>1</v>
      </c>
      <c r="G574">
        <v>1</v>
      </c>
      <c r="H574">
        <v>3</v>
      </c>
      <c r="I574" t="s">
        <v>368</v>
      </c>
      <c r="J574" t="s">
        <v>370</v>
      </c>
      <c r="K574" t="s">
        <v>369</v>
      </c>
      <c r="L574">
        <v>1348</v>
      </c>
      <c r="N574">
        <v>1009</v>
      </c>
      <c r="O574" t="s">
        <v>252</v>
      </c>
      <c r="P574" t="s">
        <v>252</v>
      </c>
      <c r="Q574">
        <v>1000</v>
      </c>
      <c r="W574">
        <v>1</v>
      </c>
      <c r="X574">
        <v>1905113452</v>
      </c>
      <c r="Y574">
        <f t="shared" si="242"/>
        <v>-1.03</v>
      </c>
      <c r="AA574">
        <v>9600</v>
      </c>
      <c r="AB574">
        <v>0</v>
      </c>
      <c r="AC574">
        <v>0</v>
      </c>
      <c r="AD574">
        <v>0</v>
      </c>
      <c r="AE574">
        <v>9600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-1.03</v>
      </c>
      <c r="AU574" t="s">
        <v>3</v>
      </c>
      <c r="AV574">
        <v>0</v>
      </c>
      <c r="AW574">
        <v>2</v>
      </c>
      <c r="AX574">
        <v>64993605</v>
      </c>
      <c r="AY574">
        <v>1</v>
      </c>
      <c r="AZ574">
        <v>6144</v>
      </c>
      <c r="BA574">
        <v>600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ROUND(Y574*Source!I259,7)</f>
        <v>-0.13492999999999999</v>
      </c>
      <c r="CY574">
        <f>AA574</f>
        <v>9600</v>
      </c>
      <c r="CZ574">
        <f>AE574</f>
        <v>9600</v>
      </c>
      <c r="DA574">
        <f>AI574</f>
        <v>1</v>
      </c>
      <c r="DB574">
        <f t="shared" si="243"/>
        <v>-9888</v>
      </c>
      <c r="DC574">
        <f t="shared" si="244"/>
        <v>0</v>
      </c>
      <c r="DD574" t="s">
        <v>3</v>
      </c>
      <c r="DE574" t="s">
        <v>3</v>
      </c>
      <c r="DF574">
        <f t="shared" si="250"/>
        <v>-1295.33</v>
      </c>
      <c r="DG574">
        <f t="shared" si="248"/>
        <v>0</v>
      </c>
      <c r="DH574">
        <f t="shared" si="249"/>
        <v>0</v>
      </c>
      <c r="DI574">
        <f t="shared" si="231"/>
        <v>0</v>
      </c>
      <c r="DJ574">
        <f>DF574</f>
        <v>-1295.33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ROW(Source!A260)</f>
        <v>260</v>
      </c>
      <c r="B575">
        <v>64992409</v>
      </c>
      <c r="C575">
        <v>64993577</v>
      </c>
      <c r="D575">
        <v>18416200</v>
      </c>
      <c r="E575">
        <v>1</v>
      </c>
      <c r="F575">
        <v>1</v>
      </c>
      <c r="G575">
        <v>1</v>
      </c>
      <c r="H575">
        <v>1</v>
      </c>
      <c r="I575" t="s">
        <v>874</v>
      </c>
      <c r="J575" t="s">
        <v>3</v>
      </c>
      <c r="K575" t="s">
        <v>875</v>
      </c>
      <c r="L575">
        <v>1369</v>
      </c>
      <c r="N575">
        <v>1013</v>
      </c>
      <c r="O575" t="s">
        <v>684</v>
      </c>
      <c r="P575" t="s">
        <v>684</v>
      </c>
      <c r="Q575">
        <v>1</v>
      </c>
      <c r="W575">
        <v>0</v>
      </c>
      <c r="X575">
        <v>-1663475933</v>
      </c>
      <c r="Y575">
        <f t="shared" si="242"/>
        <v>29.12</v>
      </c>
      <c r="AA575">
        <v>0</v>
      </c>
      <c r="AB575">
        <v>0</v>
      </c>
      <c r="AC575">
        <v>0</v>
      </c>
      <c r="AD575">
        <v>9.76</v>
      </c>
      <c r="AE575">
        <v>0</v>
      </c>
      <c r="AF575">
        <v>0</v>
      </c>
      <c r="AG575">
        <v>0</v>
      </c>
      <c r="AH575">
        <v>9.76</v>
      </c>
      <c r="AI575">
        <v>1</v>
      </c>
      <c r="AJ575">
        <v>1</v>
      </c>
      <c r="AK575">
        <v>1</v>
      </c>
      <c r="AL575">
        <v>1</v>
      </c>
      <c r="AM575">
        <v>5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29.12</v>
      </c>
      <c r="AU575" t="s">
        <v>3</v>
      </c>
      <c r="AV575">
        <v>1</v>
      </c>
      <c r="AW575">
        <v>2</v>
      </c>
      <c r="AX575">
        <v>64993596</v>
      </c>
      <c r="AY575">
        <v>1</v>
      </c>
      <c r="AZ575">
        <v>0</v>
      </c>
      <c r="BA575">
        <v>601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ROUND(AT575*Source!I260*AH575*AL575,2)</f>
        <v>37.229999999999997</v>
      </c>
      <c r="CV575">
        <f>ROUND(Y575*Source!I260,7)</f>
        <v>3.8147199999999999</v>
      </c>
      <c r="CW575">
        <v>0</v>
      </c>
      <c r="CX575">
        <f>ROUND(Y575*Source!I260,7)</f>
        <v>3.8147199999999999</v>
      </c>
      <c r="CY575">
        <f>AD575</f>
        <v>9.76</v>
      </c>
      <c r="CZ575">
        <f>AH575</f>
        <v>9.76</v>
      </c>
      <c r="DA575">
        <f>AL575</f>
        <v>1</v>
      </c>
      <c r="DB575">
        <f t="shared" si="243"/>
        <v>284.20999999999998</v>
      </c>
      <c r="DC575">
        <f t="shared" si="244"/>
        <v>0</v>
      </c>
      <c r="DD575" t="s">
        <v>3</v>
      </c>
      <c r="DE575" t="s">
        <v>3</v>
      </c>
      <c r="DF575">
        <f t="shared" si="250"/>
        <v>0</v>
      </c>
      <c r="DG575">
        <f t="shared" si="248"/>
        <v>0</v>
      </c>
      <c r="DH575">
        <f t="shared" si="249"/>
        <v>0</v>
      </c>
      <c r="DI575">
        <f t="shared" si="231"/>
        <v>37.229999999999997</v>
      </c>
      <c r="DJ575">
        <f>DI575</f>
        <v>37.229999999999997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ROW(Source!A260)</f>
        <v>260</v>
      </c>
      <c r="B576">
        <v>64992409</v>
      </c>
      <c r="C576">
        <v>64993577</v>
      </c>
      <c r="D576">
        <v>121548</v>
      </c>
      <c r="E576">
        <v>1</v>
      </c>
      <c r="F576">
        <v>1</v>
      </c>
      <c r="G576">
        <v>1</v>
      </c>
      <c r="H576">
        <v>1</v>
      </c>
      <c r="I576" t="s">
        <v>34</v>
      </c>
      <c r="J576" t="s">
        <v>3</v>
      </c>
      <c r="K576" t="s">
        <v>685</v>
      </c>
      <c r="L576">
        <v>608254</v>
      </c>
      <c r="N576">
        <v>1013</v>
      </c>
      <c r="O576" t="s">
        <v>686</v>
      </c>
      <c r="P576" t="s">
        <v>686</v>
      </c>
      <c r="Q576">
        <v>1</v>
      </c>
      <c r="W576">
        <v>0</v>
      </c>
      <c r="X576">
        <v>-185737400</v>
      </c>
      <c r="Y576">
        <f t="shared" si="242"/>
        <v>8.4499999999999993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5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8.4499999999999993</v>
      </c>
      <c r="AU576" t="s">
        <v>3</v>
      </c>
      <c r="AV576">
        <v>2</v>
      </c>
      <c r="AW576">
        <v>2</v>
      </c>
      <c r="AX576">
        <v>64993597</v>
      </c>
      <c r="AY576">
        <v>1</v>
      </c>
      <c r="AZ576">
        <v>0</v>
      </c>
      <c r="BA576">
        <v>602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ROUND(Y576*Source!I260,7)</f>
        <v>1.1069500000000001</v>
      </c>
      <c r="CY576">
        <f>AD576</f>
        <v>0</v>
      </c>
      <c r="CZ576">
        <f>AH576</f>
        <v>0</v>
      </c>
      <c r="DA576">
        <f>AL576</f>
        <v>1</v>
      </c>
      <c r="DB576">
        <f t="shared" si="243"/>
        <v>0</v>
      </c>
      <c r="DC576">
        <f t="shared" si="244"/>
        <v>0</v>
      </c>
      <c r="DD576" t="s">
        <v>3</v>
      </c>
      <c r="DE576" t="s">
        <v>3</v>
      </c>
      <c r="DF576">
        <f t="shared" si="250"/>
        <v>0</v>
      </c>
      <c r="DG576">
        <f t="shared" si="248"/>
        <v>0</v>
      </c>
      <c r="DH576">
        <f t="shared" si="249"/>
        <v>0</v>
      </c>
      <c r="DI576">
        <f t="shared" si="231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ROW(Source!A260)</f>
        <v>260</v>
      </c>
      <c r="B577">
        <v>64992409</v>
      </c>
      <c r="C577">
        <v>64993577</v>
      </c>
      <c r="D577">
        <v>29172380</v>
      </c>
      <c r="E577">
        <v>1</v>
      </c>
      <c r="F577">
        <v>1</v>
      </c>
      <c r="G577">
        <v>1</v>
      </c>
      <c r="H577">
        <v>2</v>
      </c>
      <c r="I577" t="s">
        <v>744</v>
      </c>
      <c r="J577" t="s">
        <v>745</v>
      </c>
      <c r="K577" t="s">
        <v>746</v>
      </c>
      <c r="L577">
        <v>1368</v>
      </c>
      <c r="N577">
        <v>1011</v>
      </c>
      <c r="O577" t="s">
        <v>690</v>
      </c>
      <c r="P577" t="s">
        <v>690</v>
      </c>
      <c r="Q577">
        <v>1</v>
      </c>
      <c r="W577">
        <v>0</v>
      </c>
      <c r="X577">
        <v>2028712688</v>
      </c>
      <c r="Y577">
        <f t="shared" si="242"/>
        <v>1.04</v>
      </c>
      <c r="AA577">
        <v>0</v>
      </c>
      <c r="AB577">
        <v>1857.25</v>
      </c>
      <c r="AC577">
        <v>687.56</v>
      </c>
      <c r="AD577">
        <v>0</v>
      </c>
      <c r="AE577">
        <v>0</v>
      </c>
      <c r="AF577">
        <v>163.49</v>
      </c>
      <c r="AG577">
        <v>13.5</v>
      </c>
      <c r="AH577">
        <v>0</v>
      </c>
      <c r="AI577">
        <v>1</v>
      </c>
      <c r="AJ577">
        <v>11.36</v>
      </c>
      <c r="AK577">
        <v>50.93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1.04</v>
      </c>
      <c r="AU577" t="s">
        <v>3</v>
      </c>
      <c r="AV577">
        <v>0</v>
      </c>
      <c r="AW577">
        <v>2</v>
      </c>
      <c r="AX577">
        <v>64993598</v>
      </c>
      <c r="AY577">
        <v>1</v>
      </c>
      <c r="AZ577">
        <v>0</v>
      </c>
      <c r="BA577">
        <v>603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ROUND(Y577*Source!I260*DO577,7)</f>
        <v>0</v>
      </c>
      <c r="CX577">
        <f>ROUND(Y577*Source!I260,7)</f>
        <v>0.13624</v>
      </c>
      <c r="CY577">
        <f>AB577</f>
        <v>1857.25</v>
      </c>
      <c r="CZ577">
        <f>AF577</f>
        <v>163.49</v>
      </c>
      <c r="DA577">
        <f>AJ577</f>
        <v>11.36</v>
      </c>
      <c r="DB577">
        <f t="shared" si="243"/>
        <v>170.03</v>
      </c>
      <c r="DC577">
        <f t="shared" si="244"/>
        <v>14.04</v>
      </c>
      <c r="DD577" t="s">
        <v>3</v>
      </c>
      <c r="DE577" t="s">
        <v>3</v>
      </c>
      <c r="DF577">
        <f t="shared" si="250"/>
        <v>0</v>
      </c>
      <c r="DG577">
        <f>ROUND(ROUND(AF577*AJ577,2)*CX577,2)</f>
        <v>253.03</v>
      </c>
      <c r="DH577">
        <f>ROUND(ROUND(AG577*AK577,2)*CX577,2)</f>
        <v>93.67</v>
      </c>
      <c r="DI577">
        <f t="shared" ref="DI577:DI640" si="251">ROUND(ROUND(AH577,2)*CX577,2)</f>
        <v>0</v>
      </c>
      <c r="DJ577">
        <f>DG577</f>
        <v>253.03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ROW(Source!A260)</f>
        <v>260</v>
      </c>
      <c r="B578">
        <v>64992409</v>
      </c>
      <c r="C578">
        <v>64993577</v>
      </c>
      <c r="D578">
        <v>29172497</v>
      </c>
      <c r="E578">
        <v>1</v>
      </c>
      <c r="F578">
        <v>1</v>
      </c>
      <c r="G578">
        <v>1</v>
      </c>
      <c r="H578">
        <v>2</v>
      </c>
      <c r="I578" t="s">
        <v>876</v>
      </c>
      <c r="J578" t="s">
        <v>877</v>
      </c>
      <c r="K578" t="s">
        <v>878</v>
      </c>
      <c r="L578">
        <v>1368</v>
      </c>
      <c r="N578">
        <v>1011</v>
      </c>
      <c r="O578" t="s">
        <v>690</v>
      </c>
      <c r="P578" t="s">
        <v>690</v>
      </c>
      <c r="Q578">
        <v>1</v>
      </c>
      <c r="W578">
        <v>0</v>
      </c>
      <c r="X578">
        <v>630884335</v>
      </c>
      <c r="Y578">
        <f t="shared" si="242"/>
        <v>3.08</v>
      </c>
      <c r="AA578">
        <v>0</v>
      </c>
      <c r="AB578">
        <v>5.81</v>
      </c>
      <c r="AC578">
        <v>0</v>
      </c>
      <c r="AD578">
        <v>0</v>
      </c>
      <c r="AE578">
        <v>0</v>
      </c>
      <c r="AF578">
        <v>1</v>
      </c>
      <c r="AG578">
        <v>0</v>
      </c>
      <c r="AH578">
        <v>0</v>
      </c>
      <c r="AI578">
        <v>1</v>
      </c>
      <c r="AJ578">
        <v>5.81</v>
      </c>
      <c r="AK578">
        <v>50.93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3.08</v>
      </c>
      <c r="AU578" t="s">
        <v>3</v>
      </c>
      <c r="AV578">
        <v>0</v>
      </c>
      <c r="AW578">
        <v>2</v>
      </c>
      <c r="AX578">
        <v>64993599</v>
      </c>
      <c r="AY578">
        <v>1</v>
      </c>
      <c r="AZ578">
        <v>0</v>
      </c>
      <c r="BA578">
        <v>604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ROUND(Y578*Source!I260*DO578,7)</f>
        <v>0</v>
      </c>
      <c r="CX578">
        <f>ROUND(Y578*Source!I260,7)</f>
        <v>0.40348000000000001</v>
      </c>
      <c r="CY578">
        <f>AB578</f>
        <v>5.81</v>
      </c>
      <c r="CZ578">
        <f>AF578</f>
        <v>1</v>
      </c>
      <c r="DA578">
        <f>AJ578</f>
        <v>5.81</v>
      </c>
      <c r="DB578">
        <f t="shared" si="243"/>
        <v>3.08</v>
      </c>
      <c r="DC578">
        <f t="shared" si="244"/>
        <v>0</v>
      </c>
      <c r="DD578" t="s">
        <v>3</v>
      </c>
      <c r="DE578" t="s">
        <v>3</v>
      </c>
      <c r="DF578">
        <f t="shared" si="250"/>
        <v>0</v>
      </c>
      <c r="DG578">
        <f>ROUND(ROUND(AF578*AJ578,2)*CX578,2)</f>
        <v>2.34</v>
      </c>
      <c r="DH578">
        <f>ROUND(ROUND(AG578*AK578,2)*CX578,2)</f>
        <v>0</v>
      </c>
      <c r="DI578">
        <f t="shared" si="251"/>
        <v>0</v>
      </c>
      <c r="DJ578">
        <f>DG578</f>
        <v>2.34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ROW(Source!A260)</f>
        <v>260</v>
      </c>
      <c r="B579">
        <v>64992409</v>
      </c>
      <c r="C579">
        <v>64993577</v>
      </c>
      <c r="D579">
        <v>29173718</v>
      </c>
      <c r="E579">
        <v>1</v>
      </c>
      <c r="F579">
        <v>1</v>
      </c>
      <c r="G579">
        <v>1</v>
      </c>
      <c r="H579">
        <v>2</v>
      </c>
      <c r="I579" t="s">
        <v>879</v>
      </c>
      <c r="J579" t="s">
        <v>880</v>
      </c>
      <c r="K579" t="s">
        <v>881</v>
      </c>
      <c r="L579">
        <v>1368</v>
      </c>
      <c r="N579">
        <v>1011</v>
      </c>
      <c r="O579" t="s">
        <v>690</v>
      </c>
      <c r="P579" t="s">
        <v>690</v>
      </c>
      <c r="Q579">
        <v>1</v>
      </c>
      <c r="W579">
        <v>0</v>
      </c>
      <c r="X579">
        <v>-702979191</v>
      </c>
      <c r="Y579">
        <f t="shared" si="242"/>
        <v>3.07</v>
      </c>
      <c r="AA579">
        <v>0</v>
      </c>
      <c r="AB579">
        <v>874.4</v>
      </c>
      <c r="AC579">
        <v>590.79</v>
      </c>
      <c r="AD579">
        <v>0</v>
      </c>
      <c r="AE579">
        <v>0</v>
      </c>
      <c r="AF579">
        <v>69.84</v>
      </c>
      <c r="AG579">
        <v>11.6</v>
      </c>
      <c r="AH579">
        <v>0</v>
      </c>
      <c r="AI579">
        <v>1</v>
      </c>
      <c r="AJ579">
        <v>12.52</v>
      </c>
      <c r="AK579">
        <v>50.93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3.07</v>
      </c>
      <c r="AU579" t="s">
        <v>3</v>
      </c>
      <c r="AV579">
        <v>0</v>
      </c>
      <c r="AW579">
        <v>2</v>
      </c>
      <c r="AX579">
        <v>64993600</v>
      </c>
      <c r="AY579">
        <v>1</v>
      </c>
      <c r="AZ579">
        <v>0</v>
      </c>
      <c r="BA579">
        <v>605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ROUND(Y579*Source!I260*DO579,7)</f>
        <v>0</v>
      </c>
      <c r="CX579">
        <f>ROUND(Y579*Source!I260,7)</f>
        <v>0.40217000000000003</v>
      </c>
      <c r="CY579">
        <f>AB579</f>
        <v>874.4</v>
      </c>
      <c r="CZ579">
        <f>AF579</f>
        <v>69.84</v>
      </c>
      <c r="DA579">
        <f>AJ579</f>
        <v>12.52</v>
      </c>
      <c r="DB579">
        <f t="shared" si="243"/>
        <v>214.41</v>
      </c>
      <c r="DC579">
        <f t="shared" si="244"/>
        <v>35.61</v>
      </c>
      <c r="DD579" t="s">
        <v>3</v>
      </c>
      <c r="DE579" t="s">
        <v>3</v>
      </c>
      <c r="DF579">
        <f t="shared" si="250"/>
        <v>0</v>
      </c>
      <c r="DG579">
        <f>ROUND(ROUND(AF579*AJ579,2)*CX579,2)</f>
        <v>351.66</v>
      </c>
      <c r="DH579">
        <f>ROUND(ROUND(AG579*AK579,2)*CX579,2)</f>
        <v>237.6</v>
      </c>
      <c r="DI579">
        <f t="shared" si="251"/>
        <v>0</v>
      </c>
      <c r="DJ579">
        <f>DG579</f>
        <v>351.66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ROW(Source!A260)</f>
        <v>260</v>
      </c>
      <c r="B580">
        <v>64992409</v>
      </c>
      <c r="C580">
        <v>64993577</v>
      </c>
      <c r="D580">
        <v>29173724</v>
      </c>
      <c r="E580">
        <v>1</v>
      </c>
      <c r="F580">
        <v>1</v>
      </c>
      <c r="G580">
        <v>1</v>
      </c>
      <c r="H580">
        <v>2</v>
      </c>
      <c r="I580" t="s">
        <v>882</v>
      </c>
      <c r="J580" t="s">
        <v>883</v>
      </c>
      <c r="K580" t="s">
        <v>884</v>
      </c>
      <c r="L580">
        <v>1368</v>
      </c>
      <c r="N580">
        <v>1011</v>
      </c>
      <c r="O580" t="s">
        <v>690</v>
      </c>
      <c r="P580" t="s">
        <v>690</v>
      </c>
      <c r="Q580">
        <v>1</v>
      </c>
      <c r="W580">
        <v>0</v>
      </c>
      <c r="X580">
        <v>-1332165659</v>
      </c>
      <c r="Y580">
        <f t="shared" ref="Y580:Y611" si="252">AT580</f>
        <v>4.34</v>
      </c>
      <c r="AA580">
        <v>0</v>
      </c>
      <c r="AB580">
        <v>1315.08</v>
      </c>
      <c r="AC580">
        <v>590.79</v>
      </c>
      <c r="AD580">
        <v>0</v>
      </c>
      <c r="AE580">
        <v>0</v>
      </c>
      <c r="AF580">
        <v>147.43</v>
      </c>
      <c r="AG580">
        <v>11.6</v>
      </c>
      <c r="AH580">
        <v>0</v>
      </c>
      <c r="AI580">
        <v>1</v>
      </c>
      <c r="AJ580">
        <v>8.92</v>
      </c>
      <c r="AK580">
        <v>50.93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4.34</v>
      </c>
      <c r="AU580" t="s">
        <v>3</v>
      </c>
      <c r="AV580">
        <v>0</v>
      </c>
      <c r="AW580">
        <v>2</v>
      </c>
      <c r="AX580">
        <v>64993601</v>
      </c>
      <c r="AY580">
        <v>1</v>
      </c>
      <c r="AZ580">
        <v>0</v>
      </c>
      <c r="BA580">
        <v>606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ROUND(Y580*Source!I260*DO580,7)</f>
        <v>0</v>
      </c>
      <c r="CX580">
        <f>ROUND(Y580*Source!I260,7)</f>
        <v>0.56854000000000005</v>
      </c>
      <c r="CY580">
        <f>AB580</f>
        <v>1315.08</v>
      </c>
      <c r="CZ580">
        <f>AF580</f>
        <v>147.43</v>
      </c>
      <c r="DA580">
        <f>AJ580</f>
        <v>8.92</v>
      </c>
      <c r="DB580">
        <f t="shared" ref="DB580:DB611" si="253">ROUND(ROUND(AT580*CZ580,2),2)</f>
        <v>639.85</v>
      </c>
      <c r="DC580">
        <f t="shared" ref="DC580:DC611" si="254">ROUND(ROUND(AT580*AG580,2),2)</f>
        <v>50.34</v>
      </c>
      <c r="DD580" t="s">
        <v>3</v>
      </c>
      <c r="DE580" t="s">
        <v>3</v>
      </c>
      <c r="DF580">
        <f t="shared" si="250"/>
        <v>0</v>
      </c>
      <c r="DG580">
        <f>ROUND(ROUND(AF580*AJ580,2)*CX580,2)</f>
        <v>747.68</v>
      </c>
      <c r="DH580">
        <f>ROUND(ROUND(AG580*AK580,2)*CX580,2)</f>
        <v>335.89</v>
      </c>
      <c r="DI580">
        <f t="shared" si="251"/>
        <v>0</v>
      </c>
      <c r="DJ580">
        <f>DG580</f>
        <v>747.68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ROW(Source!A260)</f>
        <v>260</v>
      </c>
      <c r="B581">
        <v>64992409</v>
      </c>
      <c r="C581">
        <v>64993577</v>
      </c>
      <c r="D581">
        <v>29174954</v>
      </c>
      <c r="E581">
        <v>1</v>
      </c>
      <c r="F581">
        <v>1</v>
      </c>
      <c r="G581">
        <v>1</v>
      </c>
      <c r="H581">
        <v>2</v>
      </c>
      <c r="I581" t="s">
        <v>885</v>
      </c>
      <c r="J581" t="s">
        <v>886</v>
      </c>
      <c r="K581" t="s">
        <v>887</v>
      </c>
      <c r="L581">
        <v>1368</v>
      </c>
      <c r="N581">
        <v>1011</v>
      </c>
      <c r="O581" t="s">
        <v>690</v>
      </c>
      <c r="P581" t="s">
        <v>690</v>
      </c>
      <c r="Q581">
        <v>1</v>
      </c>
      <c r="W581">
        <v>0</v>
      </c>
      <c r="X581">
        <v>-972600679</v>
      </c>
      <c r="Y581">
        <f t="shared" si="252"/>
        <v>1.85</v>
      </c>
      <c r="AA581">
        <v>0</v>
      </c>
      <c r="AB581">
        <v>3032.66</v>
      </c>
      <c r="AC581">
        <v>687.56</v>
      </c>
      <c r="AD581">
        <v>0</v>
      </c>
      <c r="AE581">
        <v>0</v>
      </c>
      <c r="AF581">
        <v>214.93</v>
      </c>
      <c r="AG581">
        <v>13.5</v>
      </c>
      <c r="AH581">
        <v>0</v>
      </c>
      <c r="AI581">
        <v>1</v>
      </c>
      <c r="AJ581">
        <v>14.11</v>
      </c>
      <c r="AK581">
        <v>50.93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1.85</v>
      </c>
      <c r="AU581" t="s">
        <v>3</v>
      </c>
      <c r="AV581">
        <v>0</v>
      </c>
      <c r="AW581">
        <v>2</v>
      </c>
      <c r="AX581">
        <v>64993602</v>
      </c>
      <c r="AY581">
        <v>1</v>
      </c>
      <c r="AZ581">
        <v>0</v>
      </c>
      <c r="BA581">
        <v>607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ROUND(Y581*Source!I260*DO581,7)</f>
        <v>0</v>
      </c>
      <c r="CX581">
        <f>ROUND(Y581*Source!I260,7)</f>
        <v>0.24235000000000001</v>
      </c>
      <c r="CY581">
        <f>AB581</f>
        <v>3032.66</v>
      </c>
      <c r="CZ581">
        <f>AF581</f>
        <v>214.93</v>
      </c>
      <c r="DA581">
        <f>AJ581</f>
        <v>14.11</v>
      </c>
      <c r="DB581">
        <f t="shared" si="253"/>
        <v>397.62</v>
      </c>
      <c r="DC581">
        <f t="shared" si="254"/>
        <v>24.98</v>
      </c>
      <c r="DD581" t="s">
        <v>3</v>
      </c>
      <c r="DE581" t="s">
        <v>3</v>
      </c>
      <c r="DF581">
        <f t="shared" si="250"/>
        <v>0</v>
      </c>
      <c r="DG581">
        <f>ROUND(ROUND(AF581*AJ581,2)*CX581,2)</f>
        <v>734.97</v>
      </c>
      <c r="DH581">
        <f>ROUND(ROUND(AG581*AK581,2)*CX581,2)</f>
        <v>166.63</v>
      </c>
      <c r="DI581">
        <f t="shared" si="251"/>
        <v>0</v>
      </c>
      <c r="DJ581">
        <f>DG581</f>
        <v>734.97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ROW(Source!A260)</f>
        <v>260</v>
      </c>
      <c r="B582">
        <v>64992409</v>
      </c>
      <c r="C582">
        <v>64993577</v>
      </c>
      <c r="D582">
        <v>29129062</v>
      </c>
      <c r="E582">
        <v>1</v>
      </c>
      <c r="F582">
        <v>1</v>
      </c>
      <c r="G582">
        <v>1</v>
      </c>
      <c r="H582">
        <v>3</v>
      </c>
      <c r="I582" t="s">
        <v>368</v>
      </c>
      <c r="J582" t="s">
        <v>370</v>
      </c>
      <c r="K582" t="s">
        <v>369</v>
      </c>
      <c r="L582">
        <v>1348</v>
      </c>
      <c r="N582">
        <v>1009</v>
      </c>
      <c r="O582" t="s">
        <v>252</v>
      </c>
      <c r="P582" t="s">
        <v>252</v>
      </c>
      <c r="Q582">
        <v>1000</v>
      </c>
      <c r="W582">
        <v>1</v>
      </c>
      <c r="X582">
        <v>1905113452</v>
      </c>
      <c r="Y582">
        <f t="shared" si="252"/>
        <v>-1.03</v>
      </c>
      <c r="AA582">
        <v>162048</v>
      </c>
      <c r="AB582">
        <v>0</v>
      </c>
      <c r="AC582">
        <v>0</v>
      </c>
      <c r="AD582">
        <v>0</v>
      </c>
      <c r="AE582">
        <v>9600</v>
      </c>
      <c r="AF582">
        <v>0</v>
      </c>
      <c r="AG582">
        <v>0</v>
      </c>
      <c r="AH582">
        <v>0</v>
      </c>
      <c r="AI582">
        <v>16.88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-1.03</v>
      </c>
      <c r="AU582" t="s">
        <v>3</v>
      </c>
      <c r="AV582">
        <v>0</v>
      </c>
      <c r="AW582">
        <v>2</v>
      </c>
      <c r="AX582">
        <v>64993605</v>
      </c>
      <c r="AY582">
        <v>1</v>
      </c>
      <c r="AZ582">
        <v>6144</v>
      </c>
      <c r="BA582">
        <v>610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ROUND(Y582*Source!I260,7)</f>
        <v>-0.13492999999999999</v>
      </c>
      <c r="CY582">
        <f>AA582</f>
        <v>162048</v>
      </c>
      <c r="CZ582">
        <f>AE582</f>
        <v>9600</v>
      </c>
      <c r="DA582">
        <f>AI582</f>
        <v>16.88</v>
      </c>
      <c r="DB582">
        <f t="shared" si="253"/>
        <v>-9888</v>
      </c>
      <c r="DC582">
        <f t="shared" si="254"/>
        <v>0</v>
      </c>
      <c r="DD582" t="s">
        <v>3</v>
      </c>
      <c r="DE582" t="s">
        <v>3</v>
      </c>
      <c r="DF582">
        <f>ROUND(ROUND(AE582*AI582,2)*CX582,2)</f>
        <v>-21865.14</v>
      </c>
      <c r="DG582">
        <f t="shared" ref="DG582:DG602" si="255">ROUND(ROUND(AF582,2)*CX582,2)</f>
        <v>0</v>
      </c>
      <c r="DH582">
        <f t="shared" ref="DH582:DH602" si="256">ROUND(ROUND(AG582,2)*CX582,2)</f>
        <v>0</v>
      </c>
      <c r="DI582">
        <f t="shared" si="251"/>
        <v>0</v>
      </c>
      <c r="DJ582">
        <f>DF582</f>
        <v>-21865.14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ROW(Source!A397)</f>
        <v>397</v>
      </c>
      <c r="B583">
        <v>64992411</v>
      </c>
      <c r="C583">
        <v>64993771</v>
      </c>
      <c r="D583">
        <v>18407150</v>
      </c>
      <c r="E583">
        <v>1</v>
      </c>
      <c r="F583">
        <v>1</v>
      </c>
      <c r="G583">
        <v>1</v>
      </c>
      <c r="H583">
        <v>1</v>
      </c>
      <c r="I583" t="s">
        <v>826</v>
      </c>
      <c r="J583" t="s">
        <v>3</v>
      </c>
      <c r="K583" t="s">
        <v>827</v>
      </c>
      <c r="L583">
        <v>1369</v>
      </c>
      <c r="N583">
        <v>1013</v>
      </c>
      <c r="O583" t="s">
        <v>684</v>
      </c>
      <c r="P583" t="s">
        <v>684</v>
      </c>
      <c r="Q583">
        <v>1</v>
      </c>
      <c r="W583">
        <v>0</v>
      </c>
      <c r="X583">
        <v>-931037793</v>
      </c>
      <c r="Y583">
        <f t="shared" si="252"/>
        <v>103.55</v>
      </c>
      <c r="AA583">
        <v>0</v>
      </c>
      <c r="AB583">
        <v>0</v>
      </c>
      <c r="AC583">
        <v>0</v>
      </c>
      <c r="AD583">
        <v>8.5299999999999994</v>
      </c>
      <c r="AE583">
        <v>0</v>
      </c>
      <c r="AF583">
        <v>0</v>
      </c>
      <c r="AG583">
        <v>0</v>
      </c>
      <c r="AH583">
        <v>8.5299999999999994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103.55</v>
      </c>
      <c r="AU583" t="s">
        <v>3</v>
      </c>
      <c r="AV583">
        <v>1</v>
      </c>
      <c r="AW583">
        <v>2</v>
      </c>
      <c r="AX583">
        <v>64993790</v>
      </c>
      <c r="AY583">
        <v>1</v>
      </c>
      <c r="AZ583">
        <v>0</v>
      </c>
      <c r="BA583">
        <v>611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ROUND(AT583*Source!I397*AH583*AL583,2)</f>
        <v>442.61</v>
      </c>
      <c r="CV583">
        <f>ROUND(Y583*Source!I397,7)</f>
        <v>51.888905000000001</v>
      </c>
      <c r="CW583">
        <v>0</v>
      </c>
      <c r="CX583">
        <f>ROUND(Y583*Source!I397,7)</f>
        <v>51.888905000000001</v>
      </c>
      <c r="CY583">
        <f>AD583</f>
        <v>8.5299999999999994</v>
      </c>
      <c r="CZ583">
        <f>AH583</f>
        <v>8.5299999999999994</v>
      </c>
      <c r="DA583">
        <f>AL583</f>
        <v>1</v>
      </c>
      <c r="DB583">
        <f t="shared" si="253"/>
        <v>883.28</v>
      </c>
      <c r="DC583">
        <f t="shared" si="254"/>
        <v>0</v>
      </c>
      <c r="DD583" t="s">
        <v>3</v>
      </c>
      <c r="DE583" t="s">
        <v>3</v>
      </c>
      <c r="DF583">
        <f t="shared" ref="DF583:DF608" si="257">ROUND(ROUND(AE583,2)*CX583,2)</f>
        <v>0</v>
      </c>
      <c r="DG583">
        <f t="shared" si="255"/>
        <v>0</v>
      </c>
      <c r="DH583">
        <f t="shared" si="256"/>
        <v>0</v>
      </c>
      <c r="DI583">
        <f t="shared" si="251"/>
        <v>442.61</v>
      </c>
      <c r="DJ583">
        <f>DI583</f>
        <v>442.61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ROW(Source!A397)</f>
        <v>397</v>
      </c>
      <c r="B584">
        <v>64992411</v>
      </c>
      <c r="C584">
        <v>64993771</v>
      </c>
      <c r="D584">
        <v>121548</v>
      </c>
      <c r="E584">
        <v>1</v>
      </c>
      <c r="F584">
        <v>1</v>
      </c>
      <c r="G584">
        <v>1</v>
      </c>
      <c r="H584">
        <v>1</v>
      </c>
      <c r="I584" t="s">
        <v>34</v>
      </c>
      <c r="J584" t="s">
        <v>3</v>
      </c>
      <c r="K584" t="s">
        <v>685</v>
      </c>
      <c r="L584">
        <v>608254</v>
      </c>
      <c r="N584">
        <v>1013</v>
      </c>
      <c r="O584" t="s">
        <v>686</v>
      </c>
      <c r="P584" t="s">
        <v>686</v>
      </c>
      <c r="Q584">
        <v>1</v>
      </c>
      <c r="W584">
        <v>0</v>
      </c>
      <c r="X584">
        <v>-185737400</v>
      </c>
      <c r="Y584">
        <f t="shared" si="252"/>
        <v>0.16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0.16</v>
      </c>
      <c r="AU584" t="s">
        <v>3</v>
      </c>
      <c r="AV584">
        <v>2</v>
      </c>
      <c r="AW584">
        <v>2</v>
      </c>
      <c r="AX584">
        <v>64993791</v>
      </c>
      <c r="AY584">
        <v>1</v>
      </c>
      <c r="AZ584">
        <v>0</v>
      </c>
      <c r="BA584">
        <v>612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ROUND(Y584*Source!I397,7)</f>
        <v>8.0175999999999997E-2</v>
      </c>
      <c r="CY584">
        <f>AD584</f>
        <v>0</v>
      </c>
      <c r="CZ584">
        <f>AH584</f>
        <v>0</v>
      </c>
      <c r="DA584">
        <f>AL584</f>
        <v>1</v>
      </c>
      <c r="DB584">
        <f t="shared" si="253"/>
        <v>0</v>
      </c>
      <c r="DC584">
        <f t="shared" si="254"/>
        <v>0</v>
      </c>
      <c r="DD584" t="s">
        <v>3</v>
      </c>
      <c r="DE584" t="s">
        <v>3</v>
      </c>
      <c r="DF584">
        <f t="shared" si="257"/>
        <v>0</v>
      </c>
      <c r="DG584">
        <f t="shared" si="255"/>
        <v>0</v>
      </c>
      <c r="DH584">
        <f t="shared" si="256"/>
        <v>0</v>
      </c>
      <c r="DI584">
        <f t="shared" si="251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ROW(Source!A397)</f>
        <v>397</v>
      </c>
      <c r="B585">
        <v>64992411</v>
      </c>
      <c r="C585">
        <v>64993771</v>
      </c>
      <c r="D585">
        <v>29172379</v>
      </c>
      <c r="E585">
        <v>1</v>
      </c>
      <c r="F585">
        <v>1</v>
      </c>
      <c r="G585">
        <v>1</v>
      </c>
      <c r="H585">
        <v>2</v>
      </c>
      <c r="I585" t="s">
        <v>796</v>
      </c>
      <c r="J585" t="s">
        <v>797</v>
      </c>
      <c r="K585" t="s">
        <v>798</v>
      </c>
      <c r="L585">
        <v>1368</v>
      </c>
      <c r="N585">
        <v>1011</v>
      </c>
      <c r="O585" t="s">
        <v>690</v>
      </c>
      <c r="P585" t="s">
        <v>690</v>
      </c>
      <c r="Q585">
        <v>1</v>
      </c>
      <c r="W585">
        <v>0</v>
      </c>
      <c r="X585">
        <v>1106923569</v>
      </c>
      <c r="Y585">
        <f t="shared" si="252"/>
        <v>0.16</v>
      </c>
      <c r="AA585">
        <v>0</v>
      </c>
      <c r="AB585">
        <v>112</v>
      </c>
      <c r="AC585">
        <v>13.5</v>
      </c>
      <c r="AD585">
        <v>0</v>
      </c>
      <c r="AE585">
        <v>0</v>
      </c>
      <c r="AF585">
        <v>112</v>
      </c>
      <c r="AG585">
        <v>13.5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0.16</v>
      </c>
      <c r="AU585" t="s">
        <v>3</v>
      </c>
      <c r="AV585">
        <v>0</v>
      </c>
      <c r="AW585">
        <v>2</v>
      </c>
      <c r="AX585">
        <v>64993792</v>
      </c>
      <c r="AY585">
        <v>1</v>
      </c>
      <c r="AZ585">
        <v>0</v>
      </c>
      <c r="BA585">
        <v>613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ROUND(Y585*Source!I397*DO585,7)</f>
        <v>0</v>
      </c>
      <c r="CX585">
        <f>ROUND(Y585*Source!I397,7)</f>
        <v>8.0175999999999997E-2</v>
      </c>
      <c r="CY585">
        <f t="shared" ref="CY585:CY590" si="258">AB585</f>
        <v>112</v>
      </c>
      <c r="CZ585">
        <f t="shared" ref="CZ585:CZ590" si="259">AF585</f>
        <v>112</v>
      </c>
      <c r="DA585">
        <f t="shared" ref="DA585:DA590" si="260">AJ585</f>
        <v>1</v>
      </c>
      <c r="DB585">
        <f t="shared" si="253"/>
        <v>17.920000000000002</v>
      </c>
      <c r="DC585">
        <f t="shared" si="254"/>
        <v>2.16</v>
      </c>
      <c r="DD585" t="s">
        <v>3</v>
      </c>
      <c r="DE585" t="s">
        <v>3</v>
      </c>
      <c r="DF585">
        <f t="shared" si="257"/>
        <v>0</v>
      </c>
      <c r="DG585">
        <f t="shared" si="255"/>
        <v>8.98</v>
      </c>
      <c r="DH585">
        <f t="shared" si="256"/>
        <v>1.08</v>
      </c>
      <c r="DI585">
        <f t="shared" si="251"/>
        <v>0</v>
      </c>
      <c r="DJ585">
        <f t="shared" ref="DJ585:DJ590" si="261">DG585</f>
        <v>8.98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ROW(Source!A397)</f>
        <v>397</v>
      </c>
      <c r="B586">
        <v>64992411</v>
      </c>
      <c r="C586">
        <v>64993771</v>
      </c>
      <c r="D586">
        <v>29172659</v>
      </c>
      <c r="E586">
        <v>1</v>
      </c>
      <c r="F586">
        <v>1</v>
      </c>
      <c r="G586">
        <v>1</v>
      </c>
      <c r="H586">
        <v>2</v>
      </c>
      <c r="I586" t="s">
        <v>888</v>
      </c>
      <c r="J586" t="s">
        <v>889</v>
      </c>
      <c r="K586" t="s">
        <v>890</v>
      </c>
      <c r="L586">
        <v>1368</v>
      </c>
      <c r="N586">
        <v>1011</v>
      </c>
      <c r="O586" t="s">
        <v>690</v>
      </c>
      <c r="P586" t="s">
        <v>690</v>
      </c>
      <c r="Q586">
        <v>1</v>
      </c>
      <c r="W586">
        <v>0</v>
      </c>
      <c r="X586">
        <v>1514068676</v>
      </c>
      <c r="Y586">
        <f t="shared" si="252"/>
        <v>0.7</v>
      </c>
      <c r="AA586">
        <v>0</v>
      </c>
      <c r="AB586">
        <v>1.2</v>
      </c>
      <c r="AC586">
        <v>0</v>
      </c>
      <c r="AD586">
        <v>0</v>
      </c>
      <c r="AE586">
        <v>0</v>
      </c>
      <c r="AF586">
        <v>1.2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0.7</v>
      </c>
      <c r="AU586" t="s">
        <v>3</v>
      </c>
      <c r="AV586">
        <v>0</v>
      </c>
      <c r="AW586">
        <v>2</v>
      </c>
      <c r="AX586">
        <v>64993793</v>
      </c>
      <c r="AY586">
        <v>1</v>
      </c>
      <c r="AZ586">
        <v>0</v>
      </c>
      <c r="BA586">
        <v>614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ROUND(Y586*Source!I397*DO586,7)</f>
        <v>0</v>
      </c>
      <c r="CX586">
        <f>ROUND(Y586*Source!I397,7)</f>
        <v>0.35077000000000003</v>
      </c>
      <c r="CY586">
        <f t="shared" si="258"/>
        <v>1.2</v>
      </c>
      <c r="CZ586">
        <f t="shared" si="259"/>
        <v>1.2</v>
      </c>
      <c r="DA586">
        <f t="shared" si="260"/>
        <v>1</v>
      </c>
      <c r="DB586">
        <f t="shared" si="253"/>
        <v>0.84</v>
      </c>
      <c r="DC586">
        <f t="shared" si="254"/>
        <v>0</v>
      </c>
      <c r="DD586" t="s">
        <v>3</v>
      </c>
      <c r="DE586" t="s">
        <v>3</v>
      </c>
      <c r="DF586">
        <f t="shared" si="257"/>
        <v>0</v>
      </c>
      <c r="DG586">
        <f t="shared" si="255"/>
        <v>0.42</v>
      </c>
      <c r="DH586">
        <f t="shared" si="256"/>
        <v>0</v>
      </c>
      <c r="DI586">
        <f t="shared" si="251"/>
        <v>0</v>
      </c>
      <c r="DJ586">
        <f t="shared" si="261"/>
        <v>0.42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ROW(Source!A397)</f>
        <v>397</v>
      </c>
      <c r="B587">
        <v>64992411</v>
      </c>
      <c r="C587">
        <v>64993771</v>
      </c>
      <c r="D587">
        <v>29172669</v>
      </c>
      <c r="E587">
        <v>1</v>
      </c>
      <c r="F587">
        <v>1</v>
      </c>
      <c r="G587">
        <v>1</v>
      </c>
      <c r="H587">
        <v>2</v>
      </c>
      <c r="I587" t="s">
        <v>891</v>
      </c>
      <c r="J587" t="s">
        <v>892</v>
      </c>
      <c r="K587" t="s">
        <v>893</v>
      </c>
      <c r="L587">
        <v>1368</v>
      </c>
      <c r="N587">
        <v>1011</v>
      </c>
      <c r="O587" t="s">
        <v>690</v>
      </c>
      <c r="P587" t="s">
        <v>690</v>
      </c>
      <c r="Q587">
        <v>1</v>
      </c>
      <c r="W587">
        <v>0</v>
      </c>
      <c r="X587">
        <v>1159853466</v>
      </c>
      <c r="Y587">
        <f t="shared" si="252"/>
        <v>3.74</v>
      </c>
      <c r="AA587">
        <v>0</v>
      </c>
      <c r="AB587">
        <v>12.31</v>
      </c>
      <c r="AC587">
        <v>0</v>
      </c>
      <c r="AD587">
        <v>0</v>
      </c>
      <c r="AE587">
        <v>0</v>
      </c>
      <c r="AF587">
        <v>12.31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3.74</v>
      </c>
      <c r="AU587" t="s">
        <v>3</v>
      </c>
      <c r="AV587">
        <v>0</v>
      </c>
      <c r="AW587">
        <v>2</v>
      </c>
      <c r="AX587">
        <v>64993794</v>
      </c>
      <c r="AY587">
        <v>1</v>
      </c>
      <c r="AZ587">
        <v>0</v>
      </c>
      <c r="BA587">
        <v>615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ROUND(Y587*Source!I397*DO587,7)</f>
        <v>0</v>
      </c>
      <c r="CX587">
        <f>ROUND(Y587*Source!I397,7)</f>
        <v>1.8741140000000001</v>
      </c>
      <c r="CY587">
        <f t="shared" si="258"/>
        <v>12.31</v>
      </c>
      <c r="CZ587">
        <f t="shared" si="259"/>
        <v>12.31</v>
      </c>
      <c r="DA587">
        <f t="shared" si="260"/>
        <v>1</v>
      </c>
      <c r="DB587">
        <f t="shared" si="253"/>
        <v>46.04</v>
      </c>
      <c r="DC587">
        <f t="shared" si="254"/>
        <v>0</v>
      </c>
      <c r="DD587" t="s">
        <v>3</v>
      </c>
      <c r="DE587" t="s">
        <v>3</v>
      </c>
      <c r="DF587">
        <f t="shared" si="257"/>
        <v>0</v>
      </c>
      <c r="DG587">
        <f t="shared" si="255"/>
        <v>23.07</v>
      </c>
      <c r="DH587">
        <f t="shared" si="256"/>
        <v>0</v>
      </c>
      <c r="DI587">
        <f t="shared" si="251"/>
        <v>0</v>
      </c>
      <c r="DJ587">
        <f t="shared" si="261"/>
        <v>23.07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ROW(Source!A397)</f>
        <v>397</v>
      </c>
      <c r="B588">
        <v>64992411</v>
      </c>
      <c r="C588">
        <v>64993771</v>
      </c>
      <c r="D588">
        <v>29172679</v>
      </c>
      <c r="E588">
        <v>1</v>
      </c>
      <c r="F588">
        <v>1</v>
      </c>
      <c r="G588">
        <v>1</v>
      </c>
      <c r="H588">
        <v>2</v>
      </c>
      <c r="I588" t="s">
        <v>894</v>
      </c>
      <c r="J588" t="s">
        <v>895</v>
      </c>
      <c r="K588" t="s">
        <v>896</v>
      </c>
      <c r="L588">
        <v>1368</v>
      </c>
      <c r="N588">
        <v>1011</v>
      </c>
      <c r="O588" t="s">
        <v>690</v>
      </c>
      <c r="P588" t="s">
        <v>690</v>
      </c>
      <c r="Q588">
        <v>1</v>
      </c>
      <c r="W588">
        <v>0</v>
      </c>
      <c r="X588">
        <v>1123115873</v>
      </c>
      <c r="Y588">
        <f t="shared" si="252"/>
        <v>0.26</v>
      </c>
      <c r="AA588">
        <v>0</v>
      </c>
      <c r="AB588">
        <v>6.7</v>
      </c>
      <c r="AC588">
        <v>0</v>
      </c>
      <c r="AD588">
        <v>0</v>
      </c>
      <c r="AE588">
        <v>0</v>
      </c>
      <c r="AF588">
        <v>6.7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0.26</v>
      </c>
      <c r="AU588" t="s">
        <v>3</v>
      </c>
      <c r="AV588">
        <v>0</v>
      </c>
      <c r="AW588">
        <v>2</v>
      </c>
      <c r="AX588">
        <v>64993795</v>
      </c>
      <c r="AY588">
        <v>1</v>
      </c>
      <c r="AZ588">
        <v>0</v>
      </c>
      <c r="BA588">
        <v>616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ROUND(Y588*Source!I397*DO588,7)</f>
        <v>0</v>
      </c>
      <c r="CX588">
        <f>ROUND(Y588*Source!I397,7)</f>
        <v>0.13028600000000001</v>
      </c>
      <c r="CY588">
        <f t="shared" si="258"/>
        <v>6.7</v>
      </c>
      <c r="CZ588">
        <f t="shared" si="259"/>
        <v>6.7</v>
      </c>
      <c r="DA588">
        <f t="shared" si="260"/>
        <v>1</v>
      </c>
      <c r="DB588">
        <f t="shared" si="253"/>
        <v>1.74</v>
      </c>
      <c r="DC588">
        <f t="shared" si="254"/>
        <v>0</v>
      </c>
      <c r="DD588" t="s">
        <v>3</v>
      </c>
      <c r="DE588" t="s">
        <v>3</v>
      </c>
      <c r="DF588">
        <f t="shared" si="257"/>
        <v>0</v>
      </c>
      <c r="DG588">
        <f t="shared" si="255"/>
        <v>0.87</v>
      </c>
      <c r="DH588">
        <f t="shared" si="256"/>
        <v>0</v>
      </c>
      <c r="DI588">
        <f t="shared" si="251"/>
        <v>0</v>
      </c>
      <c r="DJ588">
        <f t="shared" si="261"/>
        <v>0.87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ROW(Source!A397)</f>
        <v>397</v>
      </c>
      <c r="B589">
        <v>64992411</v>
      </c>
      <c r="C589">
        <v>64993771</v>
      </c>
      <c r="D589">
        <v>29174507</v>
      </c>
      <c r="E589">
        <v>1</v>
      </c>
      <c r="F589">
        <v>1</v>
      </c>
      <c r="G589">
        <v>1</v>
      </c>
      <c r="H589">
        <v>2</v>
      </c>
      <c r="I589" t="s">
        <v>897</v>
      </c>
      <c r="J589" t="s">
        <v>898</v>
      </c>
      <c r="K589" t="s">
        <v>899</v>
      </c>
      <c r="L589">
        <v>1368</v>
      </c>
      <c r="N589">
        <v>1011</v>
      </c>
      <c r="O589" t="s">
        <v>690</v>
      </c>
      <c r="P589" t="s">
        <v>690</v>
      </c>
      <c r="Q589">
        <v>1</v>
      </c>
      <c r="W589">
        <v>0</v>
      </c>
      <c r="X589">
        <v>-144556207</v>
      </c>
      <c r="Y589">
        <f t="shared" si="252"/>
        <v>0.73</v>
      </c>
      <c r="AA589">
        <v>0</v>
      </c>
      <c r="AB589">
        <v>5.13</v>
      </c>
      <c r="AC589">
        <v>0</v>
      </c>
      <c r="AD589">
        <v>0</v>
      </c>
      <c r="AE589">
        <v>0</v>
      </c>
      <c r="AF589">
        <v>5.13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0.73</v>
      </c>
      <c r="AU589" t="s">
        <v>3</v>
      </c>
      <c r="AV589">
        <v>0</v>
      </c>
      <c r="AW589">
        <v>2</v>
      </c>
      <c r="AX589">
        <v>64993796</v>
      </c>
      <c r="AY589">
        <v>1</v>
      </c>
      <c r="AZ589">
        <v>0</v>
      </c>
      <c r="BA589">
        <v>617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ROUND(Y589*Source!I397*DO589,7)</f>
        <v>0</v>
      </c>
      <c r="CX589">
        <f>ROUND(Y589*Source!I397,7)</f>
        <v>0.36580299999999999</v>
      </c>
      <c r="CY589">
        <f t="shared" si="258"/>
        <v>5.13</v>
      </c>
      <c r="CZ589">
        <f t="shared" si="259"/>
        <v>5.13</v>
      </c>
      <c r="DA589">
        <f t="shared" si="260"/>
        <v>1</v>
      </c>
      <c r="DB589">
        <f t="shared" si="253"/>
        <v>3.74</v>
      </c>
      <c r="DC589">
        <f t="shared" si="254"/>
        <v>0</v>
      </c>
      <c r="DD589" t="s">
        <v>3</v>
      </c>
      <c r="DE589" t="s">
        <v>3</v>
      </c>
      <c r="DF589">
        <f t="shared" si="257"/>
        <v>0</v>
      </c>
      <c r="DG589">
        <f t="shared" si="255"/>
        <v>1.88</v>
      </c>
      <c r="DH589">
        <f t="shared" si="256"/>
        <v>0</v>
      </c>
      <c r="DI589">
        <f t="shared" si="251"/>
        <v>0</v>
      </c>
      <c r="DJ589">
        <f t="shared" si="261"/>
        <v>1.88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ROW(Source!A397)</f>
        <v>397</v>
      </c>
      <c r="B590">
        <v>64992411</v>
      </c>
      <c r="C590">
        <v>64993771</v>
      </c>
      <c r="D590">
        <v>29174913</v>
      </c>
      <c r="E590">
        <v>1</v>
      </c>
      <c r="F590">
        <v>1</v>
      </c>
      <c r="G590">
        <v>1</v>
      </c>
      <c r="H590">
        <v>2</v>
      </c>
      <c r="I590" t="s">
        <v>697</v>
      </c>
      <c r="J590" t="s">
        <v>698</v>
      </c>
      <c r="K590" t="s">
        <v>699</v>
      </c>
      <c r="L590">
        <v>1368</v>
      </c>
      <c r="N590">
        <v>1011</v>
      </c>
      <c r="O590" t="s">
        <v>690</v>
      </c>
      <c r="P590" t="s">
        <v>690</v>
      </c>
      <c r="Q590">
        <v>1</v>
      </c>
      <c r="W590">
        <v>0</v>
      </c>
      <c r="X590">
        <v>1230759911</v>
      </c>
      <c r="Y590">
        <f t="shared" si="252"/>
        <v>0.24</v>
      </c>
      <c r="AA590">
        <v>0</v>
      </c>
      <c r="AB590">
        <v>87.17</v>
      </c>
      <c r="AC590">
        <v>11.6</v>
      </c>
      <c r="AD590">
        <v>0</v>
      </c>
      <c r="AE590">
        <v>0</v>
      </c>
      <c r="AF590">
        <v>87.17</v>
      </c>
      <c r="AG590">
        <v>11.6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0.24</v>
      </c>
      <c r="AU590" t="s">
        <v>3</v>
      </c>
      <c r="AV590">
        <v>0</v>
      </c>
      <c r="AW590">
        <v>2</v>
      </c>
      <c r="AX590">
        <v>64993797</v>
      </c>
      <c r="AY590">
        <v>1</v>
      </c>
      <c r="AZ590">
        <v>0</v>
      </c>
      <c r="BA590">
        <v>618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ROUND(Y590*Source!I397*DO590,7)</f>
        <v>0</v>
      </c>
      <c r="CX590">
        <f>ROUND(Y590*Source!I397,7)</f>
        <v>0.120264</v>
      </c>
      <c r="CY590">
        <f t="shared" si="258"/>
        <v>87.17</v>
      </c>
      <c r="CZ590">
        <f t="shared" si="259"/>
        <v>87.17</v>
      </c>
      <c r="DA590">
        <f t="shared" si="260"/>
        <v>1</v>
      </c>
      <c r="DB590">
        <f t="shared" si="253"/>
        <v>20.92</v>
      </c>
      <c r="DC590">
        <f t="shared" si="254"/>
        <v>2.78</v>
      </c>
      <c r="DD590" t="s">
        <v>3</v>
      </c>
      <c r="DE590" t="s">
        <v>3</v>
      </c>
      <c r="DF590">
        <f t="shared" si="257"/>
        <v>0</v>
      </c>
      <c r="DG590">
        <f t="shared" si="255"/>
        <v>10.48</v>
      </c>
      <c r="DH590">
        <f t="shared" si="256"/>
        <v>1.4</v>
      </c>
      <c r="DI590">
        <f t="shared" si="251"/>
        <v>0</v>
      </c>
      <c r="DJ590">
        <f t="shared" si="261"/>
        <v>10.48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ROW(Source!A397)</f>
        <v>397</v>
      </c>
      <c r="B591">
        <v>64992411</v>
      </c>
      <c r="C591">
        <v>64993771</v>
      </c>
      <c r="D591">
        <v>29107906</v>
      </c>
      <c r="E591">
        <v>1</v>
      </c>
      <c r="F591">
        <v>1</v>
      </c>
      <c r="G591">
        <v>1</v>
      </c>
      <c r="H591">
        <v>3</v>
      </c>
      <c r="I591" t="s">
        <v>900</v>
      </c>
      <c r="J591" t="s">
        <v>901</v>
      </c>
      <c r="K591" t="s">
        <v>902</v>
      </c>
      <c r="L591">
        <v>1348</v>
      </c>
      <c r="N591">
        <v>1009</v>
      </c>
      <c r="O591" t="s">
        <v>252</v>
      </c>
      <c r="P591" t="s">
        <v>252</v>
      </c>
      <c r="Q591">
        <v>1000</v>
      </c>
      <c r="W591">
        <v>0</v>
      </c>
      <c r="X591">
        <v>-399561490</v>
      </c>
      <c r="Y591">
        <f t="shared" si="252"/>
        <v>1E-4</v>
      </c>
      <c r="AA591">
        <v>37900</v>
      </c>
      <c r="AB591">
        <v>0</v>
      </c>
      <c r="AC591">
        <v>0</v>
      </c>
      <c r="AD591">
        <v>0</v>
      </c>
      <c r="AE591">
        <v>37900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1E-4</v>
      </c>
      <c r="AU591" t="s">
        <v>3</v>
      </c>
      <c r="AV591">
        <v>0</v>
      </c>
      <c r="AW591">
        <v>2</v>
      </c>
      <c r="AX591">
        <v>64993798</v>
      </c>
      <c r="AY591">
        <v>1</v>
      </c>
      <c r="AZ591">
        <v>0</v>
      </c>
      <c r="BA591">
        <v>619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ROUND(Y591*Source!I397,7)</f>
        <v>5.0099999999999998E-5</v>
      </c>
      <c r="CY591">
        <f t="shared" ref="CY591:CY600" si="262">AA591</f>
        <v>37900</v>
      </c>
      <c r="CZ591">
        <f t="shared" ref="CZ591:CZ600" si="263">AE591</f>
        <v>37900</v>
      </c>
      <c r="DA591">
        <f t="shared" ref="DA591:DA600" si="264">AI591</f>
        <v>1</v>
      </c>
      <c r="DB591">
        <f t="shared" si="253"/>
        <v>3.79</v>
      </c>
      <c r="DC591">
        <f t="shared" si="254"/>
        <v>0</v>
      </c>
      <c r="DD591" t="s">
        <v>3</v>
      </c>
      <c r="DE591" t="s">
        <v>3</v>
      </c>
      <c r="DF591">
        <f t="shared" si="257"/>
        <v>1.9</v>
      </c>
      <c r="DG591">
        <f t="shared" si="255"/>
        <v>0</v>
      </c>
      <c r="DH591">
        <f t="shared" si="256"/>
        <v>0</v>
      </c>
      <c r="DI591">
        <f t="shared" si="251"/>
        <v>0</v>
      </c>
      <c r="DJ591">
        <f t="shared" ref="DJ591:DJ600" si="265">DF591</f>
        <v>1.9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ROW(Source!A397)</f>
        <v>397</v>
      </c>
      <c r="B592">
        <v>64992411</v>
      </c>
      <c r="C592">
        <v>64993771</v>
      </c>
      <c r="D592">
        <v>29107441</v>
      </c>
      <c r="E592">
        <v>1</v>
      </c>
      <c r="F592">
        <v>1</v>
      </c>
      <c r="G592">
        <v>1</v>
      </c>
      <c r="H592">
        <v>3</v>
      </c>
      <c r="I592" t="s">
        <v>903</v>
      </c>
      <c r="J592" t="s">
        <v>904</v>
      </c>
      <c r="K592" t="s">
        <v>905</v>
      </c>
      <c r="L592">
        <v>1339</v>
      </c>
      <c r="N592">
        <v>1007</v>
      </c>
      <c r="O592" t="s">
        <v>825</v>
      </c>
      <c r="P592" t="s">
        <v>825</v>
      </c>
      <c r="Q592">
        <v>1</v>
      </c>
      <c r="W592">
        <v>0</v>
      </c>
      <c r="X592">
        <v>-756465305</v>
      </c>
      <c r="Y592">
        <f t="shared" si="252"/>
        <v>0.4</v>
      </c>
      <c r="AA592">
        <v>6.23</v>
      </c>
      <c r="AB592">
        <v>0</v>
      </c>
      <c r="AC592">
        <v>0</v>
      </c>
      <c r="AD592">
        <v>0</v>
      </c>
      <c r="AE592">
        <v>6.23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0.4</v>
      </c>
      <c r="AU592" t="s">
        <v>3</v>
      </c>
      <c r="AV592">
        <v>0</v>
      </c>
      <c r="AW592">
        <v>2</v>
      </c>
      <c r="AX592">
        <v>64993799</v>
      </c>
      <c r="AY592">
        <v>1</v>
      </c>
      <c r="AZ592">
        <v>0</v>
      </c>
      <c r="BA592">
        <v>620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ROUND(Y592*Source!I397,7)</f>
        <v>0.20044000000000001</v>
      </c>
      <c r="CY592">
        <f t="shared" si="262"/>
        <v>6.23</v>
      </c>
      <c r="CZ592">
        <f t="shared" si="263"/>
        <v>6.23</v>
      </c>
      <c r="DA592">
        <f t="shared" si="264"/>
        <v>1</v>
      </c>
      <c r="DB592">
        <f t="shared" si="253"/>
        <v>2.4900000000000002</v>
      </c>
      <c r="DC592">
        <f t="shared" si="254"/>
        <v>0</v>
      </c>
      <c r="DD592" t="s">
        <v>3</v>
      </c>
      <c r="DE592" t="s">
        <v>3</v>
      </c>
      <c r="DF592">
        <f t="shared" si="257"/>
        <v>1.25</v>
      </c>
      <c r="DG592">
        <f t="shared" si="255"/>
        <v>0</v>
      </c>
      <c r="DH592">
        <f t="shared" si="256"/>
        <v>0</v>
      </c>
      <c r="DI592">
        <f t="shared" si="251"/>
        <v>0</v>
      </c>
      <c r="DJ592">
        <f t="shared" si="265"/>
        <v>1.25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ROW(Source!A397)</f>
        <v>397</v>
      </c>
      <c r="B593">
        <v>64992411</v>
      </c>
      <c r="C593">
        <v>64993771</v>
      </c>
      <c r="D593">
        <v>29113598</v>
      </c>
      <c r="E593">
        <v>1</v>
      </c>
      <c r="F593">
        <v>1</v>
      </c>
      <c r="G593">
        <v>1</v>
      </c>
      <c r="H593">
        <v>3</v>
      </c>
      <c r="I593" t="s">
        <v>906</v>
      </c>
      <c r="J593" t="s">
        <v>907</v>
      </c>
      <c r="K593" t="s">
        <v>908</v>
      </c>
      <c r="L593">
        <v>1348</v>
      </c>
      <c r="N593">
        <v>1009</v>
      </c>
      <c r="O593" t="s">
        <v>252</v>
      </c>
      <c r="P593" t="s">
        <v>252</v>
      </c>
      <c r="Q593">
        <v>1000</v>
      </c>
      <c r="W593">
        <v>0</v>
      </c>
      <c r="X593">
        <v>-1012359093</v>
      </c>
      <c r="Y593">
        <f t="shared" si="252"/>
        <v>3.0000000000000001E-5</v>
      </c>
      <c r="AA593">
        <v>4455.2</v>
      </c>
      <c r="AB593">
        <v>0</v>
      </c>
      <c r="AC593">
        <v>0</v>
      </c>
      <c r="AD593">
        <v>0</v>
      </c>
      <c r="AE593">
        <v>4455.2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3.0000000000000001E-5</v>
      </c>
      <c r="AU593" t="s">
        <v>3</v>
      </c>
      <c r="AV593">
        <v>0</v>
      </c>
      <c r="AW593">
        <v>2</v>
      </c>
      <c r="AX593">
        <v>64993800</v>
      </c>
      <c r="AY593">
        <v>1</v>
      </c>
      <c r="AZ593">
        <v>0</v>
      </c>
      <c r="BA593">
        <v>621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ROUND(Y593*Source!I397,7)</f>
        <v>1.5E-5</v>
      </c>
      <c r="CY593">
        <f t="shared" si="262"/>
        <v>4455.2</v>
      </c>
      <c r="CZ593">
        <f t="shared" si="263"/>
        <v>4455.2</v>
      </c>
      <c r="DA593">
        <f t="shared" si="264"/>
        <v>1</v>
      </c>
      <c r="DB593">
        <f t="shared" si="253"/>
        <v>0.13</v>
      </c>
      <c r="DC593">
        <f t="shared" si="254"/>
        <v>0</v>
      </c>
      <c r="DD593" t="s">
        <v>3</v>
      </c>
      <c r="DE593" t="s">
        <v>3</v>
      </c>
      <c r="DF593">
        <f t="shared" si="257"/>
        <v>7.0000000000000007E-2</v>
      </c>
      <c r="DG593">
        <f t="shared" si="255"/>
        <v>0</v>
      </c>
      <c r="DH593">
        <f t="shared" si="256"/>
        <v>0</v>
      </c>
      <c r="DI593">
        <f t="shared" si="251"/>
        <v>0</v>
      </c>
      <c r="DJ593">
        <f t="shared" si="265"/>
        <v>7.0000000000000007E-2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ROW(Source!A397)</f>
        <v>397</v>
      </c>
      <c r="B594">
        <v>64992411</v>
      </c>
      <c r="C594">
        <v>64993771</v>
      </c>
      <c r="D594">
        <v>29113797</v>
      </c>
      <c r="E594">
        <v>1</v>
      </c>
      <c r="F594">
        <v>1</v>
      </c>
      <c r="G594">
        <v>1</v>
      </c>
      <c r="H594">
        <v>3</v>
      </c>
      <c r="I594" t="s">
        <v>909</v>
      </c>
      <c r="J594" t="s">
        <v>910</v>
      </c>
      <c r="K594" t="s">
        <v>911</v>
      </c>
      <c r="L594">
        <v>1348</v>
      </c>
      <c r="N594">
        <v>1009</v>
      </c>
      <c r="O594" t="s">
        <v>252</v>
      </c>
      <c r="P594" t="s">
        <v>252</v>
      </c>
      <c r="Q594">
        <v>1000</v>
      </c>
      <c r="W594">
        <v>0</v>
      </c>
      <c r="X594">
        <v>-61748979</v>
      </c>
      <c r="Y594">
        <f t="shared" si="252"/>
        <v>1.9400000000000001E-3</v>
      </c>
      <c r="AA594">
        <v>4920</v>
      </c>
      <c r="AB594">
        <v>0</v>
      </c>
      <c r="AC594">
        <v>0</v>
      </c>
      <c r="AD594">
        <v>0</v>
      </c>
      <c r="AE594">
        <v>4920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1.9400000000000001E-3</v>
      </c>
      <c r="AU594" t="s">
        <v>3</v>
      </c>
      <c r="AV594">
        <v>0</v>
      </c>
      <c r="AW594">
        <v>2</v>
      </c>
      <c r="AX594">
        <v>64993801</v>
      </c>
      <c r="AY594">
        <v>1</v>
      </c>
      <c r="AZ594">
        <v>0</v>
      </c>
      <c r="BA594">
        <v>622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ROUND(Y594*Source!I397,7)</f>
        <v>9.7210000000000005E-4</v>
      </c>
      <c r="CY594">
        <f t="shared" si="262"/>
        <v>4920</v>
      </c>
      <c r="CZ594">
        <f t="shared" si="263"/>
        <v>4920</v>
      </c>
      <c r="DA594">
        <f t="shared" si="264"/>
        <v>1</v>
      </c>
      <c r="DB594">
        <f t="shared" si="253"/>
        <v>9.5399999999999991</v>
      </c>
      <c r="DC594">
        <f t="shared" si="254"/>
        <v>0</v>
      </c>
      <c r="DD594" t="s">
        <v>3</v>
      </c>
      <c r="DE594" t="s">
        <v>3</v>
      </c>
      <c r="DF594">
        <f t="shared" si="257"/>
        <v>4.78</v>
      </c>
      <c r="DG594">
        <f t="shared" si="255"/>
        <v>0</v>
      </c>
      <c r="DH594">
        <f t="shared" si="256"/>
        <v>0</v>
      </c>
      <c r="DI594">
        <f t="shared" si="251"/>
        <v>0</v>
      </c>
      <c r="DJ594">
        <f t="shared" si="265"/>
        <v>4.78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ROW(Source!A397)</f>
        <v>397</v>
      </c>
      <c r="B595">
        <v>64992411</v>
      </c>
      <c r="C595">
        <v>64993771</v>
      </c>
      <c r="D595">
        <v>29113990</v>
      </c>
      <c r="E595">
        <v>1</v>
      </c>
      <c r="F595">
        <v>1</v>
      </c>
      <c r="G595">
        <v>1</v>
      </c>
      <c r="H595">
        <v>3</v>
      </c>
      <c r="I595" t="s">
        <v>912</v>
      </c>
      <c r="J595" t="s">
        <v>913</v>
      </c>
      <c r="K595" t="s">
        <v>914</v>
      </c>
      <c r="L595">
        <v>1348</v>
      </c>
      <c r="N595">
        <v>1009</v>
      </c>
      <c r="O595" t="s">
        <v>252</v>
      </c>
      <c r="P595" t="s">
        <v>252</v>
      </c>
      <c r="Q595">
        <v>1000</v>
      </c>
      <c r="W595">
        <v>0</v>
      </c>
      <c r="X595">
        <v>703561654</v>
      </c>
      <c r="Y595">
        <f t="shared" si="252"/>
        <v>3.5999999999999999E-3</v>
      </c>
      <c r="AA595">
        <v>10169.99</v>
      </c>
      <c r="AB595">
        <v>0</v>
      </c>
      <c r="AC595">
        <v>0</v>
      </c>
      <c r="AD595">
        <v>0</v>
      </c>
      <c r="AE595">
        <v>10169.99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3.5999999999999999E-3</v>
      </c>
      <c r="AU595" t="s">
        <v>3</v>
      </c>
      <c r="AV595">
        <v>0</v>
      </c>
      <c r="AW595">
        <v>2</v>
      </c>
      <c r="AX595">
        <v>64993802</v>
      </c>
      <c r="AY595">
        <v>1</v>
      </c>
      <c r="AZ595">
        <v>0</v>
      </c>
      <c r="BA595">
        <v>623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ROUND(Y595*Source!I397,7)</f>
        <v>1.804E-3</v>
      </c>
      <c r="CY595">
        <f t="shared" si="262"/>
        <v>10169.99</v>
      </c>
      <c r="CZ595">
        <f t="shared" si="263"/>
        <v>10169.99</v>
      </c>
      <c r="DA595">
        <f t="shared" si="264"/>
        <v>1</v>
      </c>
      <c r="DB595">
        <f t="shared" si="253"/>
        <v>36.61</v>
      </c>
      <c r="DC595">
        <f t="shared" si="254"/>
        <v>0</v>
      </c>
      <c r="DD595" t="s">
        <v>3</v>
      </c>
      <c r="DE595" t="s">
        <v>3</v>
      </c>
      <c r="DF595">
        <f t="shared" si="257"/>
        <v>18.350000000000001</v>
      </c>
      <c r="DG595">
        <f t="shared" si="255"/>
        <v>0</v>
      </c>
      <c r="DH595">
        <f t="shared" si="256"/>
        <v>0</v>
      </c>
      <c r="DI595">
        <f t="shared" si="251"/>
        <v>0</v>
      </c>
      <c r="DJ595">
        <f t="shared" si="265"/>
        <v>18.350000000000001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ROW(Source!A397)</f>
        <v>397</v>
      </c>
      <c r="B596">
        <v>64992411</v>
      </c>
      <c r="C596">
        <v>64993771</v>
      </c>
      <c r="D596">
        <v>29114332</v>
      </c>
      <c r="E596">
        <v>1</v>
      </c>
      <c r="F596">
        <v>1</v>
      </c>
      <c r="G596">
        <v>1</v>
      </c>
      <c r="H596">
        <v>3</v>
      </c>
      <c r="I596" t="s">
        <v>915</v>
      </c>
      <c r="J596" t="s">
        <v>916</v>
      </c>
      <c r="K596" t="s">
        <v>917</v>
      </c>
      <c r="L596">
        <v>1348</v>
      </c>
      <c r="N596">
        <v>1009</v>
      </c>
      <c r="O596" t="s">
        <v>252</v>
      </c>
      <c r="P596" t="s">
        <v>252</v>
      </c>
      <c r="Q596">
        <v>1000</v>
      </c>
      <c r="W596">
        <v>0</v>
      </c>
      <c r="X596">
        <v>1561117559</v>
      </c>
      <c r="Y596">
        <f t="shared" si="252"/>
        <v>1.0000000000000001E-5</v>
      </c>
      <c r="AA596">
        <v>11978</v>
      </c>
      <c r="AB596">
        <v>0</v>
      </c>
      <c r="AC596">
        <v>0</v>
      </c>
      <c r="AD596">
        <v>0</v>
      </c>
      <c r="AE596">
        <v>11978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1.0000000000000001E-5</v>
      </c>
      <c r="AU596" t="s">
        <v>3</v>
      </c>
      <c r="AV596">
        <v>0</v>
      </c>
      <c r="AW596">
        <v>2</v>
      </c>
      <c r="AX596">
        <v>64993803</v>
      </c>
      <c r="AY596">
        <v>1</v>
      </c>
      <c r="AZ596">
        <v>0</v>
      </c>
      <c r="BA596">
        <v>624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ROUND(Y596*Source!I397,7)</f>
        <v>5.0000000000000004E-6</v>
      </c>
      <c r="CY596">
        <f t="shared" si="262"/>
        <v>11978</v>
      </c>
      <c r="CZ596">
        <f t="shared" si="263"/>
        <v>11978</v>
      </c>
      <c r="DA596">
        <f t="shared" si="264"/>
        <v>1</v>
      </c>
      <c r="DB596">
        <f t="shared" si="253"/>
        <v>0.12</v>
      </c>
      <c r="DC596">
        <f t="shared" si="254"/>
        <v>0</v>
      </c>
      <c r="DD596" t="s">
        <v>3</v>
      </c>
      <c r="DE596" t="s">
        <v>3</v>
      </c>
      <c r="DF596">
        <f t="shared" si="257"/>
        <v>0.06</v>
      </c>
      <c r="DG596">
        <f t="shared" si="255"/>
        <v>0</v>
      </c>
      <c r="DH596">
        <f t="shared" si="256"/>
        <v>0</v>
      </c>
      <c r="DI596">
        <f t="shared" si="251"/>
        <v>0</v>
      </c>
      <c r="DJ596">
        <f t="shared" si="265"/>
        <v>0.06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ROW(Source!A397)</f>
        <v>397</v>
      </c>
      <c r="B597">
        <v>64992411</v>
      </c>
      <c r="C597">
        <v>64993771</v>
      </c>
      <c r="D597">
        <v>29107444</v>
      </c>
      <c r="E597">
        <v>1</v>
      </c>
      <c r="F597">
        <v>1</v>
      </c>
      <c r="G597">
        <v>1</v>
      </c>
      <c r="H597">
        <v>3</v>
      </c>
      <c r="I597" t="s">
        <v>918</v>
      </c>
      <c r="J597" t="s">
        <v>919</v>
      </c>
      <c r="K597" t="s">
        <v>920</v>
      </c>
      <c r="L597">
        <v>1346</v>
      </c>
      <c r="N597">
        <v>1009</v>
      </c>
      <c r="O597" t="s">
        <v>547</v>
      </c>
      <c r="P597" t="s">
        <v>547</v>
      </c>
      <c r="Q597">
        <v>1</v>
      </c>
      <c r="W597">
        <v>0</v>
      </c>
      <c r="X597">
        <v>-1817527483</v>
      </c>
      <c r="Y597">
        <f t="shared" si="252"/>
        <v>0.45</v>
      </c>
      <c r="AA597">
        <v>6.09</v>
      </c>
      <c r="AB597">
        <v>0</v>
      </c>
      <c r="AC597">
        <v>0</v>
      </c>
      <c r="AD597">
        <v>0</v>
      </c>
      <c r="AE597">
        <v>6.09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0.45</v>
      </c>
      <c r="AU597" t="s">
        <v>3</v>
      </c>
      <c r="AV597">
        <v>0</v>
      </c>
      <c r="AW597">
        <v>2</v>
      </c>
      <c r="AX597">
        <v>64993804</v>
      </c>
      <c r="AY597">
        <v>1</v>
      </c>
      <c r="AZ597">
        <v>0</v>
      </c>
      <c r="BA597">
        <v>625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ROUND(Y597*Source!I397,7)</f>
        <v>0.225495</v>
      </c>
      <c r="CY597">
        <f t="shared" si="262"/>
        <v>6.09</v>
      </c>
      <c r="CZ597">
        <f t="shared" si="263"/>
        <v>6.09</v>
      </c>
      <c r="DA597">
        <f t="shared" si="264"/>
        <v>1</v>
      </c>
      <c r="DB597">
        <f t="shared" si="253"/>
        <v>2.74</v>
      </c>
      <c r="DC597">
        <f t="shared" si="254"/>
        <v>0</v>
      </c>
      <c r="DD597" t="s">
        <v>3</v>
      </c>
      <c r="DE597" t="s">
        <v>3</v>
      </c>
      <c r="DF597">
        <f t="shared" si="257"/>
        <v>1.37</v>
      </c>
      <c r="DG597">
        <f t="shared" si="255"/>
        <v>0</v>
      </c>
      <c r="DH597">
        <f t="shared" si="256"/>
        <v>0</v>
      </c>
      <c r="DI597">
        <f t="shared" si="251"/>
        <v>0</v>
      </c>
      <c r="DJ597">
        <f t="shared" si="265"/>
        <v>1.37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ROW(Source!A397)</f>
        <v>397</v>
      </c>
      <c r="B598">
        <v>64992411</v>
      </c>
      <c r="C598">
        <v>64993771</v>
      </c>
      <c r="D598">
        <v>29110606</v>
      </c>
      <c r="E598">
        <v>1</v>
      </c>
      <c r="F598">
        <v>1</v>
      </c>
      <c r="G598">
        <v>1</v>
      </c>
      <c r="H598">
        <v>3</v>
      </c>
      <c r="I598" t="s">
        <v>921</v>
      </c>
      <c r="J598" t="s">
        <v>922</v>
      </c>
      <c r="K598" t="s">
        <v>923</v>
      </c>
      <c r="L598">
        <v>1348</v>
      </c>
      <c r="N598">
        <v>1009</v>
      </c>
      <c r="O598" t="s">
        <v>252</v>
      </c>
      <c r="P598" t="s">
        <v>252</v>
      </c>
      <c r="Q598">
        <v>1000</v>
      </c>
      <c r="W598">
        <v>0</v>
      </c>
      <c r="X598">
        <v>1170503714</v>
      </c>
      <c r="Y598">
        <f t="shared" si="252"/>
        <v>5.9999999999999995E-4</v>
      </c>
      <c r="AA598">
        <v>9420</v>
      </c>
      <c r="AB598">
        <v>0</v>
      </c>
      <c r="AC598">
        <v>0</v>
      </c>
      <c r="AD598">
        <v>0</v>
      </c>
      <c r="AE598">
        <v>9420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5.9999999999999995E-4</v>
      </c>
      <c r="AU598" t="s">
        <v>3</v>
      </c>
      <c r="AV598">
        <v>0</v>
      </c>
      <c r="AW598">
        <v>2</v>
      </c>
      <c r="AX598">
        <v>64993805</v>
      </c>
      <c r="AY598">
        <v>1</v>
      </c>
      <c r="AZ598">
        <v>0</v>
      </c>
      <c r="BA598">
        <v>626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ROUND(Y598*Source!I397,7)</f>
        <v>3.0069999999999999E-4</v>
      </c>
      <c r="CY598">
        <f t="shared" si="262"/>
        <v>9420</v>
      </c>
      <c r="CZ598">
        <f t="shared" si="263"/>
        <v>9420</v>
      </c>
      <c r="DA598">
        <f t="shared" si="264"/>
        <v>1</v>
      </c>
      <c r="DB598">
        <f t="shared" si="253"/>
        <v>5.65</v>
      </c>
      <c r="DC598">
        <f t="shared" si="254"/>
        <v>0</v>
      </c>
      <c r="DD598" t="s">
        <v>3</v>
      </c>
      <c r="DE598" t="s">
        <v>3</v>
      </c>
      <c r="DF598">
        <f t="shared" si="257"/>
        <v>2.83</v>
      </c>
      <c r="DG598">
        <f t="shared" si="255"/>
        <v>0</v>
      </c>
      <c r="DH598">
        <f t="shared" si="256"/>
        <v>0</v>
      </c>
      <c r="DI598">
        <f t="shared" si="251"/>
        <v>0</v>
      </c>
      <c r="DJ598">
        <f t="shared" si="265"/>
        <v>2.83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ROW(Source!A397)</f>
        <v>397</v>
      </c>
      <c r="B599">
        <v>64992411</v>
      </c>
      <c r="C599">
        <v>64993771</v>
      </c>
      <c r="D599">
        <v>29122102</v>
      </c>
      <c r="E599">
        <v>1</v>
      </c>
      <c r="F599">
        <v>1</v>
      </c>
      <c r="G599">
        <v>1</v>
      </c>
      <c r="H599">
        <v>3</v>
      </c>
      <c r="I599" t="s">
        <v>924</v>
      </c>
      <c r="J599" t="s">
        <v>925</v>
      </c>
      <c r="K599" t="s">
        <v>926</v>
      </c>
      <c r="L599">
        <v>1348</v>
      </c>
      <c r="N599">
        <v>1009</v>
      </c>
      <c r="O599" t="s">
        <v>252</v>
      </c>
      <c r="P599" t="s">
        <v>252</v>
      </c>
      <c r="Q599">
        <v>1000</v>
      </c>
      <c r="W599">
        <v>0</v>
      </c>
      <c r="X599">
        <v>-1142562182</v>
      </c>
      <c r="Y599">
        <f t="shared" si="252"/>
        <v>3.1E-4</v>
      </c>
      <c r="AA599">
        <v>15620</v>
      </c>
      <c r="AB599">
        <v>0</v>
      </c>
      <c r="AC599">
        <v>0</v>
      </c>
      <c r="AD599">
        <v>0</v>
      </c>
      <c r="AE599">
        <v>15620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3.1E-4</v>
      </c>
      <c r="AU599" t="s">
        <v>3</v>
      </c>
      <c r="AV599">
        <v>0</v>
      </c>
      <c r="AW599">
        <v>2</v>
      </c>
      <c r="AX599">
        <v>64993806</v>
      </c>
      <c r="AY599">
        <v>1</v>
      </c>
      <c r="AZ599">
        <v>0</v>
      </c>
      <c r="BA599">
        <v>627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ROUND(Y599*Source!I397,7)</f>
        <v>1.5530000000000001E-4</v>
      </c>
      <c r="CY599">
        <f t="shared" si="262"/>
        <v>15620</v>
      </c>
      <c r="CZ599">
        <f t="shared" si="263"/>
        <v>15620</v>
      </c>
      <c r="DA599">
        <f t="shared" si="264"/>
        <v>1</v>
      </c>
      <c r="DB599">
        <f t="shared" si="253"/>
        <v>4.84</v>
      </c>
      <c r="DC599">
        <f t="shared" si="254"/>
        <v>0</v>
      </c>
      <c r="DD599" t="s">
        <v>3</v>
      </c>
      <c r="DE599" t="s">
        <v>3</v>
      </c>
      <c r="DF599">
        <f t="shared" si="257"/>
        <v>2.4300000000000002</v>
      </c>
      <c r="DG599">
        <f t="shared" si="255"/>
        <v>0</v>
      </c>
      <c r="DH599">
        <f t="shared" si="256"/>
        <v>0</v>
      </c>
      <c r="DI599">
        <f t="shared" si="251"/>
        <v>0</v>
      </c>
      <c r="DJ599">
        <f t="shared" si="265"/>
        <v>2.4300000000000002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ROW(Source!A397)</f>
        <v>397</v>
      </c>
      <c r="B600">
        <v>64992411</v>
      </c>
      <c r="C600">
        <v>64993771</v>
      </c>
      <c r="D600">
        <v>29162764</v>
      </c>
      <c r="E600">
        <v>1</v>
      </c>
      <c r="F600">
        <v>1</v>
      </c>
      <c r="G600">
        <v>1</v>
      </c>
      <c r="H600">
        <v>3</v>
      </c>
      <c r="I600" t="s">
        <v>927</v>
      </c>
      <c r="J600" t="s">
        <v>928</v>
      </c>
      <c r="K600" t="s">
        <v>929</v>
      </c>
      <c r="L600">
        <v>1302</v>
      </c>
      <c r="N600">
        <v>1003</v>
      </c>
      <c r="O600" t="s">
        <v>930</v>
      </c>
      <c r="P600" t="s">
        <v>930</v>
      </c>
      <c r="Q600">
        <v>10</v>
      </c>
      <c r="W600">
        <v>0</v>
      </c>
      <c r="X600">
        <v>838327806</v>
      </c>
      <c r="Y600">
        <f t="shared" si="252"/>
        <v>1.8700000000000001E-2</v>
      </c>
      <c r="AA600">
        <v>71.489999999999995</v>
      </c>
      <c r="AB600">
        <v>0</v>
      </c>
      <c r="AC600">
        <v>0</v>
      </c>
      <c r="AD600">
        <v>0</v>
      </c>
      <c r="AE600">
        <v>71.489999999999995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1.8700000000000001E-2</v>
      </c>
      <c r="AU600" t="s">
        <v>3</v>
      </c>
      <c r="AV600">
        <v>0</v>
      </c>
      <c r="AW600">
        <v>2</v>
      </c>
      <c r="AX600">
        <v>64993808</v>
      </c>
      <c r="AY600">
        <v>1</v>
      </c>
      <c r="AZ600">
        <v>0</v>
      </c>
      <c r="BA600">
        <v>629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ROUND(Y600*Source!I397,7)</f>
        <v>9.3705999999999998E-3</v>
      </c>
      <c r="CY600">
        <f t="shared" si="262"/>
        <v>71.489999999999995</v>
      </c>
      <c r="CZ600">
        <f t="shared" si="263"/>
        <v>71.489999999999995</v>
      </c>
      <c r="DA600">
        <f t="shared" si="264"/>
        <v>1</v>
      </c>
      <c r="DB600">
        <f t="shared" si="253"/>
        <v>1.34</v>
      </c>
      <c r="DC600">
        <f t="shared" si="254"/>
        <v>0</v>
      </c>
      <c r="DD600" t="s">
        <v>3</v>
      </c>
      <c r="DE600" t="s">
        <v>3</v>
      </c>
      <c r="DF600">
        <f t="shared" si="257"/>
        <v>0.67</v>
      </c>
      <c r="DG600">
        <f t="shared" si="255"/>
        <v>0</v>
      </c>
      <c r="DH600">
        <f t="shared" si="256"/>
        <v>0</v>
      </c>
      <c r="DI600">
        <f t="shared" si="251"/>
        <v>0</v>
      </c>
      <c r="DJ600">
        <f t="shared" si="265"/>
        <v>0.67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ROW(Source!A398)</f>
        <v>398</v>
      </c>
      <c r="B601">
        <v>64992409</v>
      </c>
      <c r="C601">
        <v>64993771</v>
      </c>
      <c r="D601">
        <v>18407150</v>
      </c>
      <c r="E601">
        <v>1</v>
      </c>
      <c r="F601">
        <v>1</v>
      </c>
      <c r="G601">
        <v>1</v>
      </c>
      <c r="H601">
        <v>1</v>
      </c>
      <c r="I601" t="s">
        <v>826</v>
      </c>
      <c r="J601" t="s">
        <v>3</v>
      </c>
      <c r="K601" t="s">
        <v>827</v>
      </c>
      <c r="L601">
        <v>1369</v>
      </c>
      <c r="N601">
        <v>1013</v>
      </c>
      <c r="O601" t="s">
        <v>684</v>
      </c>
      <c r="P601" t="s">
        <v>684</v>
      </c>
      <c r="Q601">
        <v>1</v>
      </c>
      <c r="W601">
        <v>0</v>
      </c>
      <c r="X601">
        <v>-931037793</v>
      </c>
      <c r="Y601">
        <f t="shared" si="252"/>
        <v>103.55</v>
      </c>
      <c r="AA601">
        <v>0</v>
      </c>
      <c r="AB601">
        <v>0</v>
      </c>
      <c r="AC601">
        <v>0</v>
      </c>
      <c r="AD601">
        <v>8.5299999999999994</v>
      </c>
      <c r="AE601">
        <v>0</v>
      </c>
      <c r="AF601">
        <v>0</v>
      </c>
      <c r="AG601">
        <v>0</v>
      </c>
      <c r="AH601">
        <v>8.5299999999999994</v>
      </c>
      <c r="AI601">
        <v>1</v>
      </c>
      <c r="AJ601">
        <v>1</v>
      </c>
      <c r="AK601">
        <v>1</v>
      </c>
      <c r="AL601">
        <v>1</v>
      </c>
      <c r="AM601">
        <v>5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103.55</v>
      </c>
      <c r="AU601" t="s">
        <v>3</v>
      </c>
      <c r="AV601">
        <v>1</v>
      </c>
      <c r="AW601">
        <v>2</v>
      </c>
      <c r="AX601">
        <v>64993790</v>
      </c>
      <c r="AY601">
        <v>1</v>
      </c>
      <c r="AZ601">
        <v>0</v>
      </c>
      <c r="BA601">
        <v>630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ROUND(AT601*Source!I398*AH601*AL601,2)</f>
        <v>442.61</v>
      </c>
      <c r="CV601">
        <f>ROUND(Y601*Source!I398,7)</f>
        <v>51.888905000000001</v>
      </c>
      <c r="CW601">
        <v>0</v>
      </c>
      <c r="CX601">
        <f>ROUND(Y601*Source!I398,7)</f>
        <v>51.888905000000001</v>
      </c>
      <c r="CY601">
        <f>AD601</f>
        <v>8.5299999999999994</v>
      </c>
      <c r="CZ601">
        <f>AH601</f>
        <v>8.5299999999999994</v>
      </c>
      <c r="DA601">
        <f>AL601</f>
        <v>1</v>
      </c>
      <c r="DB601">
        <f t="shared" si="253"/>
        <v>883.28</v>
      </c>
      <c r="DC601">
        <f t="shared" si="254"/>
        <v>0</v>
      </c>
      <c r="DD601" t="s">
        <v>3</v>
      </c>
      <c r="DE601" t="s">
        <v>3</v>
      </c>
      <c r="DF601">
        <f t="shared" si="257"/>
        <v>0</v>
      </c>
      <c r="DG601">
        <f t="shared" si="255"/>
        <v>0</v>
      </c>
      <c r="DH601">
        <f t="shared" si="256"/>
        <v>0</v>
      </c>
      <c r="DI601">
        <f t="shared" si="251"/>
        <v>442.61</v>
      </c>
      <c r="DJ601">
        <f>DI601</f>
        <v>442.61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ROW(Source!A398)</f>
        <v>398</v>
      </c>
      <c r="B602">
        <v>64992409</v>
      </c>
      <c r="C602">
        <v>64993771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34</v>
      </c>
      <c r="J602" t="s">
        <v>3</v>
      </c>
      <c r="K602" t="s">
        <v>685</v>
      </c>
      <c r="L602">
        <v>608254</v>
      </c>
      <c r="N602">
        <v>1013</v>
      </c>
      <c r="O602" t="s">
        <v>686</v>
      </c>
      <c r="P602" t="s">
        <v>686</v>
      </c>
      <c r="Q602">
        <v>1</v>
      </c>
      <c r="W602">
        <v>0</v>
      </c>
      <c r="X602">
        <v>-185737400</v>
      </c>
      <c r="Y602">
        <f t="shared" si="252"/>
        <v>0.16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5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0.16</v>
      </c>
      <c r="AU602" t="s">
        <v>3</v>
      </c>
      <c r="AV602">
        <v>2</v>
      </c>
      <c r="AW602">
        <v>2</v>
      </c>
      <c r="AX602">
        <v>64993791</v>
      </c>
      <c r="AY602">
        <v>1</v>
      </c>
      <c r="AZ602">
        <v>0</v>
      </c>
      <c r="BA602">
        <v>631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ROUND(Y602*Source!I398,7)</f>
        <v>8.0175999999999997E-2</v>
      </c>
      <c r="CY602">
        <f>AD602</f>
        <v>0</v>
      </c>
      <c r="CZ602">
        <f>AH602</f>
        <v>0</v>
      </c>
      <c r="DA602">
        <f>AL602</f>
        <v>1</v>
      </c>
      <c r="DB602">
        <f t="shared" si="253"/>
        <v>0</v>
      </c>
      <c r="DC602">
        <f t="shared" si="254"/>
        <v>0</v>
      </c>
      <c r="DD602" t="s">
        <v>3</v>
      </c>
      <c r="DE602" t="s">
        <v>3</v>
      </c>
      <c r="DF602">
        <f t="shared" si="257"/>
        <v>0</v>
      </c>
      <c r="DG602">
        <f t="shared" si="255"/>
        <v>0</v>
      </c>
      <c r="DH602">
        <f t="shared" si="256"/>
        <v>0</v>
      </c>
      <c r="DI602">
        <f t="shared" si="251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ROW(Source!A398)</f>
        <v>398</v>
      </c>
      <c r="B603">
        <v>64992409</v>
      </c>
      <c r="C603">
        <v>64993771</v>
      </c>
      <c r="D603">
        <v>29172379</v>
      </c>
      <c r="E603">
        <v>1</v>
      </c>
      <c r="F603">
        <v>1</v>
      </c>
      <c r="G603">
        <v>1</v>
      </c>
      <c r="H603">
        <v>2</v>
      </c>
      <c r="I603" t="s">
        <v>796</v>
      </c>
      <c r="J603" t="s">
        <v>797</v>
      </c>
      <c r="K603" t="s">
        <v>798</v>
      </c>
      <c r="L603">
        <v>1368</v>
      </c>
      <c r="N603">
        <v>1011</v>
      </c>
      <c r="O603" t="s">
        <v>690</v>
      </c>
      <c r="P603" t="s">
        <v>690</v>
      </c>
      <c r="Q603">
        <v>1</v>
      </c>
      <c r="W603">
        <v>0</v>
      </c>
      <c r="X603">
        <v>1106923569</v>
      </c>
      <c r="Y603">
        <f t="shared" si="252"/>
        <v>0.16</v>
      </c>
      <c r="AA603">
        <v>0</v>
      </c>
      <c r="AB603">
        <v>1471.68</v>
      </c>
      <c r="AC603">
        <v>687.56</v>
      </c>
      <c r="AD603">
        <v>0</v>
      </c>
      <c r="AE603">
        <v>0</v>
      </c>
      <c r="AF603">
        <v>112</v>
      </c>
      <c r="AG603">
        <v>13.5</v>
      </c>
      <c r="AH603">
        <v>0</v>
      </c>
      <c r="AI603">
        <v>1</v>
      </c>
      <c r="AJ603">
        <v>13.14</v>
      </c>
      <c r="AK603">
        <v>50.93</v>
      </c>
      <c r="AL603">
        <v>1</v>
      </c>
      <c r="AM603">
        <v>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0.16</v>
      </c>
      <c r="AU603" t="s">
        <v>3</v>
      </c>
      <c r="AV603">
        <v>0</v>
      </c>
      <c r="AW603">
        <v>2</v>
      </c>
      <c r="AX603">
        <v>64993792</v>
      </c>
      <c r="AY603">
        <v>1</v>
      </c>
      <c r="AZ603">
        <v>0</v>
      </c>
      <c r="BA603">
        <v>632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ROUND(Y603*Source!I398*DO603,7)</f>
        <v>0</v>
      </c>
      <c r="CX603">
        <f>ROUND(Y603*Source!I398,7)</f>
        <v>8.0175999999999997E-2</v>
      </c>
      <c r="CY603">
        <f t="shared" ref="CY603:CY608" si="266">AB603</f>
        <v>1471.68</v>
      </c>
      <c r="CZ603">
        <f t="shared" ref="CZ603:CZ608" si="267">AF603</f>
        <v>112</v>
      </c>
      <c r="DA603">
        <f t="shared" ref="DA603:DA608" si="268">AJ603</f>
        <v>13.14</v>
      </c>
      <c r="DB603">
        <f t="shared" si="253"/>
        <v>17.920000000000002</v>
      </c>
      <c r="DC603">
        <f t="shared" si="254"/>
        <v>2.16</v>
      </c>
      <c r="DD603" t="s">
        <v>3</v>
      </c>
      <c r="DE603" t="s">
        <v>3</v>
      </c>
      <c r="DF603">
        <f t="shared" si="257"/>
        <v>0</v>
      </c>
      <c r="DG603">
        <f t="shared" ref="DG603:DG608" si="269">ROUND(ROUND(AF603*AJ603,2)*CX603,2)</f>
        <v>117.99</v>
      </c>
      <c r="DH603">
        <f t="shared" ref="DH603:DH608" si="270">ROUND(ROUND(AG603*AK603,2)*CX603,2)</f>
        <v>55.13</v>
      </c>
      <c r="DI603">
        <f t="shared" si="251"/>
        <v>0</v>
      </c>
      <c r="DJ603">
        <f t="shared" ref="DJ603:DJ608" si="271">DG603</f>
        <v>117.99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ROW(Source!A398)</f>
        <v>398</v>
      </c>
      <c r="B604">
        <v>64992409</v>
      </c>
      <c r="C604">
        <v>64993771</v>
      </c>
      <c r="D604">
        <v>29172659</v>
      </c>
      <c r="E604">
        <v>1</v>
      </c>
      <c r="F604">
        <v>1</v>
      </c>
      <c r="G604">
        <v>1</v>
      </c>
      <c r="H604">
        <v>2</v>
      </c>
      <c r="I604" t="s">
        <v>888</v>
      </c>
      <c r="J604" t="s">
        <v>889</v>
      </c>
      <c r="K604" t="s">
        <v>890</v>
      </c>
      <c r="L604">
        <v>1368</v>
      </c>
      <c r="N604">
        <v>1011</v>
      </c>
      <c r="O604" t="s">
        <v>690</v>
      </c>
      <c r="P604" t="s">
        <v>690</v>
      </c>
      <c r="Q604">
        <v>1</v>
      </c>
      <c r="W604">
        <v>0</v>
      </c>
      <c r="X604">
        <v>1514068676</v>
      </c>
      <c r="Y604">
        <f t="shared" si="252"/>
        <v>0.7</v>
      </c>
      <c r="AA604">
        <v>0</v>
      </c>
      <c r="AB604">
        <v>9.2899999999999991</v>
      </c>
      <c r="AC604">
        <v>0</v>
      </c>
      <c r="AD604">
        <v>0</v>
      </c>
      <c r="AE604">
        <v>0</v>
      </c>
      <c r="AF604">
        <v>1.2</v>
      </c>
      <c r="AG604">
        <v>0</v>
      </c>
      <c r="AH604">
        <v>0</v>
      </c>
      <c r="AI604">
        <v>1</v>
      </c>
      <c r="AJ604">
        <v>7.74</v>
      </c>
      <c r="AK604">
        <v>50.93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0.7</v>
      </c>
      <c r="AU604" t="s">
        <v>3</v>
      </c>
      <c r="AV604">
        <v>0</v>
      </c>
      <c r="AW604">
        <v>2</v>
      </c>
      <c r="AX604">
        <v>64993793</v>
      </c>
      <c r="AY604">
        <v>1</v>
      </c>
      <c r="AZ604">
        <v>0</v>
      </c>
      <c r="BA604">
        <v>633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ROUND(Y604*Source!I398*DO604,7)</f>
        <v>0</v>
      </c>
      <c r="CX604">
        <f>ROUND(Y604*Source!I398,7)</f>
        <v>0.35077000000000003</v>
      </c>
      <c r="CY604">
        <f t="shared" si="266"/>
        <v>9.2899999999999991</v>
      </c>
      <c r="CZ604">
        <f t="shared" si="267"/>
        <v>1.2</v>
      </c>
      <c r="DA604">
        <f t="shared" si="268"/>
        <v>7.74</v>
      </c>
      <c r="DB604">
        <f t="shared" si="253"/>
        <v>0.84</v>
      </c>
      <c r="DC604">
        <f t="shared" si="254"/>
        <v>0</v>
      </c>
      <c r="DD604" t="s">
        <v>3</v>
      </c>
      <c r="DE604" t="s">
        <v>3</v>
      </c>
      <c r="DF604">
        <f t="shared" si="257"/>
        <v>0</v>
      </c>
      <c r="DG604">
        <f t="shared" si="269"/>
        <v>3.26</v>
      </c>
      <c r="DH604">
        <f t="shared" si="270"/>
        <v>0</v>
      </c>
      <c r="DI604">
        <f t="shared" si="251"/>
        <v>0</v>
      </c>
      <c r="DJ604">
        <f t="shared" si="271"/>
        <v>3.26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ROW(Source!A398)</f>
        <v>398</v>
      </c>
      <c r="B605">
        <v>64992409</v>
      </c>
      <c r="C605">
        <v>64993771</v>
      </c>
      <c r="D605">
        <v>29172669</v>
      </c>
      <c r="E605">
        <v>1</v>
      </c>
      <c r="F605">
        <v>1</v>
      </c>
      <c r="G605">
        <v>1</v>
      </c>
      <c r="H605">
        <v>2</v>
      </c>
      <c r="I605" t="s">
        <v>891</v>
      </c>
      <c r="J605" t="s">
        <v>892</v>
      </c>
      <c r="K605" t="s">
        <v>893</v>
      </c>
      <c r="L605">
        <v>1368</v>
      </c>
      <c r="N605">
        <v>1011</v>
      </c>
      <c r="O605" t="s">
        <v>690</v>
      </c>
      <c r="P605" t="s">
        <v>690</v>
      </c>
      <c r="Q605">
        <v>1</v>
      </c>
      <c r="W605">
        <v>0</v>
      </c>
      <c r="X605">
        <v>1159853466</v>
      </c>
      <c r="Y605">
        <f t="shared" si="252"/>
        <v>3.74</v>
      </c>
      <c r="AA605">
        <v>0</v>
      </c>
      <c r="AB605">
        <v>116.08</v>
      </c>
      <c r="AC605">
        <v>0</v>
      </c>
      <c r="AD605">
        <v>0</v>
      </c>
      <c r="AE605">
        <v>0</v>
      </c>
      <c r="AF605">
        <v>12.31</v>
      </c>
      <c r="AG605">
        <v>0</v>
      </c>
      <c r="AH605">
        <v>0</v>
      </c>
      <c r="AI605">
        <v>1</v>
      </c>
      <c r="AJ605">
        <v>9.43</v>
      </c>
      <c r="AK605">
        <v>50.93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3.74</v>
      </c>
      <c r="AU605" t="s">
        <v>3</v>
      </c>
      <c r="AV605">
        <v>0</v>
      </c>
      <c r="AW605">
        <v>2</v>
      </c>
      <c r="AX605">
        <v>64993794</v>
      </c>
      <c r="AY605">
        <v>1</v>
      </c>
      <c r="AZ605">
        <v>0</v>
      </c>
      <c r="BA605">
        <v>634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ROUND(Y605*Source!I398*DO605,7)</f>
        <v>0</v>
      </c>
      <c r="CX605">
        <f>ROUND(Y605*Source!I398,7)</f>
        <v>1.8741140000000001</v>
      </c>
      <c r="CY605">
        <f t="shared" si="266"/>
        <v>116.08</v>
      </c>
      <c r="CZ605">
        <f t="shared" si="267"/>
        <v>12.31</v>
      </c>
      <c r="DA605">
        <f t="shared" si="268"/>
        <v>9.43</v>
      </c>
      <c r="DB605">
        <f t="shared" si="253"/>
        <v>46.04</v>
      </c>
      <c r="DC605">
        <f t="shared" si="254"/>
        <v>0</v>
      </c>
      <c r="DD605" t="s">
        <v>3</v>
      </c>
      <c r="DE605" t="s">
        <v>3</v>
      </c>
      <c r="DF605">
        <f t="shared" si="257"/>
        <v>0</v>
      </c>
      <c r="DG605">
        <f t="shared" si="269"/>
        <v>217.55</v>
      </c>
      <c r="DH605">
        <f t="shared" si="270"/>
        <v>0</v>
      </c>
      <c r="DI605">
        <f t="shared" si="251"/>
        <v>0</v>
      </c>
      <c r="DJ605">
        <f t="shared" si="271"/>
        <v>217.55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ROW(Source!A398)</f>
        <v>398</v>
      </c>
      <c r="B606">
        <v>64992409</v>
      </c>
      <c r="C606">
        <v>64993771</v>
      </c>
      <c r="D606">
        <v>29172679</v>
      </c>
      <c r="E606">
        <v>1</v>
      </c>
      <c r="F606">
        <v>1</v>
      </c>
      <c r="G606">
        <v>1</v>
      </c>
      <c r="H606">
        <v>2</v>
      </c>
      <c r="I606" t="s">
        <v>894</v>
      </c>
      <c r="J606" t="s">
        <v>895</v>
      </c>
      <c r="K606" t="s">
        <v>896</v>
      </c>
      <c r="L606">
        <v>1368</v>
      </c>
      <c r="N606">
        <v>1011</v>
      </c>
      <c r="O606" t="s">
        <v>690</v>
      </c>
      <c r="P606" t="s">
        <v>690</v>
      </c>
      <c r="Q606">
        <v>1</v>
      </c>
      <c r="W606">
        <v>0</v>
      </c>
      <c r="X606">
        <v>1123115873</v>
      </c>
      <c r="Y606">
        <f t="shared" si="252"/>
        <v>0.26</v>
      </c>
      <c r="AA606">
        <v>0</v>
      </c>
      <c r="AB606">
        <v>62.91</v>
      </c>
      <c r="AC606">
        <v>0</v>
      </c>
      <c r="AD606">
        <v>0</v>
      </c>
      <c r="AE606">
        <v>0</v>
      </c>
      <c r="AF606">
        <v>6.7</v>
      </c>
      <c r="AG606">
        <v>0</v>
      </c>
      <c r="AH606">
        <v>0</v>
      </c>
      <c r="AI606">
        <v>1</v>
      </c>
      <c r="AJ606">
        <v>9.39</v>
      </c>
      <c r="AK606">
        <v>50.93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0.26</v>
      </c>
      <c r="AU606" t="s">
        <v>3</v>
      </c>
      <c r="AV606">
        <v>0</v>
      </c>
      <c r="AW606">
        <v>2</v>
      </c>
      <c r="AX606">
        <v>64993795</v>
      </c>
      <c r="AY606">
        <v>1</v>
      </c>
      <c r="AZ606">
        <v>0</v>
      </c>
      <c r="BA606">
        <v>635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ROUND(Y606*Source!I398*DO606,7)</f>
        <v>0</v>
      </c>
      <c r="CX606">
        <f>ROUND(Y606*Source!I398,7)</f>
        <v>0.13028600000000001</v>
      </c>
      <c r="CY606">
        <f t="shared" si="266"/>
        <v>62.91</v>
      </c>
      <c r="CZ606">
        <f t="shared" si="267"/>
        <v>6.7</v>
      </c>
      <c r="DA606">
        <f t="shared" si="268"/>
        <v>9.39</v>
      </c>
      <c r="DB606">
        <f t="shared" si="253"/>
        <v>1.74</v>
      </c>
      <c r="DC606">
        <f t="shared" si="254"/>
        <v>0</v>
      </c>
      <c r="DD606" t="s">
        <v>3</v>
      </c>
      <c r="DE606" t="s">
        <v>3</v>
      </c>
      <c r="DF606">
        <f t="shared" si="257"/>
        <v>0</v>
      </c>
      <c r="DG606">
        <f t="shared" si="269"/>
        <v>8.1999999999999993</v>
      </c>
      <c r="DH606">
        <f t="shared" si="270"/>
        <v>0</v>
      </c>
      <c r="DI606">
        <f t="shared" si="251"/>
        <v>0</v>
      </c>
      <c r="DJ606">
        <f t="shared" si="271"/>
        <v>8.1999999999999993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ROW(Source!A398)</f>
        <v>398</v>
      </c>
      <c r="B607">
        <v>64992409</v>
      </c>
      <c r="C607">
        <v>64993771</v>
      </c>
      <c r="D607">
        <v>29174507</v>
      </c>
      <c r="E607">
        <v>1</v>
      </c>
      <c r="F607">
        <v>1</v>
      </c>
      <c r="G607">
        <v>1</v>
      </c>
      <c r="H607">
        <v>2</v>
      </c>
      <c r="I607" t="s">
        <v>897</v>
      </c>
      <c r="J607" t="s">
        <v>898</v>
      </c>
      <c r="K607" t="s">
        <v>899</v>
      </c>
      <c r="L607">
        <v>1368</v>
      </c>
      <c r="N607">
        <v>1011</v>
      </c>
      <c r="O607" t="s">
        <v>690</v>
      </c>
      <c r="P607" t="s">
        <v>690</v>
      </c>
      <c r="Q607">
        <v>1</v>
      </c>
      <c r="W607">
        <v>0</v>
      </c>
      <c r="X607">
        <v>-144556207</v>
      </c>
      <c r="Y607">
        <f t="shared" si="252"/>
        <v>0.73</v>
      </c>
      <c r="AA607">
        <v>0</v>
      </c>
      <c r="AB607">
        <v>19.850000000000001</v>
      </c>
      <c r="AC607">
        <v>0</v>
      </c>
      <c r="AD607">
        <v>0</v>
      </c>
      <c r="AE607">
        <v>0</v>
      </c>
      <c r="AF607">
        <v>5.13</v>
      </c>
      <c r="AG607">
        <v>0</v>
      </c>
      <c r="AH607">
        <v>0</v>
      </c>
      <c r="AI607">
        <v>1</v>
      </c>
      <c r="AJ607">
        <v>3.87</v>
      </c>
      <c r="AK607">
        <v>50.93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0.73</v>
      </c>
      <c r="AU607" t="s">
        <v>3</v>
      </c>
      <c r="AV607">
        <v>0</v>
      </c>
      <c r="AW607">
        <v>2</v>
      </c>
      <c r="AX607">
        <v>64993796</v>
      </c>
      <c r="AY607">
        <v>1</v>
      </c>
      <c r="AZ607">
        <v>0</v>
      </c>
      <c r="BA607">
        <v>636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ROUND(Y607*Source!I398*DO607,7)</f>
        <v>0</v>
      </c>
      <c r="CX607">
        <f>ROUND(Y607*Source!I398,7)</f>
        <v>0.36580299999999999</v>
      </c>
      <c r="CY607">
        <f t="shared" si="266"/>
        <v>19.850000000000001</v>
      </c>
      <c r="CZ607">
        <f t="shared" si="267"/>
        <v>5.13</v>
      </c>
      <c r="DA607">
        <f t="shared" si="268"/>
        <v>3.87</v>
      </c>
      <c r="DB607">
        <f t="shared" si="253"/>
        <v>3.74</v>
      </c>
      <c r="DC607">
        <f t="shared" si="254"/>
        <v>0</v>
      </c>
      <c r="DD607" t="s">
        <v>3</v>
      </c>
      <c r="DE607" t="s">
        <v>3</v>
      </c>
      <c r="DF607">
        <f t="shared" si="257"/>
        <v>0</v>
      </c>
      <c r="DG607">
        <f t="shared" si="269"/>
        <v>7.26</v>
      </c>
      <c r="DH607">
        <f t="shared" si="270"/>
        <v>0</v>
      </c>
      <c r="DI607">
        <f t="shared" si="251"/>
        <v>0</v>
      </c>
      <c r="DJ607">
        <f t="shared" si="271"/>
        <v>7.26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ROW(Source!A398)</f>
        <v>398</v>
      </c>
      <c r="B608">
        <v>64992409</v>
      </c>
      <c r="C608">
        <v>64993771</v>
      </c>
      <c r="D608">
        <v>29174913</v>
      </c>
      <c r="E608">
        <v>1</v>
      </c>
      <c r="F608">
        <v>1</v>
      </c>
      <c r="G608">
        <v>1</v>
      </c>
      <c r="H608">
        <v>2</v>
      </c>
      <c r="I608" t="s">
        <v>697</v>
      </c>
      <c r="J608" t="s">
        <v>698</v>
      </c>
      <c r="K608" t="s">
        <v>699</v>
      </c>
      <c r="L608">
        <v>1368</v>
      </c>
      <c r="N608">
        <v>1011</v>
      </c>
      <c r="O608" t="s">
        <v>690</v>
      </c>
      <c r="P608" t="s">
        <v>690</v>
      </c>
      <c r="Q608">
        <v>1</v>
      </c>
      <c r="W608">
        <v>0</v>
      </c>
      <c r="X608">
        <v>1230759911</v>
      </c>
      <c r="Y608">
        <f t="shared" si="252"/>
        <v>0.24</v>
      </c>
      <c r="AA608">
        <v>0</v>
      </c>
      <c r="AB608">
        <v>2113</v>
      </c>
      <c r="AC608">
        <v>590.79</v>
      </c>
      <c r="AD608">
        <v>0</v>
      </c>
      <c r="AE608">
        <v>0</v>
      </c>
      <c r="AF608">
        <v>87.17</v>
      </c>
      <c r="AG608">
        <v>11.6</v>
      </c>
      <c r="AH608">
        <v>0</v>
      </c>
      <c r="AI608">
        <v>1</v>
      </c>
      <c r="AJ608">
        <v>24.24</v>
      </c>
      <c r="AK608">
        <v>50.93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0.24</v>
      </c>
      <c r="AU608" t="s">
        <v>3</v>
      </c>
      <c r="AV608">
        <v>0</v>
      </c>
      <c r="AW608">
        <v>2</v>
      </c>
      <c r="AX608">
        <v>64993797</v>
      </c>
      <c r="AY608">
        <v>1</v>
      </c>
      <c r="AZ608">
        <v>0</v>
      </c>
      <c r="BA608">
        <v>637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ROUND(Y608*Source!I398*DO608,7)</f>
        <v>0</v>
      </c>
      <c r="CX608">
        <f>ROUND(Y608*Source!I398,7)</f>
        <v>0.120264</v>
      </c>
      <c r="CY608">
        <f t="shared" si="266"/>
        <v>2113</v>
      </c>
      <c r="CZ608">
        <f t="shared" si="267"/>
        <v>87.17</v>
      </c>
      <c r="DA608">
        <f t="shared" si="268"/>
        <v>24.24</v>
      </c>
      <c r="DB608">
        <f t="shared" si="253"/>
        <v>20.92</v>
      </c>
      <c r="DC608">
        <f t="shared" si="254"/>
        <v>2.78</v>
      </c>
      <c r="DD608" t="s">
        <v>3</v>
      </c>
      <c r="DE608" t="s">
        <v>3</v>
      </c>
      <c r="DF608">
        <f t="shared" si="257"/>
        <v>0</v>
      </c>
      <c r="DG608">
        <f t="shared" si="269"/>
        <v>254.12</v>
      </c>
      <c r="DH608">
        <f t="shared" si="270"/>
        <v>71.05</v>
      </c>
      <c r="DI608">
        <f t="shared" si="251"/>
        <v>0</v>
      </c>
      <c r="DJ608">
        <f t="shared" si="271"/>
        <v>254.12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ROW(Source!A398)</f>
        <v>398</v>
      </c>
      <c r="B609">
        <v>64992409</v>
      </c>
      <c r="C609">
        <v>64993771</v>
      </c>
      <c r="D609">
        <v>29107906</v>
      </c>
      <c r="E609">
        <v>1</v>
      </c>
      <c r="F609">
        <v>1</v>
      </c>
      <c r="G609">
        <v>1</v>
      </c>
      <c r="H609">
        <v>3</v>
      </c>
      <c r="I609" t="s">
        <v>900</v>
      </c>
      <c r="J609" t="s">
        <v>901</v>
      </c>
      <c r="K609" t="s">
        <v>902</v>
      </c>
      <c r="L609">
        <v>1348</v>
      </c>
      <c r="N609">
        <v>1009</v>
      </c>
      <c r="O609" t="s">
        <v>252</v>
      </c>
      <c r="P609" t="s">
        <v>252</v>
      </c>
      <c r="Q609">
        <v>1000</v>
      </c>
      <c r="W609">
        <v>0</v>
      </c>
      <c r="X609">
        <v>-399561490</v>
      </c>
      <c r="Y609">
        <f t="shared" si="252"/>
        <v>1E-4</v>
      </c>
      <c r="AA609">
        <v>233843</v>
      </c>
      <c r="AB609">
        <v>0</v>
      </c>
      <c r="AC609">
        <v>0</v>
      </c>
      <c r="AD609">
        <v>0</v>
      </c>
      <c r="AE609">
        <v>37900</v>
      </c>
      <c r="AF609">
        <v>0</v>
      </c>
      <c r="AG609">
        <v>0</v>
      </c>
      <c r="AH609">
        <v>0</v>
      </c>
      <c r="AI609">
        <v>6.17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1E-4</v>
      </c>
      <c r="AU609" t="s">
        <v>3</v>
      </c>
      <c r="AV609">
        <v>0</v>
      </c>
      <c r="AW609">
        <v>2</v>
      </c>
      <c r="AX609">
        <v>64993798</v>
      </c>
      <c r="AY609">
        <v>1</v>
      </c>
      <c r="AZ609">
        <v>0</v>
      </c>
      <c r="BA609">
        <v>638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ROUND(Y609*Source!I398,7)</f>
        <v>5.0099999999999998E-5</v>
      </c>
      <c r="CY609">
        <f t="shared" ref="CY609:CY618" si="272">AA609</f>
        <v>233843</v>
      </c>
      <c r="CZ609">
        <f t="shared" ref="CZ609:CZ618" si="273">AE609</f>
        <v>37900</v>
      </c>
      <c r="DA609">
        <f t="shared" ref="DA609:DA618" si="274">AI609</f>
        <v>6.17</v>
      </c>
      <c r="DB609">
        <f t="shared" si="253"/>
        <v>3.79</v>
      </c>
      <c r="DC609">
        <f t="shared" si="254"/>
        <v>0</v>
      </c>
      <c r="DD609" t="s">
        <v>3</v>
      </c>
      <c r="DE609" t="s">
        <v>3</v>
      </c>
      <c r="DF609">
        <f t="shared" ref="DF609:DF618" si="275">ROUND(ROUND(AE609*AI609,2)*CX609,2)</f>
        <v>11.72</v>
      </c>
      <c r="DG609">
        <f t="shared" ref="DG609:DG626" si="276">ROUND(ROUND(AF609,2)*CX609,2)</f>
        <v>0</v>
      </c>
      <c r="DH609">
        <f t="shared" ref="DH609:DH626" si="277">ROUND(ROUND(AG609,2)*CX609,2)</f>
        <v>0</v>
      </c>
      <c r="DI609">
        <f t="shared" si="251"/>
        <v>0</v>
      </c>
      <c r="DJ609">
        <f t="shared" ref="DJ609:DJ618" si="278">DF609</f>
        <v>11.72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ROW(Source!A398)</f>
        <v>398</v>
      </c>
      <c r="B610">
        <v>64992409</v>
      </c>
      <c r="C610">
        <v>64993771</v>
      </c>
      <c r="D610">
        <v>29107441</v>
      </c>
      <c r="E610">
        <v>1</v>
      </c>
      <c r="F610">
        <v>1</v>
      </c>
      <c r="G610">
        <v>1</v>
      </c>
      <c r="H610">
        <v>3</v>
      </c>
      <c r="I610" t="s">
        <v>903</v>
      </c>
      <c r="J610" t="s">
        <v>904</v>
      </c>
      <c r="K610" t="s">
        <v>905</v>
      </c>
      <c r="L610">
        <v>1339</v>
      </c>
      <c r="N610">
        <v>1007</v>
      </c>
      <c r="O610" t="s">
        <v>825</v>
      </c>
      <c r="P610" t="s">
        <v>825</v>
      </c>
      <c r="Q610">
        <v>1</v>
      </c>
      <c r="W610">
        <v>0</v>
      </c>
      <c r="X610">
        <v>-756465305</v>
      </c>
      <c r="Y610">
        <f t="shared" si="252"/>
        <v>0.4</v>
      </c>
      <c r="AA610">
        <v>110.58</v>
      </c>
      <c r="AB610">
        <v>0</v>
      </c>
      <c r="AC610">
        <v>0</v>
      </c>
      <c r="AD610">
        <v>0</v>
      </c>
      <c r="AE610">
        <v>6.23</v>
      </c>
      <c r="AF610">
        <v>0</v>
      </c>
      <c r="AG610">
        <v>0</v>
      </c>
      <c r="AH610">
        <v>0</v>
      </c>
      <c r="AI610">
        <v>17.75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0.4</v>
      </c>
      <c r="AU610" t="s">
        <v>3</v>
      </c>
      <c r="AV610">
        <v>0</v>
      </c>
      <c r="AW610">
        <v>2</v>
      </c>
      <c r="AX610">
        <v>64993799</v>
      </c>
      <c r="AY610">
        <v>1</v>
      </c>
      <c r="AZ610">
        <v>0</v>
      </c>
      <c r="BA610">
        <v>639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ROUND(Y610*Source!I398,7)</f>
        <v>0.20044000000000001</v>
      </c>
      <c r="CY610">
        <f t="shared" si="272"/>
        <v>110.58</v>
      </c>
      <c r="CZ610">
        <f t="shared" si="273"/>
        <v>6.23</v>
      </c>
      <c r="DA610">
        <f t="shared" si="274"/>
        <v>17.75</v>
      </c>
      <c r="DB610">
        <f t="shared" si="253"/>
        <v>2.4900000000000002</v>
      </c>
      <c r="DC610">
        <f t="shared" si="254"/>
        <v>0</v>
      </c>
      <c r="DD610" t="s">
        <v>3</v>
      </c>
      <c r="DE610" t="s">
        <v>3</v>
      </c>
      <c r="DF610">
        <f t="shared" si="275"/>
        <v>22.16</v>
      </c>
      <c r="DG610">
        <f t="shared" si="276"/>
        <v>0</v>
      </c>
      <c r="DH610">
        <f t="shared" si="277"/>
        <v>0</v>
      </c>
      <c r="DI610">
        <f t="shared" si="251"/>
        <v>0</v>
      </c>
      <c r="DJ610">
        <f t="shared" si="278"/>
        <v>22.16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ROW(Source!A398)</f>
        <v>398</v>
      </c>
      <c r="B611">
        <v>64992409</v>
      </c>
      <c r="C611">
        <v>64993771</v>
      </c>
      <c r="D611">
        <v>29113598</v>
      </c>
      <c r="E611">
        <v>1</v>
      </c>
      <c r="F611">
        <v>1</v>
      </c>
      <c r="G611">
        <v>1</v>
      </c>
      <c r="H611">
        <v>3</v>
      </c>
      <c r="I611" t="s">
        <v>906</v>
      </c>
      <c r="J611" t="s">
        <v>907</v>
      </c>
      <c r="K611" t="s">
        <v>908</v>
      </c>
      <c r="L611">
        <v>1348</v>
      </c>
      <c r="N611">
        <v>1009</v>
      </c>
      <c r="O611" t="s">
        <v>252</v>
      </c>
      <c r="P611" t="s">
        <v>252</v>
      </c>
      <c r="Q611">
        <v>1000</v>
      </c>
      <c r="W611">
        <v>0</v>
      </c>
      <c r="X611">
        <v>-1012359093</v>
      </c>
      <c r="Y611">
        <f t="shared" si="252"/>
        <v>3.0000000000000001E-5</v>
      </c>
      <c r="AA611">
        <v>50165.55</v>
      </c>
      <c r="AB611">
        <v>0</v>
      </c>
      <c r="AC611">
        <v>0</v>
      </c>
      <c r="AD611">
        <v>0</v>
      </c>
      <c r="AE611">
        <v>4455.2</v>
      </c>
      <c r="AF611">
        <v>0</v>
      </c>
      <c r="AG611">
        <v>0</v>
      </c>
      <c r="AH611">
        <v>0</v>
      </c>
      <c r="AI611">
        <v>11.26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3.0000000000000001E-5</v>
      </c>
      <c r="AU611" t="s">
        <v>3</v>
      </c>
      <c r="AV611">
        <v>0</v>
      </c>
      <c r="AW611">
        <v>2</v>
      </c>
      <c r="AX611">
        <v>64993800</v>
      </c>
      <c r="AY611">
        <v>1</v>
      </c>
      <c r="AZ611">
        <v>0</v>
      </c>
      <c r="BA611">
        <v>640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ROUND(Y611*Source!I398,7)</f>
        <v>1.5E-5</v>
      </c>
      <c r="CY611">
        <f t="shared" si="272"/>
        <v>50165.55</v>
      </c>
      <c r="CZ611">
        <f t="shared" si="273"/>
        <v>4455.2</v>
      </c>
      <c r="DA611">
        <f t="shared" si="274"/>
        <v>11.26</v>
      </c>
      <c r="DB611">
        <f t="shared" si="253"/>
        <v>0.13</v>
      </c>
      <c r="DC611">
        <f t="shared" si="254"/>
        <v>0</v>
      </c>
      <c r="DD611" t="s">
        <v>3</v>
      </c>
      <c r="DE611" t="s">
        <v>3</v>
      </c>
      <c r="DF611">
        <f t="shared" si="275"/>
        <v>0.75</v>
      </c>
      <c r="DG611">
        <f t="shared" si="276"/>
        <v>0</v>
      </c>
      <c r="DH611">
        <f t="shared" si="277"/>
        <v>0</v>
      </c>
      <c r="DI611">
        <f t="shared" si="251"/>
        <v>0</v>
      </c>
      <c r="DJ611">
        <f t="shared" si="278"/>
        <v>0.75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ROW(Source!A398)</f>
        <v>398</v>
      </c>
      <c r="B612">
        <v>64992409</v>
      </c>
      <c r="C612">
        <v>64993771</v>
      </c>
      <c r="D612">
        <v>29113797</v>
      </c>
      <c r="E612">
        <v>1</v>
      </c>
      <c r="F612">
        <v>1</v>
      </c>
      <c r="G612">
        <v>1</v>
      </c>
      <c r="H612">
        <v>3</v>
      </c>
      <c r="I612" t="s">
        <v>909</v>
      </c>
      <c r="J612" t="s">
        <v>910</v>
      </c>
      <c r="K612" t="s">
        <v>911</v>
      </c>
      <c r="L612">
        <v>1348</v>
      </c>
      <c r="N612">
        <v>1009</v>
      </c>
      <c r="O612" t="s">
        <v>252</v>
      </c>
      <c r="P612" t="s">
        <v>252</v>
      </c>
      <c r="Q612">
        <v>1000</v>
      </c>
      <c r="W612">
        <v>0</v>
      </c>
      <c r="X612">
        <v>-61748979</v>
      </c>
      <c r="Y612">
        <f t="shared" ref="Y612:Y618" si="279">AT612</f>
        <v>1.9400000000000001E-3</v>
      </c>
      <c r="AA612">
        <v>170822.39999999999</v>
      </c>
      <c r="AB612">
        <v>0</v>
      </c>
      <c r="AC612">
        <v>0</v>
      </c>
      <c r="AD612">
        <v>0</v>
      </c>
      <c r="AE612">
        <v>4920</v>
      </c>
      <c r="AF612">
        <v>0</v>
      </c>
      <c r="AG612">
        <v>0</v>
      </c>
      <c r="AH612">
        <v>0</v>
      </c>
      <c r="AI612">
        <v>34.72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1.9400000000000001E-3</v>
      </c>
      <c r="AU612" t="s">
        <v>3</v>
      </c>
      <c r="AV612">
        <v>0</v>
      </c>
      <c r="AW612">
        <v>2</v>
      </c>
      <c r="AX612">
        <v>64993801</v>
      </c>
      <c r="AY612">
        <v>1</v>
      </c>
      <c r="AZ612">
        <v>0</v>
      </c>
      <c r="BA612">
        <v>641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ROUND(Y612*Source!I398,7)</f>
        <v>9.7210000000000005E-4</v>
      </c>
      <c r="CY612">
        <f t="shared" si="272"/>
        <v>170822.39999999999</v>
      </c>
      <c r="CZ612">
        <f t="shared" si="273"/>
        <v>4920</v>
      </c>
      <c r="DA612">
        <f t="shared" si="274"/>
        <v>34.72</v>
      </c>
      <c r="DB612">
        <f t="shared" ref="DB612:DB618" si="280">ROUND(ROUND(AT612*CZ612,2),2)</f>
        <v>9.5399999999999991</v>
      </c>
      <c r="DC612">
        <f t="shared" ref="DC612:DC618" si="281">ROUND(ROUND(AT612*AG612,2),2)</f>
        <v>0</v>
      </c>
      <c r="DD612" t="s">
        <v>3</v>
      </c>
      <c r="DE612" t="s">
        <v>3</v>
      </c>
      <c r="DF612">
        <f t="shared" si="275"/>
        <v>166.06</v>
      </c>
      <c r="DG612">
        <f t="shared" si="276"/>
        <v>0</v>
      </c>
      <c r="DH612">
        <f t="shared" si="277"/>
        <v>0</v>
      </c>
      <c r="DI612">
        <f t="shared" si="251"/>
        <v>0</v>
      </c>
      <c r="DJ612">
        <f t="shared" si="278"/>
        <v>166.06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ROW(Source!A398)</f>
        <v>398</v>
      </c>
      <c r="B613">
        <v>64992409</v>
      </c>
      <c r="C613">
        <v>64993771</v>
      </c>
      <c r="D613">
        <v>29113990</v>
      </c>
      <c r="E613">
        <v>1</v>
      </c>
      <c r="F613">
        <v>1</v>
      </c>
      <c r="G613">
        <v>1</v>
      </c>
      <c r="H613">
        <v>3</v>
      </c>
      <c r="I613" t="s">
        <v>912</v>
      </c>
      <c r="J613" t="s">
        <v>913</v>
      </c>
      <c r="K613" t="s">
        <v>914</v>
      </c>
      <c r="L613">
        <v>1348</v>
      </c>
      <c r="N613">
        <v>1009</v>
      </c>
      <c r="O613" t="s">
        <v>252</v>
      </c>
      <c r="P613" t="s">
        <v>252</v>
      </c>
      <c r="Q613">
        <v>1000</v>
      </c>
      <c r="W613">
        <v>0</v>
      </c>
      <c r="X613">
        <v>703561654</v>
      </c>
      <c r="Y613">
        <f t="shared" si="279"/>
        <v>3.5999999999999999E-3</v>
      </c>
      <c r="AA613">
        <v>216519.09</v>
      </c>
      <c r="AB613">
        <v>0</v>
      </c>
      <c r="AC613">
        <v>0</v>
      </c>
      <c r="AD613">
        <v>0</v>
      </c>
      <c r="AE613">
        <v>10169.99</v>
      </c>
      <c r="AF613">
        <v>0</v>
      </c>
      <c r="AG613">
        <v>0</v>
      </c>
      <c r="AH613">
        <v>0</v>
      </c>
      <c r="AI613">
        <v>21.29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3.5999999999999999E-3</v>
      </c>
      <c r="AU613" t="s">
        <v>3</v>
      </c>
      <c r="AV613">
        <v>0</v>
      </c>
      <c r="AW613">
        <v>2</v>
      </c>
      <c r="AX613">
        <v>64993802</v>
      </c>
      <c r="AY613">
        <v>1</v>
      </c>
      <c r="AZ613">
        <v>0</v>
      </c>
      <c r="BA613">
        <v>642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ROUND(Y613*Source!I398,7)</f>
        <v>1.804E-3</v>
      </c>
      <c r="CY613">
        <f t="shared" si="272"/>
        <v>216519.09</v>
      </c>
      <c r="CZ613">
        <f t="shared" si="273"/>
        <v>10169.99</v>
      </c>
      <c r="DA613">
        <f t="shared" si="274"/>
        <v>21.29</v>
      </c>
      <c r="DB613">
        <f t="shared" si="280"/>
        <v>36.61</v>
      </c>
      <c r="DC613">
        <f t="shared" si="281"/>
        <v>0</v>
      </c>
      <c r="DD613" t="s">
        <v>3</v>
      </c>
      <c r="DE613" t="s">
        <v>3</v>
      </c>
      <c r="DF613">
        <f t="shared" si="275"/>
        <v>390.6</v>
      </c>
      <c r="DG613">
        <f t="shared" si="276"/>
        <v>0</v>
      </c>
      <c r="DH613">
        <f t="shared" si="277"/>
        <v>0</v>
      </c>
      <c r="DI613">
        <f t="shared" si="251"/>
        <v>0</v>
      </c>
      <c r="DJ613">
        <f t="shared" si="278"/>
        <v>390.6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ROW(Source!A398)</f>
        <v>398</v>
      </c>
      <c r="B614">
        <v>64992409</v>
      </c>
      <c r="C614">
        <v>64993771</v>
      </c>
      <c r="D614">
        <v>29114332</v>
      </c>
      <c r="E614">
        <v>1</v>
      </c>
      <c r="F614">
        <v>1</v>
      </c>
      <c r="G614">
        <v>1</v>
      </c>
      <c r="H614">
        <v>3</v>
      </c>
      <c r="I614" t="s">
        <v>915</v>
      </c>
      <c r="J614" t="s">
        <v>916</v>
      </c>
      <c r="K614" t="s">
        <v>917</v>
      </c>
      <c r="L614">
        <v>1348</v>
      </c>
      <c r="N614">
        <v>1009</v>
      </c>
      <c r="O614" t="s">
        <v>252</v>
      </c>
      <c r="P614" t="s">
        <v>252</v>
      </c>
      <c r="Q614">
        <v>1000</v>
      </c>
      <c r="W614">
        <v>0</v>
      </c>
      <c r="X614">
        <v>1561117559</v>
      </c>
      <c r="Y614">
        <f t="shared" si="279"/>
        <v>1.0000000000000001E-5</v>
      </c>
      <c r="AA614">
        <v>106604.2</v>
      </c>
      <c r="AB614">
        <v>0</v>
      </c>
      <c r="AC614">
        <v>0</v>
      </c>
      <c r="AD614">
        <v>0</v>
      </c>
      <c r="AE614">
        <v>11978</v>
      </c>
      <c r="AF614">
        <v>0</v>
      </c>
      <c r="AG614">
        <v>0</v>
      </c>
      <c r="AH614">
        <v>0</v>
      </c>
      <c r="AI614">
        <v>8.9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1.0000000000000001E-5</v>
      </c>
      <c r="AU614" t="s">
        <v>3</v>
      </c>
      <c r="AV614">
        <v>0</v>
      </c>
      <c r="AW614">
        <v>2</v>
      </c>
      <c r="AX614">
        <v>64993803</v>
      </c>
      <c r="AY614">
        <v>1</v>
      </c>
      <c r="AZ614">
        <v>0</v>
      </c>
      <c r="BA614">
        <v>643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ROUND(Y614*Source!I398,7)</f>
        <v>5.0000000000000004E-6</v>
      </c>
      <c r="CY614">
        <f t="shared" si="272"/>
        <v>106604.2</v>
      </c>
      <c r="CZ614">
        <f t="shared" si="273"/>
        <v>11978</v>
      </c>
      <c r="DA614">
        <f t="shared" si="274"/>
        <v>8.9</v>
      </c>
      <c r="DB614">
        <f t="shared" si="280"/>
        <v>0.12</v>
      </c>
      <c r="DC614">
        <f t="shared" si="281"/>
        <v>0</v>
      </c>
      <c r="DD614" t="s">
        <v>3</v>
      </c>
      <c r="DE614" t="s">
        <v>3</v>
      </c>
      <c r="DF614">
        <f t="shared" si="275"/>
        <v>0.53</v>
      </c>
      <c r="DG614">
        <f t="shared" si="276"/>
        <v>0</v>
      </c>
      <c r="DH614">
        <f t="shared" si="277"/>
        <v>0</v>
      </c>
      <c r="DI614">
        <f t="shared" si="251"/>
        <v>0</v>
      </c>
      <c r="DJ614">
        <f t="shared" si="278"/>
        <v>0.53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ROW(Source!A398)</f>
        <v>398</v>
      </c>
      <c r="B615">
        <v>64992409</v>
      </c>
      <c r="C615">
        <v>64993771</v>
      </c>
      <c r="D615">
        <v>29107444</v>
      </c>
      <c r="E615">
        <v>1</v>
      </c>
      <c r="F615">
        <v>1</v>
      </c>
      <c r="G615">
        <v>1</v>
      </c>
      <c r="H615">
        <v>3</v>
      </c>
      <c r="I615" t="s">
        <v>918</v>
      </c>
      <c r="J615" t="s">
        <v>919</v>
      </c>
      <c r="K615" t="s">
        <v>920</v>
      </c>
      <c r="L615">
        <v>1346</v>
      </c>
      <c r="N615">
        <v>1009</v>
      </c>
      <c r="O615" t="s">
        <v>547</v>
      </c>
      <c r="P615" t="s">
        <v>547</v>
      </c>
      <c r="Q615">
        <v>1</v>
      </c>
      <c r="W615">
        <v>0</v>
      </c>
      <c r="X615">
        <v>-1817527483</v>
      </c>
      <c r="Y615">
        <f t="shared" si="279"/>
        <v>0.45</v>
      </c>
      <c r="AA615">
        <v>50.55</v>
      </c>
      <c r="AB615">
        <v>0</v>
      </c>
      <c r="AC615">
        <v>0</v>
      </c>
      <c r="AD615">
        <v>0</v>
      </c>
      <c r="AE615">
        <v>6.09</v>
      </c>
      <c r="AF615">
        <v>0</v>
      </c>
      <c r="AG615">
        <v>0</v>
      </c>
      <c r="AH615">
        <v>0</v>
      </c>
      <c r="AI615">
        <v>8.3000000000000007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0.45</v>
      </c>
      <c r="AU615" t="s">
        <v>3</v>
      </c>
      <c r="AV615">
        <v>0</v>
      </c>
      <c r="AW615">
        <v>2</v>
      </c>
      <c r="AX615">
        <v>64993804</v>
      </c>
      <c r="AY615">
        <v>1</v>
      </c>
      <c r="AZ615">
        <v>0</v>
      </c>
      <c r="BA615">
        <v>644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ROUND(Y615*Source!I398,7)</f>
        <v>0.225495</v>
      </c>
      <c r="CY615">
        <f t="shared" si="272"/>
        <v>50.55</v>
      </c>
      <c r="CZ615">
        <f t="shared" si="273"/>
        <v>6.09</v>
      </c>
      <c r="DA615">
        <f t="shared" si="274"/>
        <v>8.3000000000000007</v>
      </c>
      <c r="DB615">
        <f t="shared" si="280"/>
        <v>2.74</v>
      </c>
      <c r="DC615">
        <f t="shared" si="281"/>
        <v>0</v>
      </c>
      <c r="DD615" t="s">
        <v>3</v>
      </c>
      <c r="DE615" t="s">
        <v>3</v>
      </c>
      <c r="DF615">
        <f t="shared" si="275"/>
        <v>11.4</v>
      </c>
      <c r="DG615">
        <f t="shared" si="276"/>
        <v>0</v>
      </c>
      <c r="DH615">
        <f t="shared" si="277"/>
        <v>0</v>
      </c>
      <c r="DI615">
        <f t="shared" si="251"/>
        <v>0</v>
      </c>
      <c r="DJ615">
        <f t="shared" si="278"/>
        <v>11.4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ROW(Source!A398)</f>
        <v>398</v>
      </c>
      <c r="B616">
        <v>64992409</v>
      </c>
      <c r="C616">
        <v>64993771</v>
      </c>
      <c r="D616">
        <v>29110606</v>
      </c>
      <c r="E616">
        <v>1</v>
      </c>
      <c r="F616">
        <v>1</v>
      </c>
      <c r="G616">
        <v>1</v>
      </c>
      <c r="H616">
        <v>3</v>
      </c>
      <c r="I616" t="s">
        <v>921</v>
      </c>
      <c r="J616" t="s">
        <v>922</v>
      </c>
      <c r="K616" t="s">
        <v>923</v>
      </c>
      <c r="L616">
        <v>1348</v>
      </c>
      <c r="N616">
        <v>1009</v>
      </c>
      <c r="O616" t="s">
        <v>252</v>
      </c>
      <c r="P616" t="s">
        <v>252</v>
      </c>
      <c r="Q616">
        <v>1000</v>
      </c>
      <c r="W616">
        <v>0</v>
      </c>
      <c r="X616">
        <v>1170503714</v>
      </c>
      <c r="Y616">
        <f t="shared" si="279"/>
        <v>5.9999999999999995E-4</v>
      </c>
      <c r="AA616">
        <v>98815.8</v>
      </c>
      <c r="AB616">
        <v>0</v>
      </c>
      <c r="AC616">
        <v>0</v>
      </c>
      <c r="AD616">
        <v>0</v>
      </c>
      <c r="AE616">
        <v>9420</v>
      </c>
      <c r="AF616">
        <v>0</v>
      </c>
      <c r="AG616">
        <v>0</v>
      </c>
      <c r="AH616">
        <v>0</v>
      </c>
      <c r="AI616">
        <v>10.49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5.9999999999999995E-4</v>
      </c>
      <c r="AU616" t="s">
        <v>3</v>
      </c>
      <c r="AV616">
        <v>0</v>
      </c>
      <c r="AW616">
        <v>2</v>
      </c>
      <c r="AX616">
        <v>64993805</v>
      </c>
      <c r="AY616">
        <v>1</v>
      </c>
      <c r="AZ616">
        <v>0</v>
      </c>
      <c r="BA616">
        <v>645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ROUND(Y616*Source!I398,7)</f>
        <v>3.0069999999999999E-4</v>
      </c>
      <c r="CY616">
        <f t="shared" si="272"/>
        <v>98815.8</v>
      </c>
      <c r="CZ616">
        <f t="shared" si="273"/>
        <v>9420</v>
      </c>
      <c r="DA616">
        <f t="shared" si="274"/>
        <v>10.49</v>
      </c>
      <c r="DB616">
        <f t="shared" si="280"/>
        <v>5.65</v>
      </c>
      <c r="DC616">
        <f t="shared" si="281"/>
        <v>0</v>
      </c>
      <c r="DD616" t="s">
        <v>3</v>
      </c>
      <c r="DE616" t="s">
        <v>3</v>
      </c>
      <c r="DF616">
        <f t="shared" si="275"/>
        <v>29.71</v>
      </c>
      <c r="DG616">
        <f t="shared" si="276"/>
        <v>0</v>
      </c>
      <c r="DH616">
        <f t="shared" si="277"/>
        <v>0</v>
      </c>
      <c r="DI616">
        <f t="shared" si="251"/>
        <v>0</v>
      </c>
      <c r="DJ616">
        <f t="shared" si="278"/>
        <v>29.71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ROW(Source!A398)</f>
        <v>398</v>
      </c>
      <c r="B617">
        <v>64992409</v>
      </c>
      <c r="C617">
        <v>64993771</v>
      </c>
      <c r="D617">
        <v>29122102</v>
      </c>
      <c r="E617">
        <v>1</v>
      </c>
      <c r="F617">
        <v>1</v>
      </c>
      <c r="G617">
        <v>1</v>
      </c>
      <c r="H617">
        <v>3</v>
      </c>
      <c r="I617" t="s">
        <v>924</v>
      </c>
      <c r="J617" t="s">
        <v>925</v>
      </c>
      <c r="K617" t="s">
        <v>926</v>
      </c>
      <c r="L617">
        <v>1348</v>
      </c>
      <c r="N617">
        <v>1009</v>
      </c>
      <c r="O617" t="s">
        <v>252</v>
      </c>
      <c r="P617" t="s">
        <v>252</v>
      </c>
      <c r="Q617">
        <v>1000</v>
      </c>
      <c r="W617">
        <v>0</v>
      </c>
      <c r="X617">
        <v>-1142562182</v>
      </c>
      <c r="Y617">
        <f t="shared" si="279"/>
        <v>3.1E-4</v>
      </c>
      <c r="AA617">
        <v>69977.600000000006</v>
      </c>
      <c r="AB617">
        <v>0</v>
      </c>
      <c r="AC617">
        <v>0</v>
      </c>
      <c r="AD617">
        <v>0</v>
      </c>
      <c r="AE617">
        <v>15620</v>
      </c>
      <c r="AF617">
        <v>0</v>
      </c>
      <c r="AG617">
        <v>0</v>
      </c>
      <c r="AH617">
        <v>0</v>
      </c>
      <c r="AI617">
        <v>4.4800000000000004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3.1E-4</v>
      </c>
      <c r="AU617" t="s">
        <v>3</v>
      </c>
      <c r="AV617">
        <v>0</v>
      </c>
      <c r="AW617">
        <v>2</v>
      </c>
      <c r="AX617">
        <v>64993806</v>
      </c>
      <c r="AY617">
        <v>1</v>
      </c>
      <c r="AZ617">
        <v>0</v>
      </c>
      <c r="BA617">
        <v>646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ROUND(Y617*Source!I398,7)</f>
        <v>1.5530000000000001E-4</v>
      </c>
      <c r="CY617">
        <f t="shared" si="272"/>
        <v>69977.600000000006</v>
      </c>
      <c r="CZ617">
        <f t="shared" si="273"/>
        <v>15620</v>
      </c>
      <c r="DA617">
        <f t="shared" si="274"/>
        <v>4.4800000000000004</v>
      </c>
      <c r="DB617">
        <f t="shared" si="280"/>
        <v>4.84</v>
      </c>
      <c r="DC617">
        <f t="shared" si="281"/>
        <v>0</v>
      </c>
      <c r="DD617" t="s">
        <v>3</v>
      </c>
      <c r="DE617" t="s">
        <v>3</v>
      </c>
      <c r="DF617">
        <f t="shared" si="275"/>
        <v>10.87</v>
      </c>
      <c r="DG617">
        <f t="shared" si="276"/>
        <v>0</v>
      </c>
      <c r="DH617">
        <f t="shared" si="277"/>
        <v>0</v>
      </c>
      <c r="DI617">
        <f t="shared" si="251"/>
        <v>0</v>
      </c>
      <c r="DJ617">
        <f t="shared" si="278"/>
        <v>10.87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ROW(Source!A398)</f>
        <v>398</v>
      </c>
      <c r="B618">
        <v>64992409</v>
      </c>
      <c r="C618">
        <v>64993771</v>
      </c>
      <c r="D618">
        <v>29162764</v>
      </c>
      <c r="E618">
        <v>1</v>
      </c>
      <c r="F618">
        <v>1</v>
      </c>
      <c r="G618">
        <v>1</v>
      </c>
      <c r="H618">
        <v>3</v>
      </c>
      <c r="I618" t="s">
        <v>927</v>
      </c>
      <c r="J618" t="s">
        <v>928</v>
      </c>
      <c r="K618" t="s">
        <v>929</v>
      </c>
      <c r="L618">
        <v>1302</v>
      </c>
      <c r="N618">
        <v>1003</v>
      </c>
      <c r="O618" t="s">
        <v>930</v>
      </c>
      <c r="P618" t="s">
        <v>930</v>
      </c>
      <c r="Q618">
        <v>10</v>
      </c>
      <c r="W618">
        <v>0</v>
      </c>
      <c r="X618">
        <v>838327806</v>
      </c>
      <c r="Y618">
        <f t="shared" si="279"/>
        <v>1.8700000000000001E-2</v>
      </c>
      <c r="AA618">
        <v>438.95</v>
      </c>
      <c r="AB618">
        <v>0</v>
      </c>
      <c r="AC618">
        <v>0</v>
      </c>
      <c r="AD618">
        <v>0</v>
      </c>
      <c r="AE618">
        <v>71.489999999999995</v>
      </c>
      <c r="AF618">
        <v>0</v>
      </c>
      <c r="AG618">
        <v>0</v>
      </c>
      <c r="AH618">
        <v>0</v>
      </c>
      <c r="AI618">
        <v>6.14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1.8700000000000001E-2</v>
      </c>
      <c r="AU618" t="s">
        <v>3</v>
      </c>
      <c r="AV618">
        <v>0</v>
      </c>
      <c r="AW618">
        <v>2</v>
      </c>
      <c r="AX618">
        <v>64993808</v>
      </c>
      <c r="AY618">
        <v>1</v>
      </c>
      <c r="AZ618">
        <v>0</v>
      </c>
      <c r="BA618">
        <v>648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ROUND(Y618*Source!I398,7)</f>
        <v>9.3705999999999998E-3</v>
      </c>
      <c r="CY618">
        <f t="shared" si="272"/>
        <v>438.95</v>
      </c>
      <c r="CZ618">
        <f t="shared" si="273"/>
        <v>71.489999999999995</v>
      </c>
      <c r="DA618">
        <f t="shared" si="274"/>
        <v>6.14</v>
      </c>
      <c r="DB618">
        <f t="shared" si="280"/>
        <v>1.34</v>
      </c>
      <c r="DC618">
        <f t="shared" si="281"/>
        <v>0</v>
      </c>
      <c r="DD618" t="s">
        <v>3</v>
      </c>
      <c r="DE618" t="s">
        <v>3</v>
      </c>
      <c r="DF618">
        <f t="shared" si="275"/>
        <v>4.1100000000000003</v>
      </c>
      <c r="DG618">
        <f t="shared" si="276"/>
        <v>0</v>
      </c>
      <c r="DH618">
        <f t="shared" si="277"/>
        <v>0</v>
      </c>
      <c r="DI618">
        <f t="shared" si="251"/>
        <v>0</v>
      </c>
      <c r="DJ618">
        <f t="shared" si="278"/>
        <v>4.1100000000000003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ROW(Source!A413)</f>
        <v>413</v>
      </c>
      <c r="B619">
        <v>64992411</v>
      </c>
      <c r="C619">
        <v>64993816</v>
      </c>
      <c r="D619">
        <v>29362762</v>
      </c>
      <c r="E619">
        <v>1</v>
      </c>
      <c r="F619">
        <v>1</v>
      </c>
      <c r="G619">
        <v>1</v>
      </c>
      <c r="H619">
        <v>1</v>
      </c>
      <c r="I619" t="s">
        <v>682</v>
      </c>
      <c r="J619" t="s">
        <v>3</v>
      </c>
      <c r="K619" t="s">
        <v>683</v>
      </c>
      <c r="L619">
        <v>1369</v>
      </c>
      <c r="N619">
        <v>1013</v>
      </c>
      <c r="O619" t="s">
        <v>684</v>
      </c>
      <c r="P619" t="s">
        <v>684</v>
      </c>
      <c r="Q619">
        <v>1</v>
      </c>
      <c r="W619">
        <v>0</v>
      </c>
      <c r="X619">
        <v>604758886</v>
      </c>
      <c r="Y619">
        <f>(AT619*ROUND(1.2,7))</f>
        <v>2.16</v>
      </c>
      <c r="AA619">
        <v>0</v>
      </c>
      <c r="AB619">
        <v>0</v>
      </c>
      <c r="AC619">
        <v>0</v>
      </c>
      <c r="AD619">
        <v>9.6199999999999992</v>
      </c>
      <c r="AE619">
        <v>0</v>
      </c>
      <c r="AF619">
        <v>0</v>
      </c>
      <c r="AG619">
        <v>0</v>
      </c>
      <c r="AH619">
        <v>9.6199999999999992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1.8</v>
      </c>
      <c r="AU619" t="s">
        <v>45</v>
      </c>
      <c r="AV619">
        <v>1</v>
      </c>
      <c r="AW619">
        <v>2</v>
      </c>
      <c r="AX619">
        <v>64993823</v>
      </c>
      <c r="AY619">
        <v>1</v>
      </c>
      <c r="AZ619">
        <v>0</v>
      </c>
      <c r="BA619">
        <v>649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ROUND(AT619*Source!I413*AH619*AL619,2)</f>
        <v>4.5</v>
      </c>
      <c r="CV619">
        <f>ROUND(Y619*Source!I413,7)</f>
        <v>0.56159999999999999</v>
      </c>
      <c r="CW619">
        <v>0</v>
      </c>
      <c r="CX619">
        <f>ROUND(Y619*Source!I413,7)</f>
        <v>0.56159999999999999</v>
      </c>
      <c r="CY619">
        <f>AD619</f>
        <v>9.6199999999999992</v>
      </c>
      <c r="CZ619">
        <f>AH619</f>
        <v>9.6199999999999992</v>
      </c>
      <c r="DA619">
        <f>AL619</f>
        <v>1</v>
      </c>
      <c r="DB619">
        <f>ROUND((ROUND(AT619*CZ619,2)*ROUND(1.2,7)),2)</f>
        <v>20.78</v>
      </c>
      <c r="DC619">
        <f>ROUND((ROUND(AT619*AG619,2)*ROUND(1.2,7)),2)</f>
        <v>0</v>
      </c>
      <c r="DD619" t="s">
        <v>3</v>
      </c>
      <c r="DE619" t="s">
        <v>3</v>
      </c>
      <c r="DF619">
        <f t="shared" ref="DF619:DF628" si="282">ROUND(ROUND(AE619,2)*CX619,2)</f>
        <v>0</v>
      </c>
      <c r="DG619">
        <f t="shared" si="276"/>
        <v>0</v>
      </c>
      <c r="DH619">
        <f t="shared" si="277"/>
        <v>0</v>
      </c>
      <c r="DI619">
        <f t="shared" si="251"/>
        <v>5.4</v>
      </c>
      <c r="DJ619">
        <f>DI619</f>
        <v>5.4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ROW(Source!A413)</f>
        <v>413</v>
      </c>
      <c r="B620">
        <v>64992411</v>
      </c>
      <c r="C620">
        <v>64993816</v>
      </c>
      <c r="D620">
        <v>121548</v>
      </c>
      <c r="E620">
        <v>1</v>
      </c>
      <c r="F620">
        <v>1</v>
      </c>
      <c r="G620">
        <v>1</v>
      </c>
      <c r="H620">
        <v>1</v>
      </c>
      <c r="I620" t="s">
        <v>34</v>
      </c>
      <c r="J620" t="s">
        <v>3</v>
      </c>
      <c r="K620" t="s">
        <v>685</v>
      </c>
      <c r="L620">
        <v>608254</v>
      </c>
      <c r="N620">
        <v>1013</v>
      </c>
      <c r="O620" t="s">
        <v>686</v>
      </c>
      <c r="P620" t="s">
        <v>686</v>
      </c>
      <c r="Q620">
        <v>1</v>
      </c>
      <c r="W620">
        <v>0</v>
      </c>
      <c r="X620">
        <v>-185737400</v>
      </c>
      <c r="Y620">
        <f>(AT620*ROUND(1.2,7))</f>
        <v>1.2E-2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0.01</v>
      </c>
      <c r="AU620" t="s">
        <v>45</v>
      </c>
      <c r="AV620">
        <v>2</v>
      </c>
      <c r="AW620">
        <v>2</v>
      </c>
      <c r="AX620">
        <v>64993824</v>
      </c>
      <c r="AY620">
        <v>1</v>
      </c>
      <c r="AZ620">
        <v>0</v>
      </c>
      <c r="BA620">
        <v>650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ROUND(Y620*Source!I413,7)</f>
        <v>3.1199999999999999E-3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ROUND((ROUND(AT620*CZ620,2)*ROUND(1.2,7)),2)</f>
        <v>0</v>
      </c>
      <c r="DC620">
        <f>ROUND((ROUND(AT620*AG620,2)*ROUND(1.2,7)),2)</f>
        <v>0</v>
      </c>
      <c r="DD620" t="s">
        <v>3</v>
      </c>
      <c r="DE620" t="s">
        <v>3</v>
      </c>
      <c r="DF620">
        <f t="shared" si="282"/>
        <v>0</v>
      </c>
      <c r="DG620">
        <f t="shared" si="276"/>
        <v>0</v>
      </c>
      <c r="DH620">
        <f t="shared" si="277"/>
        <v>0</v>
      </c>
      <c r="DI620">
        <f t="shared" si="251"/>
        <v>0</v>
      </c>
      <c r="DJ620">
        <f>DI620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ROW(Source!A413)</f>
        <v>413</v>
      </c>
      <c r="B621">
        <v>64992411</v>
      </c>
      <c r="C621">
        <v>64993816</v>
      </c>
      <c r="D621">
        <v>29172362</v>
      </c>
      <c r="E621">
        <v>1</v>
      </c>
      <c r="F621">
        <v>1</v>
      </c>
      <c r="G621">
        <v>1</v>
      </c>
      <c r="H621">
        <v>2</v>
      </c>
      <c r="I621" t="s">
        <v>687</v>
      </c>
      <c r="J621" t="s">
        <v>688</v>
      </c>
      <c r="K621" t="s">
        <v>689</v>
      </c>
      <c r="L621">
        <v>1368</v>
      </c>
      <c r="N621">
        <v>1011</v>
      </c>
      <c r="O621" t="s">
        <v>690</v>
      </c>
      <c r="P621" t="s">
        <v>690</v>
      </c>
      <c r="Q621">
        <v>1</v>
      </c>
      <c r="W621">
        <v>0</v>
      </c>
      <c r="X621">
        <v>783836208</v>
      </c>
      <c r="Y621">
        <f>(AT621*ROUND(1.2,7))</f>
        <v>1.2E-2</v>
      </c>
      <c r="AA621">
        <v>0</v>
      </c>
      <c r="AB621">
        <v>134.65</v>
      </c>
      <c r="AC621">
        <v>13.5</v>
      </c>
      <c r="AD621">
        <v>0</v>
      </c>
      <c r="AE621">
        <v>0</v>
      </c>
      <c r="AF621">
        <v>134.65</v>
      </c>
      <c r="AG621">
        <v>13.5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0.01</v>
      </c>
      <c r="AU621" t="s">
        <v>45</v>
      </c>
      <c r="AV621">
        <v>0</v>
      </c>
      <c r="AW621">
        <v>2</v>
      </c>
      <c r="AX621">
        <v>64993825</v>
      </c>
      <c r="AY621">
        <v>1</v>
      </c>
      <c r="AZ621">
        <v>0</v>
      </c>
      <c r="BA621">
        <v>651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ROUND(Y621*Source!I413*DO621,7)</f>
        <v>0</v>
      </c>
      <c r="CX621">
        <f>ROUND(Y621*Source!I413,7)</f>
        <v>3.1199999999999999E-3</v>
      </c>
      <c r="CY621">
        <f>AB621</f>
        <v>134.65</v>
      </c>
      <c r="CZ621">
        <f>AF621</f>
        <v>134.65</v>
      </c>
      <c r="DA621">
        <f>AJ621</f>
        <v>1</v>
      </c>
      <c r="DB621">
        <f>ROUND((ROUND(AT621*CZ621,2)*ROUND(1.2,7)),2)</f>
        <v>1.62</v>
      </c>
      <c r="DC621">
        <f>ROUND((ROUND(AT621*AG621,2)*ROUND(1.2,7)),2)</f>
        <v>0.17</v>
      </c>
      <c r="DD621" t="s">
        <v>3</v>
      </c>
      <c r="DE621" t="s">
        <v>3</v>
      </c>
      <c r="DF621">
        <f t="shared" si="282"/>
        <v>0</v>
      </c>
      <c r="DG621">
        <f t="shared" si="276"/>
        <v>0.42</v>
      </c>
      <c r="DH621">
        <f t="shared" si="277"/>
        <v>0.04</v>
      </c>
      <c r="DI621">
        <f t="shared" si="251"/>
        <v>0</v>
      </c>
      <c r="DJ621">
        <f>DG621</f>
        <v>0.42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ROW(Source!A413)</f>
        <v>413</v>
      </c>
      <c r="B622">
        <v>64992411</v>
      </c>
      <c r="C622">
        <v>64993816</v>
      </c>
      <c r="D622">
        <v>29174913</v>
      </c>
      <c r="E622">
        <v>1</v>
      </c>
      <c r="F622">
        <v>1</v>
      </c>
      <c r="G622">
        <v>1</v>
      </c>
      <c r="H622">
        <v>2</v>
      </c>
      <c r="I622" t="s">
        <v>697</v>
      </c>
      <c r="J622" t="s">
        <v>698</v>
      </c>
      <c r="K622" t="s">
        <v>699</v>
      </c>
      <c r="L622">
        <v>1368</v>
      </c>
      <c r="N622">
        <v>1011</v>
      </c>
      <c r="O622" t="s">
        <v>690</v>
      </c>
      <c r="P622" t="s">
        <v>690</v>
      </c>
      <c r="Q622">
        <v>1</v>
      </c>
      <c r="W622">
        <v>0</v>
      </c>
      <c r="X622">
        <v>1230759911</v>
      </c>
      <c r="Y622">
        <f>(AT622*ROUND(1.2,7))</f>
        <v>1.2E-2</v>
      </c>
      <c r="AA622">
        <v>0</v>
      </c>
      <c r="AB622">
        <v>87.17</v>
      </c>
      <c r="AC622">
        <v>11.6</v>
      </c>
      <c r="AD622">
        <v>0</v>
      </c>
      <c r="AE622">
        <v>0</v>
      </c>
      <c r="AF622">
        <v>87.17</v>
      </c>
      <c r="AG622">
        <v>11.6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0.01</v>
      </c>
      <c r="AU622" t="s">
        <v>45</v>
      </c>
      <c r="AV622">
        <v>0</v>
      </c>
      <c r="AW622">
        <v>2</v>
      </c>
      <c r="AX622">
        <v>64993826</v>
      </c>
      <c r="AY622">
        <v>1</v>
      </c>
      <c r="AZ622">
        <v>0</v>
      </c>
      <c r="BA622">
        <v>652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ROUND(Y622*Source!I413*DO622,7)</f>
        <v>0</v>
      </c>
      <c r="CX622">
        <f>ROUND(Y622*Source!I413,7)</f>
        <v>3.1199999999999999E-3</v>
      </c>
      <c r="CY622">
        <f>AB622</f>
        <v>87.17</v>
      </c>
      <c r="CZ622">
        <f>AF622</f>
        <v>87.17</v>
      </c>
      <c r="DA622">
        <f>AJ622</f>
        <v>1</v>
      </c>
      <c r="DB622">
        <f>ROUND((ROUND(AT622*CZ622,2)*ROUND(1.2,7)),2)</f>
        <v>1.04</v>
      </c>
      <c r="DC622">
        <f>ROUND((ROUND(AT622*AG622,2)*ROUND(1.2,7)),2)</f>
        <v>0.14000000000000001</v>
      </c>
      <c r="DD622" t="s">
        <v>3</v>
      </c>
      <c r="DE622" t="s">
        <v>3</v>
      </c>
      <c r="DF622">
        <f t="shared" si="282"/>
        <v>0</v>
      </c>
      <c r="DG622">
        <f t="shared" si="276"/>
        <v>0.27</v>
      </c>
      <c r="DH622">
        <f t="shared" si="277"/>
        <v>0.04</v>
      </c>
      <c r="DI622">
        <f t="shared" si="251"/>
        <v>0</v>
      </c>
      <c r="DJ622">
        <f>DG622</f>
        <v>0.27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ROW(Source!A413)</f>
        <v>413</v>
      </c>
      <c r="B623">
        <v>64992411</v>
      </c>
      <c r="C623">
        <v>64993816</v>
      </c>
      <c r="D623">
        <v>29122430</v>
      </c>
      <c r="E623">
        <v>1</v>
      </c>
      <c r="F623">
        <v>1</v>
      </c>
      <c r="G623">
        <v>1</v>
      </c>
      <c r="H623">
        <v>3</v>
      </c>
      <c r="I623" t="s">
        <v>789</v>
      </c>
      <c r="J623" t="s">
        <v>790</v>
      </c>
      <c r="K623" t="s">
        <v>791</v>
      </c>
      <c r="L623">
        <v>1348</v>
      </c>
      <c r="N623">
        <v>1009</v>
      </c>
      <c r="O623" t="s">
        <v>252</v>
      </c>
      <c r="P623" t="s">
        <v>252</v>
      </c>
      <c r="Q623">
        <v>1000</v>
      </c>
      <c r="W623">
        <v>0</v>
      </c>
      <c r="X623">
        <v>-2033855571</v>
      </c>
      <c r="Y623">
        <f>AT623</f>
        <v>3.1E-4</v>
      </c>
      <c r="AA623">
        <v>9073.89</v>
      </c>
      <c r="AB623">
        <v>0</v>
      </c>
      <c r="AC623">
        <v>0</v>
      </c>
      <c r="AD623">
        <v>0</v>
      </c>
      <c r="AE623">
        <v>9073.89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3.1E-4</v>
      </c>
      <c r="AU623" t="s">
        <v>3</v>
      </c>
      <c r="AV623">
        <v>0</v>
      </c>
      <c r="AW623">
        <v>2</v>
      </c>
      <c r="AX623">
        <v>64993827</v>
      </c>
      <c r="AY623">
        <v>1</v>
      </c>
      <c r="AZ623">
        <v>0</v>
      </c>
      <c r="BA623">
        <v>653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ROUND(Y623*Source!I413,7)</f>
        <v>8.0599999999999994E-5</v>
      </c>
      <c r="CY623">
        <f>AA623</f>
        <v>9073.89</v>
      </c>
      <c r="CZ623">
        <f>AE623</f>
        <v>9073.89</v>
      </c>
      <c r="DA623">
        <f>AI623</f>
        <v>1</v>
      </c>
      <c r="DB623">
        <f>ROUND(ROUND(AT623*CZ623,2),2)</f>
        <v>2.81</v>
      </c>
      <c r="DC623">
        <f>ROUND(ROUND(AT623*AG623,2),2)</f>
        <v>0</v>
      </c>
      <c r="DD623" t="s">
        <v>3</v>
      </c>
      <c r="DE623" t="s">
        <v>3</v>
      </c>
      <c r="DF623">
        <f t="shared" si="282"/>
        <v>0.73</v>
      </c>
      <c r="DG623">
        <f t="shared" si="276"/>
        <v>0</v>
      </c>
      <c r="DH623">
        <f t="shared" si="277"/>
        <v>0</v>
      </c>
      <c r="DI623">
        <f t="shared" si="251"/>
        <v>0</v>
      </c>
      <c r="DJ623">
        <f>DF623</f>
        <v>0.73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ROW(Source!A413)</f>
        <v>413</v>
      </c>
      <c r="B624">
        <v>64992411</v>
      </c>
      <c r="C624">
        <v>64993816</v>
      </c>
      <c r="D624">
        <v>29171808</v>
      </c>
      <c r="E624">
        <v>1</v>
      </c>
      <c r="F624">
        <v>1</v>
      </c>
      <c r="G624">
        <v>1</v>
      </c>
      <c r="H624">
        <v>3</v>
      </c>
      <c r="I624" t="s">
        <v>712</v>
      </c>
      <c r="J624" t="s">
        <v>713</v>
      </c>
      <c r="K624" t="s">
        <v>714</v>
      </c>
      <c r="L624">
        <v>1374</v>
      </c>
      <c r="N624">
        <v>1013</v>
      </c>
      <c r="O624" t="s">
        <v>715</v>
      </c>
      <c r="P624" t="s">
        <v>715</v>
      </c>
      <c r="Q624">
        <v>1</v>
      </c>
      <c r="W624">
        <v>0</v>
      </c>
      <c r="X624">
        <v>-915781824</v>
      </c>
      <c r="Y624">
        <f>AT624</f>
        <v>0.35</v>
      </c>
      <c r="AA624">
        <v>1</v>
      </c>
      <c r="AB624">
        <v>0</v>
      </c>
      <c r="AC624">
        <v>0</v>
      </c>
      <c r="AD624">
        <v>0</v>
      </c>
      <c r="AE624">
        <v>1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0.35</v>
      </c>
      <c r="AU624" t="s">
        <v>3</v>
      </c>
      <c r="AV624">
        <v>0</v>
      </c>
      <c r="AW624">
        <v>2</v>
      </c>
      <c r="AX624">
        <v>64993828</v>
      </c>
      <c r="AY624">
        <v>1</v>
      </c>
      <c r="AZ624">
        <v>0</v>
      </c>
      <c r="BA624">
        <v>654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ROUND(Y624*Source!I413,7)</f>
        <v>9.0999999999999998E-2</v>
      </c>
      <c r="CY624">
        <f>AA624</f>
        <v>1</v>
      </c>
      <c r="CZ624">
        <f>AE624</f>
        <v>1</v>
      </c>
      <c r="DA624">
        <f>AI624</f>
        <v>1</v>
      </c>
      <c r="DB624">
        <f>ROUND(ROUND(AT624*CZ624,2),2)</f>
        <v>0.35</v>
      </c>
      <c r="DC624">
        <f>ROUND(ROUND(AT624*AG624,2),2)</f>
        <v>0</v>
      </c>
      <c r="DD624" t="s">
        <v>3</v>
      </c>
      <c r="DE624" t="s">
        <v>3</v>
      </c>
      <c r="DF624">
        <f t="shared" si="282"/>
        <v>0.09</v>
      </c>
      <c r="DG624">
        <f t="shared" si="276"/>
        <v>0</v>
      </c>
      <c r="DH624">
        <f t="shared" si="277"/>
        <v>0</v>
      </c>
      <c r="DI624">
        <f t="shared" si="251"/>
        <v>0</v>
      </c>
      <c r="DJ624">
        <f>DF624</f>
        <v>0.09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ROW(Source!A414)</f>
        <v>414</v>
      </c>
      <c r="B625">
        <v>64992409</v>
      </c>
      <c r="C625">
        <v>64993816</v>
      </c>
      <c r="D625">
        <v>29362762</v>
      </c>
      <c r="E625">
        <v>1</v>
      </c>
      <c r="F625">
        <v>1</v>
      </c>
      <c r="G625">
        <v>1</v>
      </c>
      <c r="H625">
        <v>1</v>
      </c>
      <c r="I625" t="s">
        <v>682</v>
      </c>
      <c r="J625" t="s">
        <v>3</v>
      </c>
      <c r="K625" t="s">
        <v>683</v>
      </c>
      <c r="L625">
        <v>1369</v>
      </c>
      <c r="N625">
        <v>1013</v>
      </c>
      <c r="O625" t="s">
        <v>684</v>
      </c>
      <c r="P625" t="s">
        <v>684</v>
      </c>
      <c r="Q625">
        <v>1</v>
      </c>
      <c r="W625">
        <v>0</v>
      </c>
      <c r="X625">
        <v>604758886</v>
      </c>
      <c r="Y625">
        <f>(AT625*ROUND(1.2,7))</f>
        <v>2.16</v>
      </c>
      <c r="AA625">
        <v>0</v>
      </c>
      <c r="AB625">
        <v>0</v>
      </c>
      <c r="AC625">
        <v>0</v>
      </c>
      <c r="AD625">
        <v>9.6199999999999992</v>
      </c>
      <c r="AE625">
        <v>0</v>
      </c>
      <c r="AF625">
        <v>0</v>
      </c>
      <c r="AG625">
        <v>0</v>
      </c>
      <c r="AH625">
        <v>9.6199999999999992</v>
      </c>
      <c r="AI625">
        <v>1</v>
      </c>
      <c r="AJ625">
        <v>1</v>
      </c>
      <c r="AK625">
        <v>1</v>
      </c>
      <c r="AL625">
        <v>1</v>
      </c>
      <c r="AM625">
        <v>5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1.8</v>
      </c>
      <c r="AU625" t="s">
        <v>45</v>
      </c>
      <c r="AV625">
        <v>1</v>
      </c>
      <c r="AW625">
        <v>2</v>
      </c>
      <c r="AX625">
        <v>64993823</v>
      </c>
      <c r="AY625">
        <v>1</v>
      </c>
      <c r="AZ625">
        <v>0</v>
      </c>
      <c r="BA625">
        <v>655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U625">
        <f>ROUND(AT625*Source!I414*AH625*AL625,2)</f>
        <v>4.5</v>
      </c>
      <c r="CV625">
        <f>ROUND(Y625*Source!I414,7)</f>
        <v>0.56159999999999999</v>
      </c>
      <c r="CW625">
        <v>0</v>
      </c>
      <c r="CX625">
        <f>ROUND(Y625*Source!I414,7)</f>
        <v>0.56159999999999999</v>
      </c>
      <c r="CY625">
        <f>AD625</f>
        <v>9.6199999999999992</v>
      </c>
      <c r="CZ625">
        <f>AH625</f>
        <v>9.6199999999999992</v>
      </c>
      <c r="DA625">
        <f>AL625</f>
        <v>1</v>
      </c>
      <c r="DB625">
        <f>ROUND((ROUND(AT625*CZ625,2)*ROUND(1.2,7)),2)</f>
        <v>20.78</v>
      </c>
      <c r="DC625">
        <f>ROUND((ROUND(AT625*AG625,2)*ROUND(1.2,7)),2)</f>
        <v>0</v>
      </c>
      <c r="DD625" t="s">
        <v>3</v>
      </c>
      <c r="DE625" t="s">
        <v>3</v>
      </c>
      <c r="DF625">
        <f t="shared" si="282"/>
        <v>0</v>
      </c>
      <c r="DG625">
        <f t="shared" si="276"/>
        <v>0</v>
      </c>
      <c r="DH625">
        <f t="shared" si="277"/>
        <v>0</v>
      </c>
      <c r="DI625">
        <f t="shared" si="251"/>
        <v>5.4</v>
      </c>
      <c r="DJ625">
        <f>DI625</f>
        <v>5.4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ROW(Source!A414)</f>
        <v>414</v>
      </c>
      <c r="B626">
        <v>64992409</v>
      </c>
      <c r="C626">
        <v>64993816</v>
      </c>
      <c r="D626">
        <v>121548</v>
      </c>
      <c r="E626">
        <v>1</v>
      </c>
      <c r="F626">
        <v>1</v>
      </c>
      <c r="G626">
        <v>1</v>
      </c>
      <c r="H626">
        <v>1</v>
      </c>
      <c r="I626" t="s">
        <v>34</v>
      </c>
      <c r="J626" t="s">
        <v>3</v>
      </c>
      <c r="K626" t="s">
        <v>685</v>
      </c>
      <c r="L626">
        <v>608254</v>
      </c>
      <c r="N626">
        <v>1013</v>
      </c>
      <c r="O626" t="s">
        <v>686</v>
      </c>
      <c r="P626" t="s">
        <v>686</v>
      </c>
      <c r="Q626">
        <v>1</v>
      </c>
      <c r="W626">
        <v>0</v>
      </c>
      <c r="X626">
        <v>-185737400</v>
      </c>
      <c r="Y626">
        <f>(AT626*ROUND(1.2,7))</f>
        <v>1.2E-2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5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0.01</v>
      </c>
      <c r="AU626" t="s">
        <v>45</v>
      </c>
      <c r="AV626">
        <v>2</v>
      </c>
      <c r="AW626">
        <v>2</v>
      </c>
      <c r="AX626">
        <v>64993824</v>
      </c>
      <c r="AY626">
        <v>1</v>
      </c>
      <c r="AZ626">
        <v>0</v>
      </c>
      <c r="BA626">
        <v>656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ROUND(Y626*Source!I414,7)</f>
        <v>3.1199999999999999E-3</v>
      </c>
      <c r="CY626">
        <f>AD626</f>
        <v>0</v>
      </c>
      <c r="CZ626">
        <f>AH626</f>
        <v>0</v>
      </c>
      <c r="DA626">
        <f>AL626</f>
        <v>1</v>
      </c>
      <c r="DB626">
        <f>ROUND((ROUND(AT626*CZ626,2)*ROUND(1.2,7)),2)</f>
        <v>0</v>
      </c>
      <c r="DC626">
        <f>ROUND((ROUND(AT626*AG626,2)*ROUND(1.2,7)),2)</f>
        <v>0</v>
      </c>
      <c r="DD626" t="s">
        <v>3</v>
      </c>
      <c r="DE626" t="s">
        <v>3</v>
      </c>
      <c r="DF626">
        <f t="shared" si="282"/>
        <v>0</v>
      </c>
      <c r="DG626">
        <f t="shared" si="276"/>
        <v>0</v>
      </c>
      <c r="DH626">
        <f t="shared" si="277"/>
        <v>0</v>
      </c>
      <c r="DI626">
        <f t="shared" si="251"/>
        <v>0</v>
      </c>
      <c r="DJ626">
        <f>DI626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ROW(Source!A414)</f>
        <v>414</v>
      </c>
      <c r="B627">
        <v>64992409</v>
      </c>
      <c r="C627">
        <v>64993816</v>
      </c>
      <c r="D627">
        <v>29172362</v>
      </c>
      <c r="E627">
        <v>1</v>
      </c>
      <c r="F627">
        <v>1</v>
      </c>
      <c r="G627">
        <v>1</v>
      </c>
      <c r="H627">
        <v>2</v>
      </c>
      <c r="I627" t="s">
        <v>687</v>
      </c>
      <c r="J627" t="s">
        <v>688</v>
      </c>
      <c r="K627" t="s">
        <v>689</v>
      </c>
      <c r="L627">
        <v>1368</v>
      </c>
      <c r="N627">
        <v>1011</v>
      </c>
      <c r="O627" t="s">
        <v>690</v>
      </c>
      <c r="P627" t="s">
        <v>690</v>
      </c>
      <c r="Q627">
        <v>1</v>
      </c>
      <c r="W627">
        <v>0</v>
      </c>
      <c r="X627">
        <v>783836208</v>
      </c>
      <c r="Y627">
        <f>(AT627*ROUND(1.2,7))</f>
        <v>1.2E-2</v>
      </c>
      <c r="AA627">
        <v>0</v>
      </c>
      <c r="AB627">
        <v>1485.19</v>
      </c>
      <c r="AC627">
        <v>687.56</v>
      </c>
      <c r="AD627">
        <v>0</v>
      </c>
      <c r="AE627">
        <v>0</v>
      </c>
      <c r="AF627">
        <v>134.65</v>
      </c>
      <c r="AG627">
        <v>13.5</v>
      </c>
      <c r="AH627">
        <v>0</v>
      </c>
      <c r="AI627">
        <v>1</v>
      </c>
      <c r="AJ627">
        <v>11.03</v>
      </c>
      <c r="AK627">
        <v>50.93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0.01</v>
      </c>
      <c r="AU627" t="s">
        <v>45</v>
      </c>
      <c r="AV627">
        <v>0</v>
      </c>
      <c r="AW627">
        <v>2</v>
      </c>
      <c r="AX627">
        <v>64993825</v>
      </c>
      <c r="AY627">
        <v>1</v>
      </c>
      <c r="AZ627">
        <v>0</v>
      </c>
      <c r="BA627">
        <v>657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ROUND(Y627*Source!I414*DO627,7)</f>
        <v>0</v>
      </c>
      <c r="CX627">
        <f>ROUND(Y627*Source!I414,7)</f>
        <v>3.1199999999999999E-3</v>
      </c>
      <c r="CY627">
        <f>AB627</f>
        <v>1485.19</v>
      </c>
      <c r="CZ627">
        <f>AF627</f>
        <v>134.65</v>
      </c>
      <c r="DA627">
        <f>AJ627</f>
        <v>11.03</v>
      </c>
      <c r="DB627">
        <f>ROUND((ROUND(AT627*CZ627,2)*ROUND(1.2,7)),2)</f>
        <v>1.62</v>
      </c>
      <c r="DC627">
        <f>ROUND((ROUND(AT627*AG627,2)*ROUND(1.2,7)),2)</f>
        <v>0.17</v>
      </c>
      <c r="DD627" t="s">
        <v>3</v>
      </c>
      <c r="DE627" t="s">
        <v>3</v>
      </c>
      <c r="DF627">
        <f t="shared" si="282"/>
        <v>0</v>
      </c>
      <c r="DG627">
        <f>ROUND(ROUND(AF627*AJ627,2)*CX627,2)</f>
        <v>4.63</v>
      </c>
      <c r="DH627">
        <f>ROUND(ROUND(AG627*AK627,2)*CX627,2)</f>
        <v>2.15</v>
      </c>
      <c r="DI627">
        <f t="shared" si="251"/>
        <v>0</v>
      </c>
      <c r="DJ627">
        <f>DG627</f>
        <v>4.63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ROW(Source!A414)</f>
        <v>414</v>
      </c>
      <c r="B628">
        <v>64992409</v>
      </c>
      <c r="C628">
        <v>64993816</v>
      </c>
      <c r="D628">
        <v>29174913</v>
      </c>
      <c r="E628">
        <v>1</v>
      </c>
      <c r="F628">
        <v>1</v>
      </c>
      <c r="G628">
        <v>1</v>
      </c>
      <c r="H628">
        <v>2</v>
      </c>
      <c r="I628" t="s">
        <v>697</v>
      </c>
      <c r="J628" t="s">
        <v>698</v>
      </c>
      <c r="K628" t="s">
        <v>699</v>
      </c>
      <c r="L628">
        <v>1368</v>
      </c>
      <c r="N628">
        <v>1011</v>
      </c>
      <c r="O628" t="s">
        <v>690</v>
      </c>
      <c r="P628" t="s">
        <v>690</v>
      </c>
      <c r="Q628">
        <v>1</v>
      </c>
      <c r="W628">
        <v>0</v>
      </c>
      <c r="X628">
        <v>1230759911</v>
      </c>
      <c r="Y628">
        <f>(AT628*ROUND(1.2,7))</f>
        <v>1.2E-2</v>
      </c>
      <c r="AA628">
        <v>0</v>
      </c>
      <c r="AB628">
        <v>2113</v>
      </c>
      <c r="AC628">
        <v>590.79</v>
      </c>
      <c r="AD628">
        <v>0</v>
      </c>
      <c r="AE628">
        <v>0</v>
      </c>
      <c r="AF628">
        <v>87.17</v>
      </c>
      <c r="AG628">
        <v>11.6</v>
      </c>
      <c r="AH628">
        <v>0</v>
      </c>
      <c r="AI628">
        <v>1</v>
      </c>
      <c r="AJ628">
        <v>24.24</v>
      </c>
      <c r="AK628">
        <v>50.93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0.01</v>
      </c>
      <c r="AU628" t="s">
        <v>45</v>
      </c>
      <c r="AV628">
        <v>0</v>
      </c>
      <c r="AW628">
        <v>2</v>
      </c>
      <c r="AX628">
        <v>64993826</v>
      </c>
      <c r="AY628">
        <v>1</v>
      </c>
      <c r="AZ628">
        <v>0</v>
      </c>
      <c r="BA628">
        <v>658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f>ROUND(Y628*Source!I414*DO628,7)</f>
        <v>0</v>
      </c>
      <c r="CX628">
        <f>ROUND(Y628*Source!I414,7)</f>
        <v>3.1199999999999999E-3</v>
      </c>
      <c r="CY628">
        <f>AB628</f>
        <v>2113</v>
      </c>
      <c r="CZ628">
        <f>AF628</f>
        <v>87.17</v>
      </c>
      <c r="DA628">
        <f>AJ628</f>
        <v>24.24</v>
      </c>
      <c r="DB628">
        <f>ROUND((ROUND(AT628*CZ628,2)*ROUND(1.2,7)),2)</f>
        <v>1.04</v>
      </c>
      <c r="DC628">
        <f>ROUND((ROUND(AT628*AG628,2)*ROUND(1.2,7)),2)</f>
        <v>0.14000000000000001</v>
      </c>
      <c r="DD628" t="s">
        <v>3</v>
      </c>
      <c r="DE628" t="s">
        <v>3</v>
      </c>
      <c r="DF628">
        <f t="shared" si="282"/>
        <v>0</v>
      </c>
      <c r="DG628">
        <f>ROUND(ROUND(AF628*AJ628,2)*CX628,2)</f>
        <v>6.59</v>
      </c>
      <c r="DH628">
        <f>ROUND(ROUND(AG628*AK628,2)*CX628,2)</f>
        <v>1.84</v>
      </c>
      <c r="DI628">
        <f t="shared" si="251"/>
        <v>0</v>
      </c>
      <c r="DJ628">
        <f>DG628</f>
        <v>6.59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ROW(Source!A414)</f>
        <v>414</v>
      </c>
      <c r="B629">
        <v>64992409</v>
      </c>
      <c r="C629">
        <v>64993816</v>
      </c>
      <c r="D629">
        <v>29122430</v>
      </c>
      <c r="E629">
        <v>1</v>
      </c>
      <c r="F629">
        <v>1</v>
      </c>
      <c r="G629">
        <v>1</v>
      </c>
      <c r="H629">
        <v>3</v>
      </c>
      <c r="I629" t="s">
        <v>789</v>
      </c>
      <c r="J629" t="s">
        <v>790</v>
      </c>
      <c r="K629" t="s">
        <v>791</v>
      </c>
      <c r="L629">
        <v>1348</v>
      </c>
      <c r="N629">
        <v>1009</v>
      </c>
      <c r="O629" t="s">
        <v>252</v>
      </c>
      <c r="P629" t="s">
        <v>252</v>
      </c>
      <c r="Q629">
        <v>1000</v>
      </c>
      <c r="W629">
        <v>0</v>
      </c>
      <c r="X629">
        <v>-2033855571</v>
      </c>
      <c r="Y629">
        <f t="shared" ref="Y629:Y660" si="283">AT629</f>
        <v>3.1E-4</v>
      </c>
      <c r="AA629">
        <v>146271.10999999999</v>
      </c>
      <c r="AB629">
        <v>0</v>
      </c>
      <c r="AC629">
        <v>0</v>
      </c>
      <c r="AD629">
        <v>0</v>
      </c>
      <c r="AE629">
        <v>9073.89</v>
      </c>
      <c r="AF629">
        <v>0</v>
      </c>
      <c r="AG629">
        <v>0</v>
      </c>
      <c r="AH629">
        <v>0</v>
      </c>
      <c r="AI629">
        <v>16.12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3.1E-4</v>
      </c>
      <c r="AU629" t="s">
        <v>3</v>
      </c>
      <c r="AV629">
        <v>0</v>
      </c>
      <c r="AW629">
        <v>2</v>
      </c>
      <c r="AX629">
        <v>64993827</v>
      </c>
      <c r="AY629">
        <v>1</v>
      </c>
      <c r="AZ629">
        <v>0</v>
      </c>
      <c r="BA629">
        <v>659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ROUND(Y629*Source!I414,7)</f>
        <v>8.0599999999999994E-5</v>
      </c>
      <c r="CY629">
        <f>AA629</f>
        <v>146271.10999999999</v>
      </c>
      <c r="CZ629">
        <f>AE629</f>
        <v>9073.89</v>
      </c>
      <c r="DA629">
        <f>AI629</f>
        <v>16.12</v>
      </c>
      <c r="DB629">
        <f t="shared" ref="DB629:DB660" si="284">ROUND(ROUND(AT629*CZ629,2),2)</f>
        <v>2.81</v>
      </c>
      <c r="DC629">
        <f t="shared" ref="DC629:DC660" si="285">ROUND(ROUND(AT629*AG629,2),2)</f>
        <v>0</v>
      </c>
      <c r="DD629" t="s">
        <v>3</v>
      </c>
      <c r="DE629" t="s">
        <v>3</v>
      </c>
      <c r="DF629">
        <f>ROUND(ROUND(AE629*AI629,2)*CX629,2)</f>
        <v>11.79</v>
      </c>
      <c r="DG629">
        <f t="shared" ref="DG629:DG644" si="286">ROUND(ROUND(AF629,2)*CX629,2)</f>
        <v>0</v>
      </c>
      <c r="DH629">
        <f t="shared" ref="DH629:DH644" si="287">ROUND(ROUND(AG629,2)*CX629,2)</f>
        <v>0</v>
      </c>
      <c r="DI629">
        <f t="shared" si="251"/>
        <v>0</v>
      </c>
      <c r="DJ629">
        <f>DF629</f>
        <v>11.79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ROW(Source!A414)</f>
        <v>414</v>
      </c>
      <c r="B630">
        <v>64992409</v>
      </c>
      <c r="C630">
        <v>64993816</v>
      </c>
      <c r="D630">
        <v>29171808</v>
      </c>
      <c r="E630">
        <v>1</v>
      </c>
      <c r="F630">
        <v>1</v>
      </c>
      <c r="G630">
        <v>1</v>
      </c>
      <c r="H630">
        <v>3</v>
      </c>
      <c r="I630" t="s">
        <v>712</v>
      </c>
      <c r="J630" t="s">
        <v>713</v>
      </c>
      <c r="K630" t="s">
        <v>714</v>
      </c>
      <c r="L630">
        <v>1374</v>
      </c>
      <c r="N630">
        <v>1013</v>
      </c>
      <c r="O630" t="s">
        <v>715</v>
      </c>
      <c r="P630" t="s">
        <v>715</v>
      </c>
      <c r="Q630">
        <v>1</v>
      </c>
      <c r="W630">
        <v>0</v>
      </c>
      <c r="X630">
        <v>-915781824</v>
      </c>
      <c r="Y630">
        <f t="shared" si="283"/>
        <v>0.35</v>
      </c>
      <c r="AA630">
        <v>9.66</v>
      </c>
      <c r="AB630">
        <v>0</v>
      </c>
      <c r="AC630">
        <v>0</v>
      </c>
      <c r="AD630">
        <v>0</v>
      </c>
      <c r="AE630">
        <v>1</v>
      </c>
      <c r="AF630">
        <v>0</v>
      </c>
      <c r="AG630">
        <v>0</v>
      </c>
      <c r="AH630">
        <v>0</v>
      </c>
      <c r="AI630">
        <v>9.66</v>
      </c>
      <c r="AJ630">
        <v>1</v>
      </c>
      <c r="AK630">
        <v>1</v>
      </c>
      <c r="AL630">
        <v>1</v>
      </c>
      <c r="AM630">
        <v>5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0.35</v>
      </c>
      <c r="AU630" t="s">
        <v>3</v>
      </c>
      <c r="AV630">
        <v>0</v>
      </c>
      <c r="AW630">
        <v>2</v>
      </c>
      <c r="AX630">
        <v>64993828</v>
      </c>
      <c r="AY630">
        <v>1</v>
      </c>
      <c r="AZ630">
        <v>0</v>
      </c>
      <c r="BA630">
        <v>660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ROUND(Y630*Source!I414,7)</f>
        <v>9.0999999999999998E-2</v>
      </c>
      <c r="CY630">
        <f>AA630</f>
        <v>9.66</v>
      </c>
      <c r="CZ630">
        <f>AE630</f>
        <v>1</v>
      </c>
      <c r="DA630">
        <f>AI630</f>
        <v>9.66</v>
      </c>
      <c r="DB630">
        <f t="shared" si="284"/>
        <v>0.35</v>
      </c>
      <c r="DC630">
        <f t="shared" si="285"/>
        <v>0</v>
      </c>
      <c r="DD630" t="s">
        <v>3</v>
      </c>
      <c r="DE630" t="s">
        <v>3</v>
      </c>
      <c r="DF630">
        <f>ROUND(ROUND(AE630*AI630,2)*CX630,2)</f>
        <v>0.88</v>
      </c>
      <c r="DG630">
        <f t="shared" si="286"/>
        <v>0</v>
      </c>
      <c r="DH630">
        <f t="shared" si="287"/>
        <v>0</v>
      </c>
      <c r="DI630">
        <f t="shared" si="251"/>
        <v>0</v>
      </c>
      <c r="DJ630">
        <f>DF630</f>
        <v>0.88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ROW(Source!A419)</f>
        <v>419</v>
      </c>
      <c r="B631">
        <v>64992411</v>
      </c>
      <c r="C631">
        <v>64993831</v>
      </c>
      <c r="D631">
        <v>29365830</v>
      </c>
      <c r="E631">
        <v>1</v>
      </c>
      <c r="F631">
        <v>1</v>
      </c>
      <c r="G631">
        <v>1</v>
      </c>
      <c r="H631">
        <v>1</v>
      </c>
      <c r="I631" t="s">
        <v>931</v>
      </c>
      <c r="J631" t="s">
        <v>3</v>
      </c>
      <c r="K631" t="s">
        <v>932</v>
      </c>
      <c r="L631">
        <v>1369</v>
      </c>
      <c r="N631">
        <v>1013</v>
      </c>
      <c r="O631" t="s">
        <v>684</v>
      </c>
      <c r="P631" t="s">
        <v>684</v>
      </c>
      <c r="Q631">
        <v>1</v>
      </c>
      <c r="W631">
        <v>0</v>
      </c>
      <c r="X631">
        <v>-57575809</v>
      </c>
      <c r="Y631">
        <f t="shared" si="283"/>
        <v>6.18</v>
      </c>
      <c r="AA631">
        <v>0</v>
      </c>
      <c r="AB631">
        <v>0</v>
      </c>
      <c r="AC631">
        <v>0</v>
      </c>
      <c r="AD631">
        <v>9.07</v>
      </c>
      <c r="AE631">
        <v>0</v>
      </c>
      <c r="AF631">
        <v>0</v>
      </c>
      <c r="AG631">
        <v>0</v>
      </c>
      <c r="AH631">
        <v>9.07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6.18</v>
      </c>
      <c r="AU631" t="s">
        <v>3</v>
      </c>
      <c r="AV631">
        <v>1</v>
      </c>
      <c r="AW631">
        <v>2</v>
      </c>
      <c r="AX631">
        <v>64993835</v>
      </c>
      <c r="AY631">
        <v>1</v>
      </c>
      <c r="AZ631">
        <v>0</v>
      </c>
      <c r="BA631">
        <v>661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ROUND(AT631*Source!I419*AH631*AL631,2)</f>
        <v>26.91</v>
      </c>
      <c r="CV631">
        <f>ROUND(Y631*Source!I419,7)</f>
        <v>2.9664000000000001</v>
      </c>
      <c r="CW631">
        <v>0</v>
      </c>
      <c r="CX631">
        <f>ROUND(Y631*Source!I419,7)</f>
        <v>2.9664000000000001</v>
      </c>
      <c r="CY631">
        <f>AD631</f>
        <v>9.07</v>
      </c>
      <c r="CZ631">
        <f>AH631</f>
        <v>9.07</v>
      </c>
      <c r="DA631">
        <f>AL631</f>
        <v>1</v>
      </c>
      <c r="DB631">
        <f t="shared" si="284"/>
        <v>56.05</v>
      </c>
      <c r="DC631">
        <f t="shared" si="285"/>
        <v>0</v>
      </c>
      <c r="DD631" t="s">
        <v>3</v>
      </c>
      <c r="DE631" t="s">
        <v>3</v>
      </c>
      <c r="DF631">
        <f>ROUND(ROUND(AE631,2)*CX631,2)</f>
        <v>0</v>
      </c>
      <c r="DG631">
        <f t="shared" si="286"/>
        <v>0</v>
      </c>
      <c r="DH631">
        <f t="shared" si="287"/>
        <v>0</v>
      </c>
      <c r="DI631">
        <f t="shared" si="251"/>
        <v>26.91</v>
      </c>
      <c r="DJ631">
        <f>DI631</f>
        <v>26.91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ROW(Source!A419)</f>
        <v>419</v>
      </c>
      <c r="B632">
        <v>64992411</v>
      </c>
      <c r="C632">
        <v>64993831</v>
      </c>
      <c r="D632">
        <v>29114269</v>
      </c>
      <c r="E632">
        <v>1</v>
      </c>
      <c r="F632">
        <v>1</v>
      </c>
      <c r="G632">
        <v>1</v>
      </c>
      <c r="H632">
        <v>3</v>
      </c>
      <c r="I632" t="s">
        <v>933</v>
      </c>
      <c r="J632" t="s">
        <v>934</v>
      </c>
      <c r="K632" t="s">
        <v>935</v>
      </c>
      <c r="L632">
        <v>1348</v>
      </c>
      <c r="N632">
        <v>1009</v>
      </c>
      <c r="O632" t="s">
        <v>252</v>
      </c>
      <c r="P632" t="s">
        <v>252</v>
      </c>
      <c r="Q632">
        <v>1000</v>
      </c>
      <c r="W632">
        <v>0</v>
      </c>
      <c r="X632">
        <v>262715373</v>
      </c>
      <c r="Y632">
        <f t="shared" si="283"/>
        <v>2.0000000000000001E-4</v>
      </c>
      <c r="AA632">
        <v>12429.99</v>
      </c>
      <c r="AB632">
        <v>0</v>
      </c>
      <c r="AC632">
        <v>0</v>
      </c>
      <c r="AD632">
        <v>0</v>
      </c>
      <c r="AE632">
        <v>12429.99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2.0000000000000001E-4</v>
      </c>
      <c r="AU632" t="s">
        <v>3</v>
      </c>
      <c r="AV632">
        <v>0</v>
      </c>
      <c r="AW632">
        <v>2</v>
      </c>
      <c r="AX632">
        <v>64993836</v>
      </c>
      <c r="AY632">
        <v>1</v>
      </c>
      <c r="AZ632">
        <v>0</v>
      </c>
      <c r="BA632">
        <v>662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ROUND(Y632*Source!I419,7)</f>
        <v>9.6000000000000002E-5</v>
      </c>
      <c r="CY632">
        <f>AA632</f>
        <v>12429.99</v>
      </c>
      <c r="CZ632">
        <f>AE632</f>
        <v>12429.99</v>
      </c>
      <c r="DA632">
        <f>AI632</f>
        <v>1</v>
      </c>
      <c r="DB632">
        <f t="shared" si="284"/>
        <v>2.4900000000000002</v>
      </c>
      <c r="DC632">
        <f t="shared" si="285"/>
        <v>0</v>
      </c>
      <c r="DD632" t="s">
        <v>3</v>
      </c>
      <c r="DE632" t="s">
        <v>3</v>
      </c>
      <c r="DF632">
        <f>ROUND(ROUND(AE632,2)*CX632,2)</f>
        <v>1.19</v>
      </c>
      <c r="DG632">
        <f t="shared" si="286"/>
        <v>0</v>
      </c>
      <c r="DH632">
        <f t="shared" si="287"/>
        <v>0</v>
      </c>
      <c r="DI632">
        <f t="shared" si="251"/>
        <v>0</v>
      </c>
      <c r="DJ632">
        <f>DF632</f>
        <v>1.19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ROW(Source!A419)</f>
        <v>419</v>
      </c>
      <c r="B633">
        <v>64992411</v>
      </c>
      <c r="C633">
        <v>64993831</v>
      </c>
      <c r="D633">
        <v>29171808</v>
      </c>
      <c r="E633">
        <v>1</v>
      </c>
      <c r="F633">
        <v>1</v>
      </c>
      <c r="G633">
        <v>1</v>
      </c>
      <c r="H633">
        <v>3</v>
      </c>
      <c r="I633" t="s">
        <v>712</v>
      </c>
      <c r="J633" t="s">
        <v>713</v>
      </c>
      <c r="K633" t="s">
        <v>714</v>
      </c>
      <c r="L633">
        <v>1374</v>
      </c>
      <c r="N633">
        <v>1013</v>
      </c>
      <c r="O633" t="s">
        <v>715</v>
      </c>
      <c r="P633" t="s">
        <v>715</v>
      </c>
      <c r="Q633">
        <v>1</v>
      </c>
      <c r="W633">
        <v>0</v>
      </c>
      <c r="X633">
        <v>-915781824</v>
      </c>
      <c r="Y633">
        <f t="shared" si="283"/>
        <v>1.1200000000000001</v>
      </c>
      <c r="AA633">
        <v>1</v>
      </c>
      <c r="AB633">
        <v>0</v>
      </c>
      <c r="AC633">
        <v>0</v>
      </c>
      <c r="AD633">
        <v>0</v>
      </c>
      <c r="AE633">
        <v>1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1.1200000000000001</v>
      </c>
      <c r="AU633" t="s">
        <v>3</v>
      </c>
      <c r="AV633">
        <v>0</v>
      </c>
      <c r="AW633">
        <v>2</v>
      </c>
      <c r="AX633">
        <v>64993838</v>
      </c>
      <c r="AY633">
        <v>1</v>
      </c>
      <c r="AZ633">
        <v>0</v>
      </c>
      <c r="BA633">
        <v>664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ROUND(Y633*Source!I419,7)</f>
        <v>0.53759999999999997</v>
      </c>
      <c r="CY633">
        <f>AA633</f>
        <v>1</v>
      </c>
      <c r="CZ633">
        <f>AE633</f>
        <v>1</v>
      </c>
      <c r="DA633">
        <f>AI633</f>
        <v>1</v>
      </c>
      <c r="DB633">
        <f t="shared" si="284"/>
        <v>1.1200000000000001</v>
      </c>
      <c r="DC633">
        <f t="shared" si="285"/>
        <v>0</v>
      </c>
      <c r="DD633" t="s">
        <v>3</v>
      </c>
      <c r="DE633" t="s">
        <v>3</v>
      </c>
      <c r="DF633">
        <f>ROUND(ROUND(AE633,2)*CX633,2)</f>
        <v>0.54</v>
      </c>
      <c r="DG633">
        <f t="shared" si="286"/>
        <v>0</v>
      </c>
      <c r="DH633">
        <f t="shared" si="287"/>
        <v>0</v>
      </c>
      <c r="DI633">
        <f t="shared" si="251"/>
        <v>0</v>
      </c>
      <c r="DJ633">
        <f>DF633</f>
        <v>0.54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ROW(Source!A420)</f>
        <v>420</v>
      </c>
      <c r="B634">
        <v>64992409</v>
      </c>
      <c r="C634">
        <v>64993831</v>
      </c>
      <c r="D634">
        <v>29365830</v>
      </c>
      <c r="E634">
        <v>1</v>
      </c>
      <c r="F634">
        <v>1</v>
      </c>
      <c r="G634">
        <v>1</v>
      </c>
      <c r="H634">
        <v>1</v>
      </c>
      <c r="I634" t="s">
        <v>931</v>
      </c>
      <c r="J634" t="s">
        <v>3</v>
      </c>
      <c r="K634" t="s">
        <v>932</v>
      </c>
      <c r="L634">
        <v>1369</v>
      </c>
      <c r="N634">
        <v>1013</v>
      </c>
      <c r="O634" t="s">
        <v>684</v>
      </c>
      <c r="P634" t="s">
        <v>684</v>
      </c>
      <c r="Q634">
        <v>1</v>
      </c>
      <c r="W634">
        <v>0</v>
      </c>
      <c r="X634">
        <v>-57575809</v>
      </c>
      <c r="Y634">
        <f t="shared" si="283"/>
        <v>6.18</v>
      </c>
      <c r="AA634">
        <v>0</v>
      </c>
      <c r="AB634">
        <v>0</v>
      </c>
      <c r="AC634">
        <v>0</v>
      </c>
      <c r="AD634">
        <v>9.07</v>
      </c>
      <c r="AE634">
        <v>0</v>
      </c>
      <c r="AF634">
        <v>0</v>
      </c>
      <c r="AG634">
        <v>0</v>
      </c>
      <c r="AH634">
        <v>9.07</v>
      </c>
      <c r="AI634">
        <v>1</v>
      </c>
      <c r="AJ634">
        <v>1</v>
      </c>
      <c r="AK634">
        <v>1</v>
      </c>
      <c r="AL634">
        <v>1</v>
      </c>
      <c r="AM634">
        <v>5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6.18</v>
      </c>
      <c r="AU634" t="s">
        <v>3</v>
      </c>
      <c r="AV634">
        <v>1</v>
      </c>
      <c r="AW634">
        <v>2</v>
      </c>
      <c r="AX634">
        <v>64993835</v>
      </c>
      <c r="AY634">
        <v>1</v>
      </c>
      <c r="AZ634">
        <v>0</v>
      </c>
      <c r="BA634">
        <v>665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U634">
        <f>ROUND(AT634*Source!I420*AH634*AL634,2)</f>
        <v>26.91</v>
      </c>
      <c r="CV634">
        <f>ROUND(Y634*Source!I420,7)</f>
        <v>2.9664000000000001</v>
      </c>
      <c r="CW634">
        <v>0</v>
      </c>
      <c r="CX634">
        <f>ROUND(Y634*Source!I420,7)</f>
        <v>2.9664000000000001</v>
      </c>
      <c r="CY634">
        <f>AD634</f>
        <v>9.07</v>
      </c>
      <c r="CZ634">
        <f>AH634</f>
        <v>9.07</v>
      </c>
      <c r="DA634">
        <f>AL634</f>
        <v>1</v>
      </c>
      <c r="DB634">
        <f t="shared" si="284"/>
        <v>56.05</v>
      </c>
      <c r="DC634">
        <f t="shared" si="285"/>
        <v>0</v>
      </c>
      <c r="DD634" t="s">
        <v>3</v>
      </c>
      <c r="DE634" t="s">
        <v>3</v>
      </c>
      <c r="DF634">
        <f>ROUND(ROUND(AE634,2)*CX634,2)</f>
        <v>0</v>
      </c>
      <c r="DG634">
        <f t="shared" si="286"/>
        <v>0</v>
      </c>
      <c r="DH634">
        <f t="shared" si="287"/>
        <v>0</v>
      </c>
      <c r="DI634">
        <f t="shared" si="251"/>
        <v>26.91</v>
      </c>
      <c r="DJ634">
        <f>DI634</f>
        <v>26.91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ROW(Source!A420)</f>
        <v>420</v>
      </c>
      <c r="B635">
        <v>64992409</v>
      </c>
      <c r="C635">
        <v>64993831</v>
      </c>
      <c r="D635">
        <v>29114269</v>
      </c>
      <c r="E635">
        <v>1</v>
      </c>
      <c r="F635">
        <v>1</v>
      </c>
      <c r="G635">
        <v>1</v>
      </c>
      <c r="H635">
        <v>3</v>
      </c>
      <c r="I635" t="s">
        <v>933</v>
      </c>
      <c r="J635" t="s">
        <v>934</v>
      </c>
      <c r="K635" t="s">
        <v>935</v>
      </c>
      <c r="L635">
        <v>1348</v>
      </c>
      <c r="N635">
        <v>1009</v>
      </c>
      <c r="O635" t="s">
        <v>252</v>
      </c>
      <c r="P635" t="s">
        <v>252</v>
      </c>
      <c r="Q635">
        <v>1000</v>
      </c>
      <c r="W635">
        <v>0</v>
      </c>
      <c r="X635">
        <v>262715373</v>
      </c>
      <c r="Y635">
        <f t="shared" si="283"/>
        <v>2.0000000000000001E-4</v>
      </c>
      <c r="AA635">
        <v>97078.22</v>
      </c>
      <c r="AB635">
        <v>0</v>
      </c>
      <c r="AC635">
        <v>0</v>
      </c>
      <c r="AD635">
        <v>0</v>
      </c>
      <c r="AE635">
        <v>12429.99</v>
      </c>
      <c r="AF635">
        <v>0</v>
      </c>
      <c r="AG635">
        <v>0</v>
      </c>
      <c r="AH635">
        <v>0</v>
      </c>
      <c r="AI635">
        <v>7.81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2.0000000000000001E-4</v>
      </c>
      <c r="AU635" t="s">
        <v>3</v>
      </c>
      <c r="AV635">
        <v>0</v>
      </c>
      <c r="AW635">
        <v>2</v>
      </c>
      <c r="AX635">
        <v>64993836</v>
      </c>
      <c r="AY635">
        <v>1</v>
      </c>
      <c r="AZ635">
        <v>0</v>
      </c>
      <c r="BA635">
        <v>666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ROUND(Y635*Source!I420,7)</f>
        <v>9.6000000000000002E-5</v>
      </c>
      <c r="CY635">
        <f>AA635</f>
        <v>97078.22</v>
      </c>
      <c r="CZ635">
        <f>AE635</f>
        <v>12429.99</v>
      </c>
      <c r="DA635">
        <f>AI635</f>
        <v>7.81</v>
      </c>
      <c r="DB635">
        <f t="shared" si="284"/>
        <v>2.4900000000000002</v>
      </c>
      <c r="DC635">
        <f t="shared" si="285"/>
        <v>0</v>
      </c>
      <c r="DD635" t="s">
        <v>3</v>
      </c>
      <c r="DE635" t="s">
        <v>3</v>
      </c>
      <c r="DF635">
        <f>ROUND(ROUND(AE635*AI635,2)*CX635,2)</f>
        <v>9.32</v>
      </c>
      <c r="DG635">
        <f t="shared" si="286"/>
        <v>0</v>
      </c>
      <c r="DH635">
        <f t="shared" si="287"/>
        <v>0</v>
      </c>
      <c r="DI635">
        <f t="shared" si="251"/>
        <v>0</v>
      </c>
      <c r="DJ635">
        <f>DF635</f>
        <v>9.32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ROW(Source!A420)</f>
        <v>420</v>
      </c>
      <c r="B636">
        <v>64992409</v>
      </c>
      <c r="C636">
        <v>64993831</v>
      </c>
      <c r="D636">
        <v>29171808</v>
      </c>
      <c r="E636">
        <v>1</v>
      </c>
      <c r="F636">
        <v>1</v>
      </c>
      <c r="G636">
        <v>1</v>
      </c>
      <c r="H636">
        <v>3</v>
      </c>
      <c r="I636" t="s">
        <v>712</v>
      </c>
      <c r="J636" t="s">
        <v>713</v>
      </c>
      <c r="K636" t="s">
        <v>714</v>
      </c>
      <c r="L636">
        <v>1374</v>
      </c>
      <c r="N636">
        <v>1013</v>
      </c>
      <c r="O636" t="s">
        <v>715</v>
      </c>
      <c r="P636" t="s">
        <v>715</v>
      </c>
      <c r="Q636">
        <v>1</v>
      </c>
      <c r="W636">
        <v>0</v>
      </c>
      <c r="X636">
        <v>-915781824</v>
      </c>
      <c r="Y636">
        <f t="shared" si="283"/>
        <v>1.1200000000000001</v>
      </c>
      <c r="AA636">
        <v>9.66</v>
      </c>
      <c r="AB636">
        <v>0</v>
      </c>
      <c r="AC636">
        <v>0</v>
      </c>
      <c r="AD636">
        <v>0</v>
      </c>
      <c r="AE636">
        <v>1</v>
      </c>
      <c r="AF636">
        <v>0</v>
      </c>
      <c r="AG636">
        <v>0</v>
      </c>
      <c r="AH636">
        <v>0</v>
      </c>
      <c r="AI636">
        <v>9.66</v>
      </c>
      <c r="AJ636">
        <v>1</v>
      </c>
      <c r="AK636">
        <v>1</v>
      </c>
      <c r="AL636">
        <v>1</v>
      </c>
      <c r="AM636">
        <v>5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1.1200000000000001</v>
      </c>
      <c r="AU636" t="s">
        <v>3</v>
      </c>
      <c r="AV636">
        <v>0</v>
      </c>
      <c r="AW636">
        <v>2</v>
      </c>
      <c r="AX636">
        <v>64993838</v>
      </c>
      <c r="AY636">
        <v>1</v>
      </c>
      <c r="AZ636">
        <v>0</v>
      </c>
      <c r="BA636">
        <v>668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ROUND(Y636*Source!I420,7)</f>
        <v>0.53759999999999997</v>
      </c>
      <c r="CY636">
        <f>AA636</f>
        <v>9.66</v>
      </c>
      <c r="CZ636">
        <f>AE636</f>
        <v>1</v>
      </c>
      <c r="DA636">
        <f>AI636</f>
        <v>9.66</v>
      </c>
      <c r="DB636">
        <f t="shared" si="284"/>
        <v>1.1200000000000001</v>
      </c>
      <c r="DC636">
        <f t="shared" si="285"/>
        <v>0</v>
      </c>
      <c r="DD636" t="s">
        <v>3</v>
      </c>
      <c r="DE636" t="s">
        <v>3</v>
      </c>
      <c r="DF636">
        <f>ROUND(ROUND(AE636*AI636,2)*CX636,2)</f>
        <v>5.19</v>
      </c>
      <c r="DG636">
        <f t="shared" si="286"/>
        <v>0</v>
      </c>
      <c r="DH636">
        <f t="shared" si="287"/>
        <v>0</v>
      </c>
      <c r="DI636">
        <f t="shared" si="251"/>
        <v>0</v>
      </c>
      <c r="DJ636">
        <f>DF636</f>
        <v>5.19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ROW(Source!A425)</f>
        <v>425</v>
      </c>
      <c r="B637">
        <v>64992411</v>
      </c>
      <c r="C637">
        <v>64993841</v>
      </c>
      <c r="D637">
        <v>18409850</v>
      </c>
      <c r="E637">
        <v>1</v>
      </c>
      <c r="F637">
        <v>1</v>
      </c>
      <c r="G637">
        <v>1</v>
      </c>
      <c r="H637">
        <v>1</v>
      </c>
      <c r="I637" t="s">
        <v>936</v>
      </c>
      <c r="J637" t="s">
        <v>3</v>
      </c>
      <c r="K637" t="s">
        <v>937</v>
      </c>
      <c r="L637">
        <v>1369</v>
      </c>
      <c r="N637">
        <v>1013</v>
      </c>
      <c r="O637" t="s">
        <v>684</v>
      </c>
      <c r="P637" t="s">
        <v>684</v>
      </c>
      <c r="Q637">
        <v>1</v>
      </c>
      <c r="W637">
        <v>0</v>
      </c>
      <c r="X637">
        <v>855544366</v>
      </c>
      <c r="Y637">
        <f t="shared" si="283"/>
        <v>62.41</v>
      </c>
      <c r="AA637">
        <v>0</v>
      </c>
      <c r="AB637">
        <v>0</v>
      </c>
      <c r="AC637">
        <v>0</v>
      </c>
      <c r="AD637">
        <v>9.07</v>
      </c>
      <c r="AE637">
        <v>0</v>
      </c>
      <c r="AF637">
        <v>0</v>
      </c>
      <c r="AG637">
        <v>0</v>
      </c>
      <c r="AH637">
        <v>9.07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62.41</v>
      </c>
      <c r="AU637" t="s">
        <v>3</v>
      </c>
      <c r="AV637">
        <v>1</v>
      </c>
      <c r="AW637">
        <v>2</v>
      </c>
      <c r="AX637">
        <v>64993849</v>
      </c>
      <c r="AY637">
        <v>1</v>
      </c>
      <c r="AZ637">
        <v>0</v>
      </c>
      <c r="BA637">
        <v>669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ROUND(AT637*Source!I425*AH637*AL637,2)</f>
        <v>475.49</v>
      </c>
      <c r="CV637">
        <f>ROUND(Y637*Source!I425,7)</f>
        <v>52.424399999999999</v>
      </c>
      <c r="CW637">
        <v>0</v>
      </c>
      <c r="CX637">
        <f>ROUND(Y637*Source!I425,7)</f>
        <v>52.424399999999999</v>
      </c>
      <c r="CY637">
        <f>AD637</f>
        <v>9.07</v>
      </c>
      <c r="CZ637">
        <f>AH637</f>
        <v>9.07</v>
      </c>
      <c r="DA637">
        <f>AL637</f>
        <v>1</v>
      </c>
      <c r="DB637">
        <f t="shared" si="284"/>
        <v>566.05999999999995</v>
      </c>
      <c r="DC637">
        <f t="shared" si="285"/>
        <v>0</v>
      </c>
      <c r="DD637" t="s">
        <v>3</v>
      </c>
      <c r="DE637" t="s">
        <v>3</v>
      </c>
      <c r="DF637">
        <f t="shared" ref="DF637:DF646" si="288">ROUND(ROUND(AE637,2)*CX637,2)</f>
        <v>0</v>
      </c>
      <c r="DG637">
        <f t="shared" si="286"/>
        <v>0</v>
      </c>
      <c r="DH637">
        <f t="shared" si="287"/>
        <v>0</v>
      </c>
      <c r="DI637">
        <f t="shared" si="251"/>
        <v>475.49</v>
      </c>
      <c r="DJ637">
        <f>DI637</f>
        <v>475.49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ROW(Source!A425)</f>
        <v>425</v>
      </c>
      <c r="B638">
        <v>64992411</v>
      </c>
      <c r="C638">
        <v>64993841</v>
      </c>
      <c r="D638">
        <v>29174653</v>
      </c>
      <c r="E638">
        <v>1</v>
      </c>
      <c r="F638">
        <v>1</v>
      </c>
      <c r="G638">
        <v>1</v>
      </c>
      <c r="H638">
        <v>2</v>
      </c>
      <c r="I638" t="s">
        <v>938</v>
      </c>
      <c r="J638" t="s">
        <v>939</v>
      </c>
      <c r="K638" t="s">
        <v>940</v>
      </c>
      <c r="L638">
        <v>1368</v>
      </c>
      <c r="N638">
        <v>1011</v>
      </c>
      <c r="O638" t="s">
        <v>690</v>
      </c>
      <c r="P638" t="s">
        <v>690</v>
      </c>
      <c r="Q638">
        <v>1</v>
      </c>
      <c r="W638">
        <v>0</v>
      </c>
      <c r="X638">
        <v>2094841884</v>
      </c>
      <c r="Y638">
        <f t="shared" si="283"/>
        <v>25.2</v>
      </c>
      <c r="AA638">
        <v>0</v>
      </c>
      <c r="AB638">
        <v>6.82</v>
      </c>
      <c r="AC638">
        <v>0</v>
      </c>
      <c r="AD638">
        <v>0</v>
      </c>
      <c r="AE638">
        <v>0</v>
      </c>
      <c r="AF638">
        <v>6.82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25.2</v>
      </c>
      <c r="AU638" t="s">
        <v>3</v>
      </c>
      <c r="AV638">
        <v>0</v>
      </c>
      <c r="AW638">
        <v>2</v>
      </c>
      <c r="AX638">
        <v>64993850</v>
      </c>
      <c r="AY638">
        <v>1</v>
      </c>
      <c r="AZ638">
        <v>0</v>
      </c>
      <c r="BA638">
        <v>670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ROUND(Y638*Source!I425*DO638,7)</f>
        <v>0</v>
      </c>
      <c r="CX638">
        <f>ROUND(Y638*Source!I425,7)</f>
        <v>21.167999999999999</v>
      </c>
      <c r="CY638">
        <f>AB638</f>
        <v>6.82</v>
      </c>
      <c r="CZ638">
        <f>AF638</f>
        <v>6.82</v>
      </c>
      <c r="DA638">
        <f>AJ638</f>
        <v>1</v>
      </c>
      <c r="DB638">
        <f t="shared" si="284"/>
        <v>171.86</v>
      </c>
      <c r="DC638">
        <f t="shared" si="285"/>
        <v>0</v>
      </c>
      <c r="DD638" t="s">
        <v>3</v>
      </c>
      <c r="DE638" t="s">
        <v>3</v>
      </c>
      <c r="DF638">
        <f t="shared" si="288"/>
        <v>0</v>
      </c>
      <c r="DG638">
        <f t="shared" si="286"/>
        <v>144.37</v>
      </c>
      <c r="DH638">
        <f t="shared" si="287"/>
        <v>0</v>
      </c>
      <c r="DI638">
        <f t="shared" si="251"/>
        <v>0</v>
      </c>
      <c r="DJ638">
        <f>DG638</f>
        <v>144.37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ROW(Source!A425)</f>
        <v>425</v>
      </c>
      <c r="B639">
        <v>64992411</v>
      </c>
      <c r="C639">
        <v>64993841</v>
      </c>
      <c r="D639">
        <v>29174913</v>
      </c>
      <c r="E639">
        <v>1</v>
      </c>
      <c r="F639">
        <v>1</v>
      </c>
      <c r="G639">
        <v>1</v>
      </c>
      <c r="H639">
        <v>2</v>
      </c>
      <c r="I639" t="s">
        <v>697</v>
      </c>
      <c r="J639" t="s">
        <v>698</v>
      </c>
      <c r="K639" t="s">
        <v>699</v>
      </c>
      <c r="L639">
        <v>1368</v>
      </c>
      <c r="N639">
        <v>1011</v>
      </c>
      <c r="O639" t="s">
        <v>690</v>
      </c>
      <c r="P639" t="s">
        <v>690</v>
      </c>
      <c r="Q639">
        <v>1</v>
      </c>
      <c r="W639">
        <v>0</v>
      </c>
      <c r="X639">
        <v>1230759911</v>
      </c>
      <c r="Y639">
        <f t="shared" si="283"/>
        <v>0.26</v>
      </c>
      <c r="AA639">
        <v>0</v>
      </c>
      <c r="AB639">
        <v>87.17</v>
      </c>
      <c r="AC639">
        <v>11.6</v>
      </c>
      <c r="AD639">
        <v>0</v>
      </c>
      <c r="AE639">
        <v>0</v>
      </c>
      <c r="AF639">
        <v>87.17</v>
      </c>
      <c r="AG639">
        <v>11.6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0.26</v>
      </c>
      <c r="AU639" t="s">
        <v>3</v>
      </c>
      <c r="AV639">
        <v>0</v>
      </c>
      <c r="AW639">
        <v>2</v>
      </c>
      <c r="AX639">
        <v>64993851</v>
      </c>
      <c r="AY639">
        <v>1</v>
      </c>
      <c r="AZ639">
        <v>0</v>
      </c>
      <c r="BA639">
        <v>671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ROUND(Y639*Source!I425*DO639,7)</f>
        <v>0</v>
      </c>
      <c r="CX639">
        <f>ROUND(Y639*Source!I425,7)</f>
        <v>0.21840000000000001</v>
      </c>
      <c r="CY639">
        <f>AB639</f>
        <v>87.17</v>
      </c>
      <c r="CZ639">
        <f>AF639</f>
        <v>87.17</v>
      </c>
      <c r="DA639">
        <f>AJ639</f>
        <v>1</v>
      </c>
      <c r="DB639">
        <f t="shared" si="284"/>
        <v>22.66</v>
      </c>
      <c r="DC639">
        <f t="shared" si="285"/>
        <v>3.02</v>
      </c>
      <c r="DD639" t="s">
        <v>3</v>
      </c>
      <c r="DE639" t="s">
        <v>3</v>
      </c>
      <c r="DF639">
        <f t="shared" si="288"/>
        <v>0</v>
      </c>
      <c r="DG639">
        <f t="shared" si="286"/>
        <v>19.04</v>
      </c>
      <c r="DH639">
        <f t="shared" si="287"/>
        <v>2.5299999999999998</v>
      </c>
      <c r="DI639">
        <f t="shared" si="251"/>
        <v>0</v>
      </c>
      <c r="DJ639">
        <f>DG639</f>
        <v>19.04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ROW(Source!A425)</f>
        <v>425</v>
      </c>
      <c r="B640">
        <v>64992411</v>
      </c>
      <c r="C640">
        <v>64993841</v>
      </c>
      <c r="D640">
        <v>29107945</v>
      </c>
      <c r="E640">
        <v>1</v>
      </c>
      <c r="F640">
        <v>1</v>
      </c>
      <c r="G640">
        <v>1</v>
      </c>
      <c r="H640">
        <v>3</v>
      </c>
      <c r="I640" t="s">
        <v>941</v>
      </c>
      <c r="J640" t="s">
        <v>942</v>
      </c>
      <c r="K640" t="s">
        <v>943</v>
      </c>
      <c r="L640">
        <v>1354</v>
      </c>
      <c r="N640">
        <v>1010</v>
      </c>
      <c r="O640" t="s">
        <v>165</v>
      </c>
      <c r="P640" t="s">
        <v>165</v>
      </c>
      <c r="Q640">
        <v>1</v>
      </c>
      <c r="W640">
        <v>0</v>
      </c>
      <c r="X640">
        <v>790714193</v>
      </c>
      <c r="Y640">
        <f t="shared" si="283"/>
        <v>10</v>
      </c>
      <c r="AA640">
        <v>4.51</v>
      </c>
      <c r="AB640">
        <v>0</v>
      </c>
      <c r="AC640">
        <v>0</v>
      </c>
      <c r="AD640">
        <v>0</v>
      </c>
      <c r="AE640">
        <v>4.51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10</v>
      </c>
      <c r="AU640" t="s">
        <v>3</v>
      </c>
      <c r="AV640">
        <v>0</v>
      </c>
      <c r="AW640">
        <v>2</v>
      </c>
      <c r="AX640">
        <v>64993852</v>
      </c>
      <c r="AY640">
        <v>1</v>
      </c>
      <c r="AZ640">
        <v>0</v>
      </c>
      <c r="BA640">
        <v>672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ROUND(Y640*Source!I425,7)</f>
        <v>8.4</v>
      </c>
      <c r="CY640">
        <f>AA640</f>
        <v>4.51</v>
      </c>
      <c r="CZ640">
        <f>AE640</f>
        <v>4.51</v>
      </c>
      <c r="DA640">
        <f>AI640</f>
        <v>1</v>
      </c>
      <c r="DB640">
        <f t="shared" si="284"/>
        <v>45.1</v>
      </c>
      <c r="DC640">
        <f t="shared" si="285"/>
        <v>0</v>
      </c>
      <c r="DD640" t="s">
        <v>3</v>
      </c>
      <c r="DE640" t="s">
        <v>3</v>
      </c>
      <c r="DF640">
        <f t="shared" si="288"/>
        <v>37.880000000000003</v>
      </c>
      <c r="DG640">
        <f t="shared" si="286"/>
        <v>0</v>
      </c>
      <c r="DH640">
        <f t="shared" si="287"/>
        <v>0</v>
      </c>
      <c r="DI640">
        <f t="shared" si="251"/>
        <v>0</v>
      </c>
      <c r="DJ640">
        <f>DF640</f>
        <v>37.880000000000003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ROW(Source!A425)</f>
        <v>425</v>
      </c>
      <c r="B641">
        <v>64992411</v>
      </c>
      <c r="C641">
        <v>64993841</v>
      </c>
      <c r="D641">
        <v>29107800</v>
      </c>
      <c r="E641">
        <v>1</v>
      </c>
      <c r="F641">
        <v>1</v>
      </c>
      <c r="G641">
        <v>1</v>
      </c>
      <c r="H641">
        <v>3</v>
      </c>
      <c r="I641" t="s">
        <v>944</v>
      </c>
      <c r="J641" t="s">
        <v>945</v>
      </c>
      <c r="K641" t="s">
        <v>946</v>
      </c>
      <c r="L641">
        <v>1346</v>
      </c>
      <c r="N641">
        <v>1009</v>
      </c>
      <c r="O641" t="s">
        <v>547</v>
      </c>
      <c r="P641" t="s">
        <v>547</v>
      </c>
      <c r="Q641">
        <v>1</v>
      </c>
      <c r="W641">
        <v>0</v>
      </c>
      <c r="X641">
        <v>644139035</v>
      </c>
      <c r="Y641">
        <f t="shared" si="283"/>
        <v>10</v>
      </c>
      <c r="AA641">
        <v>1.81</v>
      </c>
      <c r="AB641">
        <v>0</v>
      </c>
      <c r="AC641">
        <v>0</v>
      </c>
      <c r="AD641">
        <v>0</v>
      </c>
      <c r="AE641">
        <v>1.81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10</v>
      </c>
      <c r="AU641" t="s">
        <v>3</v>
      </c>
      <c r="AV641">
        <v>0</v>
      </c>
      <c r="AW641">
        <v>2</v>
      </c>
      <c r="AX641">
        <v>64993853</v>
      </c>
      <c r="AY641">
        <v>1</v>
      </c>
      <c r="AZ641">
        <v>0</v>
      </c>
      <c r="BA641">
        <v>673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ROUND(Y641*Source!I425,7)</f>
        <v>8.4</v>
      </c>
      <c r="CY641">
        <f>AA641</f>
        <v>1.81</v>
      </c>
      <c r="CZ641">
        <f>AE641</f>
        <v>1.81</v>
      </c>
      <c r="DA641">
        <f>AI641</f>
        <v>1</v>
      </c>
      <c r="DB641">
        <f t="shared" si="284"/>
        <v>18.100000000000001</v>
      </c>
      <c r="DC641">
        <f t="shared" si="285"/>
        <v>0</v>
      </c>
      <c r="DD641" t="s">
        <v>3</v>
      </c>
      <c r="DE641" t="s">
        <v>3</v>
      </c>
      <c r="DF641">
        <f t="shared" si="288"/>
        <v>15.2</v>
      </c>
      <c r="DG641">
        <f t="shared" si="286"/>
        <v>0</v>
      </c>
      <c r="DH641">
        <f t="shared" si="287"/>
        <v>0</v>
      </c>
      <c r="DI641">
        <f t="shared" ref="DI641:DI694" si="289">ROUND(ROUND(AH641,2)*CX641,2)</f>
        <v>0</v>
      </c>
      <c r="DJ641">
        <f>DF641</f>
        <v>15.2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ROW(Source!A425)</f>
        <v>425</v>
      </c>
      <c r="B642">
        <v>64992411</v>
      </c>
      <c r="C642">
        <v>64993841</v>
      </c>
      <c r="D642">
        <v>29122608</v>
      </c>
      <c r="E642">
        <v>1</v>
      </c>
      <c r="F642">
        <v>1</v>
      </c>
      <c r="G642">
        <v>1</v>
      </c>
      <c r="H642">
        <v>3</v>
      </c>
      <c r="I642" t="s">
        <v>545</v>
      </c>
      <c r="J642" t="s">
        <v>548</v>
      </c>
      <c r="K642" t="s">
        <v>546</v>
      </c>
      <c r="L642">
        <v>1346</v>
      </c>
      <c r="N642">
        <v>1009</v>
      </c>
      <c r="O642" t="s">
        <v>547</v>
      </c>
      <c r="P642" t="s">
        <v>547</v>
      </c>
      <c r="Q642">
        <v>1</v>
      </c>
      <c r="W642">
        <v>1</v>
      </c>
      <c r="X642">
        <v>-518404014</v>
      </c>
      <c r="Y642">
        <f t="shared" si="283"/>
        <v>-150</v>
      </c>
      <c r="AA642">
        <v>75.16</v>
      </c>
      <c r="AB642">
        <v>0</v>
      </c>
      <c r="AC642">
        <v>0</v>
      </c>
      <c r="AD642">
        <v>0</v>
      </c>
      <c r="AE642">
        <v>75.16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-150</v>
      </c>
      <c r="AU642" t="s">
        <v>3</v>
      </c>
      <c r="AV642">
        <v>0</v>
      </c>
      <c r="AW642">
        <v>2</v>
      </c>
      <c r="AX642">
        <v>64993854</v>
      </c>
      <c r="AY642">
        <v>1</v>
      </c>
      <c r="AZ642">
        <v>6144</v>
      </c>
      <c r="BA642">
        <v>674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ROUND(Y642*Source!I425,7)</f>
        <v>-126</v>
      </c>
      <c r="CY642">
        <f>AA642</f>
        <v>75.16</v>
      </c>
      <c r="CZ642">
        <f>AE642</f>
        <v>75.16</v>
      </c>
      <c r="DA642">
        <f>AI642</f>
        <v>1</v>
      </c>
      <c r="DB642">
        <f t="shared" si="284"/>
        <v>-11274</v>
      </c>
      <c r="DC642">
        <f t="shared" si="285"/>
        <v>0</v>
      </c>
      <c r="DD642" t="s">
        <v>3</v>
      </c>
      <c r="DE642" t="s">
        <v>3</v>
      </c>
      <c r="DF642">
        <f t="shared" si="288"/>
        <v>-9470.16</v>
      </c>
      <c r="DG642">
        <f t="shared" si="286"/>
        <v>0</v>
      </c>
      <c r="DH642">
        <f t="shared" si="287"/>
        <v>0</v>
      </c>
      <c r="DI642">
        <f t="shared" si="289"/>
        <v>0</v>
      </c>
      <c r="DJ642">
        <f>DF642</f>
        <v>-9470.16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ROW(Source!A425)</f>
        <v>425</v>
      </c>
      <c r="B643">
        <v>64992411</v>
      </c>
      <c r="C643">
        <v>64993841</v>
      </c>
      <c r="D643">
        <v>29150040</v>
      </c>
      <c r="E643">
        <v>1</v>
      </c>
      <c r="F643">
        <v>1</v>
      </c>
      <c r="G643">
        <v>1</v>
      </c>
      <c r="H643">
        <v>3</v>
      </c>
      <c r="I643" t="s">
        <v>822</v>
      </c>
      <c r="J643" t="s">
        <v>823</v>
      </c>
      <c r="K643" t="s">
        <v>824</v>
      </c>
      <c r="L643">
        <v>1339</v>
      </c>
      <c r="N643">
        <v>1007</v>
      </c>
      <c r="O643" t="s">
        <v>825</v>
      </c>
      <c r="P643" t="s">
        <v>825</v>
      </c>
      <c r="Q643">
        <v>1</v>
      </c>
      <c r="W643">
        <v>0</v>
      </c>
      <c r="X643">
        <v>619799737</v>
      </c>
      <c r="Y643">
        <f t="shared" si="283"/>
        <v>0.21</v>
      </c>
      <c r="AA643">
        <v>2.44</v>
      </c>
      <c r="AB643">
        <v>0</v>
      </c>
      <c r="AC643">
        <v>0</v>
      </c>
      <c r="AD643">
        <v>0</v>
      </c>
      <c r="AE643">
        <v>2.44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64993855</v>
      </c>
      <c r="AY643">
        <v>1</v>
      </c>
      <c r="AZ643">
        <v>0</v>
      </c>
      <c r="BA643">
        <v>675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ROUND(Y643*Source!I425,7)</f>
        <v>0.1764</v>
      </c>
      <c r="CY643">
        <f>AA643</f>
        <v>2.44</v>
      </c>
      <c r="CZ643">
        <f>AE643</f>
        <v>2.44</v>
      </c>
      <c r="DA643">
        <f>AI643</f>
        <v>1</v>
      </c>
      <c r="DB643">
        <f t="shared" si="284"/>
        <v>0.51</v>
      </c>
      <c r="DC643">
        <f t="shared" si="285"/>
        <v>0</v>
      </c>
      <c r="DD643" t="s">
        <v>3</v>
      </c>
      <c r="DE643" t="s">
        <v>3</v>
      </c>
      <c r="DF643">
        <f t="shared" si="288"/>
        <v>0.43</v>
      </c>
      <c r="DG643">
        <f t="shared" si="286"/>
        <v>0</v>
      </c>
      <c r="DH643">
        <f t="shared" si="287"/>
        <v>0</v>
      </c>
      <c r="DI643">
        <f t="shared" si="289"/>
        <v>0</v>
      </c>
      <c r="DJ643">
        <f>DF643</f>
        <v>0.43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ROW(Source!A426)</f>
        <v>426</v>
      </c>
      <c r="B644">
        <v>64992409</v>
      </c>
      <c r="C644">
        <v>64993841</v>
      </c>
      <c r="D644">
        <v>18409850</v>
      </c>
      <c r="E644">
        <v>1</v>
      </c>
      <c r="F644">
        <v>1</v>
      </c>
      <c r="G644">
        <v>1</v>
      </c>
      <c r="H644">
        <v>1</v>
      </c>
      <c r="I644" t="s">
        <v>936</v>
      </c>
      <c r="J644" t="s">
        <v>3</v>
      </c>
      <c r="K644" t="s">
        <v>937</v>
      </c>
      <c r="L644">
        <v>1369</v>
      </c>
      <c r="N644">
        <v>1013</v>
      </c>
      <c r="O644" t="s">
        <v>684</v>
      </c>
      <c r="P644" t="s">
        <v>684</v>
      </c>
      <c r="Q644">
        <v>1</v>
      </c>
      <c r="W644">
        <v>0</v>
      </c>
      <c r="X644">
        <v>855544366</v>
      </c>
      <c r="Y644">
        <f t="shared" si="283"/>
        <v>62.41</v>
      </c>
      <c r="AA644">
        <v>0</v>
      </c>
      <c r="AB644">
        <v>0</v>
      </c>
      <c r="AC644">
        <v>0</v>
      </c>
      <c r="AD644">
        <v>9.07</v>
      </c>
      <c r="AE644">
        <v>0</v>
      </c>
      <c r="AF644">
        <v>0</v>
      </c>
      <c r="AG644">
        <v>0</v>
      </c>
      <c r="AH644">
        <v>9.07</v>
      </c>
      <c r="AI644">
        <v>1</v>
      </c>
      <c r="AJ644">
        <v>1</v>
      </c>
      <c r="AK644">
        <v>1</v>
      </c>
      <c r="AL644">
        <v>1</v>
      </c>
      <c r="AM644">
        <v>5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62.41</v>
      </c>
      <c r="AU644" t="s">
        <v>3</v>
      </c>
      <c r="AV644">
        <v>1</v>
      </c>
      <c r="AW644">
        <v>2</v>
      </c>
      <c r="AX644">
        <v>64993849</v>
      </c>
      <c r="AY644">
        <v>1</v>
      </c>
      <c r="AZ644">
        <v>0</v>
      </c>
      <c r="BA644">
        <v>676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U644">
        <f>ROUND(AT644*Source!I426*AH644*AL644,2)</f>
        <v>475.49</v>
      </c>
      <c r="CV644">
        <f>ROUND(Y644*Source!I426,7)</f>
        <v>52.424399999999999</v>
      </c>
      <c r="CW644">
        <v>0</v>
      </c>
      <c r="CX644">
        <f>ROUND(Y644*Source!I426,7)</f>
        <v>52.424399999999999</v>
      </c>
      <c r="CY644">
        <f>AD644</f>
        <v>9.07</v>
      </c>
      <c r="CZ644">
        <f>AH644</f>
        <v>9.07</v>
      </c>
      <c r="DA644">
        <f>AL644</f>
        <v>1</v>
      </c>
      <c r="DB644">
        <f t="shared" si="284"/>
        <v>566.05999999999995</v>
      </c>
      <c r="DC644">
        <f t="shared" si="285"/>
        <v>0</v>
      </c>
      <c r="DD644" t="s">
        <v>3</v>
      </c>
      <c r="DE644" t="s">
        <v>3</v>
      </c>
      <c r="DF644">
        <f t="shared" si="288"/>
        <v>0</v>
      </c>
      <c r="DG644">
        <f t="shared" si="286"/>
        <v>0</v>
      </c>
      <c r="DH644">
        <f t="shared" si="287"/>
        <v>0</v>
      </c>
      <c r="DI644">
        <f t="shared" si="289"/>
        <v>475.49</v>
      </c>
      <c r="DJ644">
        <f>DI644</f>
        <v>475.49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ROW(Source!A426)</f>
        <v>426</v>
      </c>
      <c r="B645">
        <v>64992409</v>
      </c>
      <c r="C645">
        <v>64993841</v>
      </c>
      <c r="D645">
        <v>29174653</v>
      </c>
      <c r="E645">
        <v>1</v>
      </c>
      <c r="F645">
        <v>1</v>
      </c>
      <c r="G645">
        <v>1</v>
      </c>
      <c r="H645">
        <v>2</v>
      </c>
      <c r="I645" t="s">
        <v>938</v>
      </c>
      <c r="J645" t="s">
        <v>939</v>
      </c>
      <c r="K645" t="s">
        <v>940</v>
      </c>
      <c r="L645">
        <v>1368</v>
      </c>
      <c r="N645">
        <v>1011</v>
      </c>
      <c r="O645" t="s">
        <v>690</v>
      </c>
      <c r="P645" t="s">
        <v>690</v>
      </c>
      <c r="Q645">
        <v>1</v>
      </c>
      <c r="W645">
        <v>0</v>
      </c>
      <c r="X645">
        <v>2094841884</v>
      </c>
      <c r="Y645">
        <f t="shared" si="283"/>
        <v>25.2</v>
      </c>
      <c r="AA645">
        <v>0</v>
      </c>
      <c r="AB645">
        <v>34.299999999999997</v>
      </c>
      <c r="AC645">
        <v>0</v>
      </c>
      <c r="AD645">
        <v>0</v>
      </c>
      <c r="AE645">
        <v>0</v>
      </c>
      <c r="AF645">
        <v>6.82</v>
      </c>
      <c r="AG645">
        <v>0</v>
      </c>
      <c r="AH645">
        <v>0</v>
      </c>
      <c r="AI645">
        <v>1</v>
      </c>
      <c r="AJ645">
        <v>5.03</v>
      </c>
      <c r="AK645">
        <v>50.93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25.2</v>
      </c>
      <c r="AU645" t="s">
        <v>3</v>
      </c>
      <c r="AV645">
        <v>0</v>
      </c>
      <c r="AW645">
        <v>2</v>
      </c>
      <c r="AX645">
        <v>64993850</v>
      </c>
      <c r="AY645">
        <v>1</v>
      </c>
      <c r="AZ645">
        <v>0</v>
      </c>
      <c r="BA645">
        <v>677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ROUND(Y645*Source!I426*DO645,7)</f>
        <v>0</v>
      </c>
      <c r="CX645">
        <f>ROUND(Y645*Source!I426,7)</f>
        <v>21.167999999999999</v>
      </c>
      <c r="CY645">
        <f>AB645</f>
        <v>34.299999999999997</v>
      </c>
      <c r="CZ645">
        <f>AF645</f>
        <v>6.82</v>
      </c>
      <c r="DA645">
        <f>AJ645</f>
        <v>5.03</v>
      </c>
      <c r="DB645">
        <f t="shared" si="284"/>
        <v>171.86</v>
      </c>
      <c r="DC645">
        <f t="shared" si="285"/>
        <v>0</v>
      </c>
      <c r="DD645" t="s">
        <v>3</v>
      </c>
      <c r="DE645" t="s">
        <v>3</v>
      </c>
      <c r="DF645">
        <f t="shared" si="288"/>
        <v>0</v>
      </c>
      <c r="DG645">
        <f>ROUND(ROUND(AF645*AJ645,2)*CX645,2)</f>
        <v>726.06</v>
      </c>
      <c r="DH645">
        <f>ROUND(ROUND(AG645*AK645,2)*CX645,2)</f>
        <v>0</v>
      </c>
      <c r="DI645">
        <f t="shared" si="289"/>
        <v>0</v>
      </c>
      <c r="DJ645">
        <f>DG645</f>
        <v>726.06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ROW(Source!A426)</f>
        <v>426</v>
      </c>
      <c r="B646">
        <v>64992409</v>
      </c>
      <c r="C646">
        <v>64993841</v>
      </c>
      <c r="D646">
        <v>29174913</v>
      </c>
      <c r="E646">
        <v>1</v>
      </c>
      <c r="F646">
        <v>1</v>
      </c>
      <c r="G646">
        <v>1</v>
      </c>
      <c r="H646">
        <v>2</v>
      </c>
      <c r="I646" t="s">
        <v>697</v>
      </c>
      <c r="J646" t="s">
        <v>698</v>
      </c>
      <c r="K646" t="s">
        <v>699</v>
      </c>
      <c r="L646">
        <v>1368</v>
      </c>
      <c r="N646">
        <v>1011</v>
      </c>
      <c r="O646" t="s">
        <v>690</v>
      </c>
      <c r="P646" t="s">
        <v>690</v>
      </c>
      <c r="Q646">
        <v>1</v>
      </c>
      <c r="W646">
        <v>0</v>
      </c>
      <c r="X646">
        <v>1230759911</v>
      </c>
      <c r="Y646">
        <f t="shared" si="283"/>
        <v>0.26</v>
      </c>
      <c r="AA646">
        <v>0</v>
      </c>
      <c r="AB646">
        <v>2113</v>
      </c>
      <c r="AC646">
        <v>590.79</v>
      </c>
      <c r="AD646">
        <v>0</v>
      </c>
      <c r="AE646">
        <v>0</v>
      </c>
      <c r="AF646">
        <v>87.17</v>
      </c>
      <c r="AG646">
        <v>11.6</v>
      </c>
      <c r="AH646">
        <v>0</v>
      </c>
      <c r="AI646">
        <v>1</v>
      </c>
      <c r="AJ646">
        <v>24.24</v>
      </c>
      <c r="AK646">
        <v>50.93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0.26</v>
      </c>
      <c r="AU646" t="s">
        <v>3</v>
      </c>
      <c r="AV646">
        <v>0</v>
      </c>
      <c r="AW646">
        <v>2</v>
      </c>
      <c r="AX646">
        <v>64993851</v>
      </c>
      <c r="AY646">
        <v>1</v>
      </c>
      <c r="AZ646">
        <v>0</v>
      </c>
      <c r="BA646">
        <v>678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ROUND(Y646*Source!I426*DO646,7)</f>
        <v>0</v>
      </c>
      <c r="CX646">
        <f>ROUND(Y646*Source!I426,7)</f>
        <v>0.21840000000000001</v>
      </c>
      <c r="CY646">
        <f>AB646</f>
        <v>2113</v>
      </c>
      <c r="CZ646">
        <f>AF646</f>
        <v>87.17</v>
      </c>
      <c r="DA646">
        <f>AJ646</f>
        <v>24.24</v>
      </c>
      <c r="DB646">
        <f t="shared" si="284"/>
        <v>22.66</v>
      </c>
      <c r="DC646">
        <f t="shared" si="285"/>
        <v>3.02</v>
      </c>
      <c r="DD646" t="s">
        <v>3</v>
      </c>
      <c r="DE646" t="s">
        <v>3</v>
      </c>
      <c r="DF646">
        <f t="shared" si="288"/>
        <v>0</v>
      </c>
      <c r="DG646">
        <f>ROUND(ROUND(AF646*AJ646,2)*CX646,2)</f>
        <v>461.48</v>
      </c>
      <c r="DH646">
        <f>ROUND(ROUND(AG646*AK646,2)*CX646,2)</f>
        <v>129.03</v>
      </c>
      <c r="DI646">
        <f t="shared" si="289"/>
        <v>0</v>
      </c>
      <c r="DJ646">
        <f>DG646</f>
        <v>461.48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ROW(Source!A426)</f>
        <v>426</v>
      </c>
      <c r="B647">
        <v>64992409</v>
      </c>
      <c r="C647">
        <v>64993841</v>
      </c>
      <c r="D647">
        <v>29107945</v>
      </c>
      <c r="E647">
        <v>1</v>
      </c>
      <c r="F647">
        <v>1</v>
      </c>
      <c r="G647">
        <v>1</v>
      </c>
      <c r="H647">
        <v>3</v>
      </c>
      <c r="I647" t="s">
        <v>941</v>
      </c>
      <c r="J647" t="s">
        <v>942</v>
      </c>
      <c r="K647" t="s">
        <v>943</v>
      </c>
      <c r="L647">
        <v>1354</v>
      </c>
      <c r="N647">
        <v>1010</v>
      </c>
      <c r="O647" t="s">
        <v>165</v>
      </c>
      <c r="P647" t="s">
        <v>165</v>
      </c>
      <c r="Q647">
        <v>1</v>
      </c>
      <c r="W647">
        <v>0</v>
      </c>
      <c r="X647">
        <v>790714193</v>
      </c>
      <c r="Y647">
        <f t="shared" si="283"/>
        <v>10</v>
      </c>
      <c r="AA647">
        <v>25.21</v>
      </c>
      <c r="AB647">
        <v>0</v>
      </c>
      <c r="AC647">
        <v>0</v>
      </c>
      <c r="AD647">
        <v>0</v>
      </c>
      <c r="AE647">
        <v>4.51</v>
      </c>
      <c r="AF647">
        <v>0</v>
      </c>
      <c r="AG647">
        <v>0</v>
      </c>
      <c r="AH647">
        <v>0</v>
      </c>
      <c r="AI647">
        <v>5.59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10</v>
      </c>
      <c r="AU647" t="s">
        <v>3</v>
      </c>
      <c r="AV647">
        <v>0</v>
      </c>
      <c r="AW647">
        <v>2</v>
      </c>
      <c r="AX647">
        <v>64993852</v>
      </c>
      <c r="AY647">
        <v>1</v>
      </c>
      <c r="AZ647">
        <v>0</v>
      </c>
      <c r="BA647">
        <v>679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ROUND(Y647*Source!I426,7)</f>
        <v>8.4</v>
      </c>
      <c r="CY647">
        <f>AA647</f>
        <v>25.21</v>
      </c>
      <c r="CZ647">
        <f>AE647</f>
        <v>4.51</v>
      </c>
      <c r="DA647">
        <f>AI647</f>
        <v>5.59</v>
      </c>
      <c r="DB647">
        <f t="shared" si="284"/>
        <v>45.1</v>
      </c>
      <c r="DC647">
        <f t="shared" si="285"/>
        <v>0</v>
      </c>
      <c r="DD647" t="s">
        <v>3</v>
      </c>
      <c r="DE647" t="s">
        <v>3</v>
      </c>
      <c r="DF647">
        <f>ROUND(ROUND(AE647*AI647,2)*CX647,2)</f>
        <v>211.76</v>
      </c>
      <c r="DG647">
        <f t="shared" ref="DG647:DG657" si="290">ROUND(ROUND(AF647,2)*CX647,2)</f>
        <v>0</v>
      </c>
      <c r="DH647">
        <f t="shared" ref="DH647:DH657" si="291">ROUND(ROUND(AG647,2)*CX647,2)</f>
        <v>0</v>
      </c>
      <c r="DI647">
        <f t="shared" si="289"/>
        <v>0</v>
      </c>
      <c r="DJ647">
        <f>DF647</f>
        <v>211.76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ROW(Source!A426)</f>
        <v>426</v>
      </c>
      <c r="B648">
        <v>64992409</v>
      </c>
      <c r="C648">
        <v>64993841</v>
      </c>
      <c r="D648">
        <v>29107800</v>
      </c>
      <c r="E648">
        <v>1</v>
      </c>
      <c r="F648">
        <v>1</v>
      </c>
      <c r="G648">
        <v>1</v>
      </c>
      <c r="H648">
        <v>3</v>
      </c>
      <c r="I648" t="s">
        <v>944</v>
      </c>
      <c r="J648" t="s">
        <v>945</v>
      </c>
      <c r="K648" t="s">
        <v>946</v>
      </c>
      <c r="L648">
        <v>1346</v>
      </c>
      <c r="N648">
        <v>1009</v>
      </c>
      <c r="O648" t="s">
        <v>547</v>
      </c>
      <c r="P648" t="s">
        <v>547</v>
      </c>
      <c r="Q648">
        <v>1</v>
      </c>
      <c r="W648">
        <v>0</v>
      </c>
      <c r="X648">
        <v>644139035</v>
      </c>
      <c r="Y648">
        <f t="shared" si="283"/>
        <v>10</v>
      </c>
      <c r="AA648">
        <v>114.66</v>
      </c>
      <c r="AB648">
        <v>0</v>
      </c>
      <c r="AC648">
        <v>0</v>
      </c>
      <c r="AD648">
        <v>0</v>
      </c>
      <c r="AE648">
        <v>1.81</v>
      </c>
      <c r="AF648">
        <v>0</v>
      </c>
      <c r="AG648">
        <v>0</v>
      </c>
      <c r="AH648">
        <v>0</v>
      </c>
      <c r="AI648">
        <v>63.35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10</v>
      </c>
      <c r="AU648" t="s">
        <v>3</v>
      </c>
      <c r="AV648">
        <v>0</v>
      </c>
      <c r="AW648">
        <v>2</v>
      </c>
      <c r="AX648">
        <v>64993853</v>
      </c>
      <c r="AY648">
        <v>1</v>
      </c>
      <c r="AZ648">
        <v>0</v>
      </c>
      <c r="BA648">
        <v>680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ROUND(Y648*Source!I426,7)</f>
        <v>8.4</v>
      </c>
      <c r="CY648">
        <f>AA648</f>
        <v>114.66</v>
      </c>
      <c r="CZ648">
        <f>AE648</f>
        <v>1.81</v>
      </c>
      <c r="DA648">
        <f>AI648</f>
        <v>63.35</v>
      </c>
      <c r="DB648">
        <f t="shared" si="284"/>
        <v>18.100000000000001</v>
      </c>
      <c r="DC648">
        <f t="shared" si="285"/>
        <v>0</v>
      </c>
      <c r="DD648" t="s">
        <v>3</v>
      </c>
      <c r="DE648" t="s">
        <v>3</v>
      </c>
      <c r="DF648">
        <f>ROUND(ROUND(AE648*AI648,2)*CX648,2)</f>
        <v>963.14</v>
      </c>
      <c r="DG648">
        <f t="shared" si="290"/>
        <v>0</v>
      </c>
      <c r="DH648">
        <f t="shared" si="291"/>
        <v>0</v>
      </c>
      <c r="DI648">
        <f t="shared" si="289"/>
        <v>0</v>
      </c>
      <c r="DJ648">
        <f>DF648</f>
        <v>963.14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ROW(Source!A426)</f>
        <v>426</v>
      </c>
      <c r="B649">
        <v>64992409</v>
      </c>
      <c r="C649">
        <v>64993841</v>
      </c>
      <c r="D649">
        <v>29122608</v>
      </c>
      <c r="E649">
        <v>1</v>
      </c>
      <c r="F649">
        <v>1</v>
      </c>
      <c r="G649">
        <v>1</v>
      </c>
      <c r="H649">
        <v>3</v>
      </c>
      <c r="I649" t="s">
        <v>545</v>
      </c>
      <c r="J649" t="s">
        <v>548</v>
      </c>
      <c r="K649" t="s">
        <v>546</v>
      </c>
      <c r="L649">
        <v>1346</v>
      </c>
      <c r="N649">
        <v>1009</v>
      </c>
      <c r="O649" t="s">
        <v>547</v>
      </c>
      <c r="P649" t="s">
        <v>547</v>
      </c>
      <c r="Q649">
        <v>1</v>
      </c>
      <c r="W649">
        <v>1</v>
      </c>
      <c r="X649">
        <v>-518404014</v>
      </c>
      <c r="Y649">
        <f t="shared" si="283"/>
        <v>-150</v>
      </c>
      <c r="AA649">
        <v>341.23</v>
      </c>
      <c r="AB649">
        <v>0</v>
      </c>
      <c r="AC649">
        <v>0</v>
      </c>
      <c r="AD649">
        <v>0</v>
      </c>
      <c r="AE649">
        <v>75.16</v>
      </c>
      <c r="AF649">
        <v>0</v>
      </c>
      <c r="AG649">
        <v>0</v>
      </c>
      <c r="AH649">
        <v>0</v>
      </c>
      <c r="AI649">
        <v>4.54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-150</v>
      </c>
      <c r="AU649" t="s">
        <v>3</v>
      </c>
      <c r="AV649">
        <v>0</v>
      </c>
      <c r="AW649">
        <v>2</v>
      </c>
      <c r="AX649">
        <v>64993854</v>
      </c>
      <c r="AY649">
        <v>1</v>
      </c>
      <c r="AZ649">
        <v>6144</v>
      </c>
      <c r="BA649">
        <v>681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ROUND(Y649*Source!I426,7)</f>
        <v>-126</v>
      </c>
      <c r="CY649">
        <f>AA649</f>
        <v>341.23</v>
      </c>
      <c r="CZ649">
        <f>AE649</f>
        <v>75.16</v>
      </c>
      <c r="DA649">
        <f>AI649</f>
        <v>4.54</v>
      </c>
      <c r="DB649">
        <f t="shared" si="284"/>
        <v>-11274</v>
      </c>
      <c r="DC649">
        <f t="shared" si="285"/>
        <v>0</v>
      </c>
      <c r="DD649" t="s">
        <v>3</v>
      </c>
      <c r="DE649" t="s">
        <v>3</v>
      </c>
      <c r="DF649">
        <f>ROUND(ROUND(AE649*AI649,2)*CX649,2)</f>
        <v>-42994.98</v>
      </c>
      <c r="DG649">
        <f t="shared" si="290"/>
        <v>0</v>
      </c>
      <c r="DH649">
        <f t="shared" si="291"/>
        <v>0</v>
      </c>
      <c r="DI649">
        <f t="shared" si="289"/>
        <v>0</v>
      </c>
      <c r="DJ649">
        <f>DF649</f>
        <v>-42994.98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ROW(Source!A426)</f>
        <v>426</v>
      </c>
      <c r="B650">
        <v>64992409</v>
      </c>
      <c r="C650">
        <v>64993841</v>
      </c>
      <c r="D650">
        <v>29150040</v>
      </c>
      <c r="E650">
        <v>1</v>
      </c>
      <c r="F650">
        <v>1</v>
      </c>
      <c r="G650">
        <v>1</v>
      </c>
      <c r="H650">
        <v>3</v>
      </c>
      <c r="I650" t="s">
        <v>822</v>
      </c>
      <c r="J650" t="s">
        <v>823</v>
      </c>
      <c r="K650" t="s">
        <v>824</v>
      </c>
      <c r="L650">
        <v>1339</v>
      </c>
      <c r="N650">
        <v>1007</v>
      </c>
      <c r="O650" t="s">
        <v>825</v>
      </c>
      <c r="P650" t="s">
        <v>825</v>
      </c>
      <c r="Q650">
        <v>1</v>
      </c>
      <c r="W650">
        <v>0</v>
      </c>
      <c r="X650">
        <v>619799737</v>
      </c>
      <c r="Y650">
        <f t="shared" si="283"/>
        <v>0.21</v>
      </c>
      <c r="AA650">
        <v>31.28</v>
      </c>
      <c r="AB650">
        <v>0</v>
      </c>
      <c r="AC650">
        <v>0</v>
      </c>
      <c r="AD650">
        <v>0</v>
      </c>
      <c r="AE650">
        <v>2.44</v>
      </c>
      <c r="AF650">
        <v>0</v>
      </c>
      <c r="AG650">
        <v>0</v>
      </c>
      <c r="AH650">
        <v>0</v>
      </c>
      <c r="AI650">
        <v>12.82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0.21</v>
      </c>
      <c r="AU650" t="s">
        <v>3</v>
      </c>
      <c r="AV650">
        <v>0</v>
      </c>
      <c r="AW650">
        <v>2</v>
      </c>
      <c r="AX650">
        <v>64993855</v>
      </c>
      <c r="AY650">
        <v>1</v>
      </c>
      <c r="AZ650">
        <v>0</v>
      </c>
      <c r="BA650">
        <v>682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ROUND(Y650*Source!I426,7)</f>
        <v>0.1764</v>
      </c>
      <c r="CY650">
        <f>AA650</f>
        <v>31.28</v>
      </c>
      <c r="CZ650">
        <f>AE650</f>
        <v>2.44</v>
      </c>
      <c r="DA650">
        <f>AI650</f>
        <v>12.82</v>
      </c>
      <c r="DB650">
        <f t="shared" si="284"/>
        <v>0.51</v>
      </c>
      <c r="DC650">
        <f t="shared" si="285"/>
        <v>0</v>
      </c>
      <c r="DD650" t="s">
        <v>3</v>
      </c>
      <c r="DE650" t="s">
        <v>3</v>
      </c>
      <c r="DF650">
        <f>ROUND(ROUND(AE650*AI650,2)*CX650,2)</f>
        <v>5.52</v>
      </c>
      <c r="DG650">
        <f t="shared" si="290"/>
        <v>0</v>
      </c>
      <c r="DH650">
        <f t="shared" si="291"/>
        <v>0</v>
      </c>
      <c r="DI650">
        <f t="shared" si="289"/>
        <v>0</v>
      </c>
      <c r="DJ650">
        <f>DF650</f>
        <v>5.52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ROW(Source!A433)</f>
        <v>433</v>
      </c>
      <c r="B651">
        <v>64992411</v>
      </c>
      <c r="C651">
        <v>64993859</v>
      </c>
      <c r="D651">
        <v>18409850</v>
      </c>
      <c r="E651">
        <v>1</v>
      </c>
      <c r="F651">
        <v>1</v>
      </c>
      <c r="G651">
        <v>1</v>
      </c>
      <c r="H651">
        <v>1</v>
      </c>
      <c r="I651" t="s">
        <v>936</v>
      </c>
      <c r="J651" t="s">
        <v>3</v>
      </c>
      <c r="K651" t="s">
        <v>937</v>
      </c>
      <c r="L651">
        <v>1369</v>
      </c>
      <c r="N651">
        <v>1013</v>
      </c>
      <c r="O651" t="s">
        <v>684</v>
      </c>
      <c r="P651" t="s">
        <v>684</v>
      </c>
      <c r="Q651">
        <v>1</v>
      </c>
      <c r="W651">
        <v>0</v>
      </c>
      <c r="X651">
        <v>855544366</v>
      </c>
      <c r="Y651">
        <f t="shared" si="283"/>
        <v>0.59</v>
      </c>
      <c r="AA651">
        <v>0</v>
      </c>
      <c r="AB651">
        <v>0</v>
      </c>
      <c r="AC651">
        <v>0</v>
      </c>
      <c r="AD651">
        <v>9.07</v>
      </c>
      <c r="AE651">
        <v>0</v>
      </c>
      <c r="AF651">
        <v>0</v>
      </c>
      <c r="AG651">
        <v>0</v>
      </c>
      <c r="AH651">
        <v>9.07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0.59</v>
      </c>
      <c r="AU651" t="s">
        <v>3</v>
      </c>
      <c r="AV651">
        <v>1</v>
      </c>
      <c r="AW651">
        <v>2</v>
      </c>
      <c r="AX651">
        <v>64993866</v>
      </c>
      <c r="AY651">
        <v>1</v>
      </c>
      <c r="AZ651">
        <v>0</v>
      </c>
      <c r="BA651">
        <v>683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U651">
        <f>ROUND(AT651*Source!I433*AH651*AL651,2)</f>
        <v>1.71</v>
      </c>
      <c r="CV651">
        <f>ROUND(Y651*Source!I433,7)</f>
        <v>0.1888</v>
      </c>
      <c r="CW651">
        <v>0</v>
      </c>
      <c r="CX651">
        <f>ROUND(Y651*Source!I433,7)</f>
        <v>0.1888</v>
      </c>
      <c r="CY651">
        <f>AD651</f>
        <v>9.07</v>
      </c>
      <c r="CZ651">
        <f>AH651</f>
        <v>9.07</v>
      </c>
      <c r="DA651">
        <f>AL651</f>
        <v>1</v>
      </c>
      <c r="DB651">
        <f t="shared" si="284"/>
        <v>5.35</v>
      </c>
      <c r="DC651">
        <f t="shared" si="285"/>
        <v>0</v>
      </c>
      <c r="DD651" t="s">
        <v>3</v>
      </c>
      <c r="DE651" t="s">
        <v>3</v>
      </c>
      <c r="DF651">
        <f t="shared" ref="DF651:DF658" si="292">ROUND(ROUND(AE651,2)*CX651,2)</f>
        <v>0</v>
      </c>
      <c r="DG651">
        <f t="shared" si="290"/>
        <v>0</v>
      </c>
      <c r="DH651">
        <f t="shared" si="291"/>
        <v>0</v>
      </c>
      <c r="DI651">
        <f t="shared" si="289"/>
        <v>1.71</v>
      </c>
      <c r="DJ651">
        <f>DI651</f>
        <v>1.71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ROW(Source!A433)</f>
        <v>433</v>
      </c>
      <c r="B652">
        <v>64992411</v>
      </c>
      <c r="C652">
        <v>64993859</v>
      </c>
      <c r="D652">
        <v>29174631</v>
      </c>
      <c r="E652">
        <v>1</v>
      </c>
      <c r="F652">
        <v>1</v>
      </c>
      <c r="G652">
        <v>1</v>
      </c>
      <c r="H652">
        <v>2</v>
      </c>
      <c r="I652" t="s">
        <v>947</v>
      </c>
      <c r="J652" t="s">
        <v>948</v>
      </c>
      <c r="K652" t="s">
        <v>949</v>
      </c>
      <c r="L652">
        <v>1368</v>
      </c>
      <c r="N652">
        <v>1011</v>
      </c>
      <c r="O652" t="s">
        <v>690</v>
      </c>
      <c r="P652" t="s">
        <v>690</v>
      </c>
      <c r="Q652">
        <v>1</v>
      </c>
      <c r="W652">
        <v>0</v>
      </c>
      <c r="X652">
        <v>1983317818</v>
      </c>
      <c r="Y652">
        <f t="shared" si="283"/>
        <v>0.04</v>
      </c>
      <c r="AA652">
        <v>0</v>
      </c>
      <c r="AB652">
        <v>1.02</v>
      </c>
      <c r="AC652">
        <v>0</v>
      </c>
      <c r="AD652">
        <v>0</v>
      </c>
      <c r="AE652">
        <v>0</v>
      </c>
      <c r="AF652">
        <v>1.02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0.04</v>
      </c>
      <c r="AU652" t="s">
        <v>3</v>
      </c>
      <c r="AV652">
        <v>0</v>
      </c>
      <c r="AW652">
        <v>2</v>
      </c>
      <c r="AX652">
        <v>64993867</v>
      </c>
      <c r="AY652">
        <v>1</v>
      </c>
      <c r="AZ652">
        <v>0</v>
      </c>
      <c r="BA652">
        <v>684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f>ROUND(Y652*Source!I433*DO652,7)</f>
        <v>0</v>
      </c>
      <c r="CX652">
        <f>ROUND(Y652*Source!I433,7)</f>
        <v>1.2800000000000001E-2</v>
      </c>
      <c r="CY652">
        <f>AB652</f>
        <v>1.02</v>
      </c>
      <c r="CZ652">
        <f>AF652</f>
        <v>1.02</v>
      </c>
      <c r="DA652">
        <f>AJ652</f>
        <v>1</v>
      </c>
      <c r="DB652">
        <f t="shared" si="284"/>
        <v>0.04</v>
      </c>
      <c r="DC652">
        <f t="shared" si="285"/>
        <v>0</v>
      </c>
      <c r="DD652" t="s">
        <v>3</v>
      </c>
      <c r="DE652" t="s">
        <v>3</v>
      </c>
      <c r="DF652">
        <f t="shared" si="292"/>
        <v>0</v>
      </c>
      <c r="DG652">
        <f t="shared" si="290"/>
        <v>0.01</v>
      </c>
      <c r="DH652">
        <f t="shared" si="291"/>
        <v>0</v>
      </c>
      <c r="DI652">
        <f t="shared" si="289"/>
        <v>0</v>
      </c>
      <c r="DJ652">
        <f>DG652</f>
        <v>0.01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ROW(Source!A433)</f>
        <v>433</v>
      </c>
      <c r="B653">
        <v>64992411</v>
      </c>
      <c r="C653">
        <v>64993859</v>
      </c>
      <c r="D653">
        <v>29107413</v>
      </c>
      <c r="E653">
        <v>1</v>
      </c>
      <c r="F653">
        <v>1</v>
      </c>
      <c r="G653">
        <v>1</v>
      </c>
      <c r="H653">
        <v>3</v>
      </c>
      <c r="I653" t="s">
        <v>950</v>
      </c>
      <c r="J653" t="s">
        <v>951</v>
      </c>
      <c r="K653" t="s">
        <v>952</v>
      </c>
      <c r="L653">
        <v>1346</v>
      </c>
      <c r="N653">
        <v>1009</v>
      </c>
      <c r="O653" t="s">
        <v>547</v>
      </c>
      <c r="P653" t="s">
        <v>547</v>
      </c>
      <c r="Q653">
        <v>1</v>
      </c>
      <c r="W653">
        <v>0</v>
      </c>
      <c r="X653">
        <v>-1468266544</v>
      </c>
      <c r="Y653">
        <f t="shared" si="283"/>
        <v>0.04</v>
      </c>
      <c r="AA653">
        <v>6.34</v>
      </c>
      <c r="AB653">
        <v>0</v>
      </c>
      <c r="AC653">
        <v>0</v>
      </c>
      <c r="AD653">
        <v>0</v>
      </c>
      <c r="AE653">
        <v>6.34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0.04</v>
      </c>
      <c r="AU653" t="s">
        <v>3</v>
      </c>
      <c r="AV653">
        <v>0</v>
      </c>
      <c r="AW653">
        <v>2</v>
      </c>
      <c r="AX653">
        <v>64993868</v>
      </c>
      <c r="AY653">
        <v>1</v>
      </c>
      <c r="AZ653">
        <v>0</v>
      </c>
      <c r="BA653">
        <v>685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ROUND(Y653*Source!I433,7)</f>
        <v>1.2800000000000001E-2</v>
      </c>
      <c r="CY653">
        <f>AA653</f>
        <v>6.34</v>
      </c>
      <c r="CZ653">
        <f>AE653</f>
        <v>6.34</v>
      </c>
      <c r="DA653">
        <f>AI653</f>
        <v>1</v>
      </c>
      <c r="DB653">
        <f t="shared" si="284"/>
        <v>0.25</v>
      </c>
      <c r="DC653">
        <f t="shared" si="285"/>
        <v>0</v>
      </c>
      <c r="DD653" t="s">
        <v>3</v>
      </c>
      <c r="DE653" t="s">
        <v>3</v>
      </c>
      <c r="DF653">
        <f t="shared" si="292"/>
        <v>0.08</v>
      </c>
      <c r="DG653">
        <f t="shared" si="290"/>
        <v>0</v>
      </c>
      <c r="DH653">
        <f t="shared" si="291"/>
        <v>0</v>
      </c>
      <c r="DI653">
        <f t="shared" si="289"/>
        <v>0</v>
      </c>
      <c r="DJ653">
        <f>DF653</f>
        <v>0.08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ROW(Source!A433)</f>
        <v>433</v>
      </c>
      <c r="B654">
        <v>64992411</v>
      </c>
      <c r="C654">
        <v>64993859</v>
      </c>
      <c r="D654">
        <v>29110784</v>
      </c>
      <c r="E654">
        <v>1</v>
      </c>
      <c r="F654">
        <v>1</v>
      </c>
      <c r="G654">
        <v>1</v>
      </c>
      <c r="H654">
        <v>3</v>
      </c>
      <c r="I654" t="s">
        <v>953</v>
      </c>
      <c r="J654" t="s">
        <v>954</v>
      </c>
      <c r="K654" t="s">
        <v>955</v>
      </c>
      <c r="L654">
        <v>1308</v>
      </c>
      <c r="N654">
        <v>1003</v>
      </c>
      <c r="O654" t="s">
        <v>59</v>
      </c>
      <c r="P654" t="s">
        <v>59</v>
      </c>
      <c r="Q654">
        <v>100</v>
      </c>
      <c r="W654">
        <v>0</v>
      </c>
      <c r="X654">
        <v>-837576619</v>
      </c>
      <c r="Y654">
        <f t="shared" si="283"/>
        <v>4.0000000000000001E-3</v>
      </c>
      <c r="AA654">
        <v>40.450000000000003</v>
      </c>
      <c r="AB654">
        <v>0</v>
      </c>
      <c r="AC654">
        <v>0</v>
      </c>
      <c r="AD654">
        <v>0</v>
      </c>
      <c r="AE654">
        <v>40.450000000000003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4.0000000000000001E-3</v>
      </c>
      <c r="AU654" t="s">
        <v>3</v>
      </c>
      <c r="AV654">
        <v>0</v>
      </c>
      <c r="AW654">
        <v>2</v>
      </c>
      <c r="AX654">
        <v>64993869</v>
      </c>
      <c r="AY654">
        <v>1</v>
      </c>
      <c r="AZ654">
        <v>0</v>
      </c>
      <c r="BA654">
        <v>686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ROUND(Y654*Source!I433,7)</f>
        <v>1.2800000000000001E-3</v>
      </c>
      <c r="CY654">
        <f>AA654</f>
        <v>40.450000000000003</v>
      </c>
      <c r="CZ654">
        <f>AE654</f>
        <v>40.450000000000003</v>
      </c>
      <c r="DA654">
        <f>AI654</f>
        <v>1</v>
      </c>
      <c r="DB654">
        <f t="shared" si="284"/>
        <v>0.16</v>
      </c>
      <c r="DC654">
        <f t="shared" si="285"/>
        <v>0</v>
      </c>
      <c r="DD654" t="s">
        <v>3</v>
      </c>
      <c r="DE654" t="s">
        <v>3</v>
      </c>
      <c r="DF654">
        <f t="shared" si="292"/>
        <v>0.05</v>
      </c>
      <c r="DG654">
        <f t="shared" si="290"/>
        <v>0</v>
      </c>
      <c r="DH654">
        <f t="shared" si="291"/>
        <v>0</v>
      </c>
      <c r="DI654">
        <f t="shared" si="289"/>
        <v>0</v>
      </c>
      <c r="DJ654">
        <f>DF654</f>
        <v>0.05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ROW(Source!A433)</f>
        <v>433</v>
      </c>
      <c r="B655">
        <v>64992411</v>
      </c>
      <c r="C655">
        <v>64993859</v>
      </c>
      <c r="D655">
        <v>29110785</v>
      </c>
      <c r="E655">
        <v>1</v>
      </c>
      <c r="F655">
        <v>1</v>
      </c>
      <c r="G655">
        <v>1</v>
      </c>
      <c r="H655">
        <v>3</v>
      </c>
      <c r="I655" t="s">
        <v>956</v>
      </c>
      <c r="J655" t="s">
        <v>957</v>
      </c>
      <c r="K655" t="s">
        <v>958</v>
      </c>
      <c r="L655">
        <v>1308</v>
      </c>
      <c r="N655">
        <v>1003</v>
      </c>
      <c r="O655" t="s">
        <v>59</v>
      </c>
      <c r="P655" t="s">
        <v>59</v>
      </c>
      <c r="Q655">
        <v>100</v>
      </c>
      <c r="W655">
        <v>0</v>
      </c>
      <c r="X655">
        <v>-1317518030</v>
      </c>
      <c r="Y655">
        <f t="shared" si="283"/>
        <v>3.0000000000000001E-3</v>
      </c>
      <c r="AA655">
        <v>150.97</v>
      </c>
      <c r="AB655">
        <v>0</v>
      </c>
      <c r="AC655">
        <v>0</v>
      </c>
      <c r="AD655">
        <v>0</v>
      </c>
      <c r="AE655">
        <v>150.97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3.0000000000000001E-3</v>
      </c>
      <c r="AU655" t="s">
        <v>3</v>
      </c>
      <c r="AV655">
        <v>0</v>
      </c>
      <c r="AW655">
        <v>2</v>
      </c>
      <c r="AX655">
        <v>64993870</v>
      </c>
      <c r="AY655">
        <v>1</v>
      </c>
      <c r="AZ655">
        <v>0</v>
      </c>
      <c r="BA655">
        <v>687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ROUND(Y655*Source!I433,7)</f>
        <v>9.6000000000000002E-4</v>
      </c>
      <c r="CY655">
        <f>AA655</f>
        <v>150.97</v>
      </c>
      <c r="CZ655">
        <f>AE655</f>
        <v>150.97</v>
      </c>
      <c r="DA655">
        <f>AI655</f>
        <v>1</v>
      </c>
      <c r="DB655">
        <f t="shared" si="284"/>
        <v>0.45</v>
      </c>
      <c r="DC655">
        <f t="shared" si="285"/>
        <v>0</v>
      </c>
      <c r="DD655" t="s">
        <v>3</v>
      </c>
      <c r="DE655" t="s">
        <v>3</v>
      </c>
      <c r="DF655">
        <f t="shared" si="292"/>
        <v>0.14000000000000001</v>
      </c>
      <c r="DG655">
        <f t="shared" si="290"/>
        <v>0</v>
      </c>
      <c r="DH655">
        <f t="shared" si="291"/>
        <v>0</v>
      </c>
      <c r="DI655">
        <f t="shared" si="289"/>
        <v>0</v>
      </c>
      <c r="DJ655">
        <f>DF655</f>
        <v>0.14000000000000001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ROW(Source!A433)</f>
        <v>433</v>
      </c>
      <c r="B656">
        <v>64992411</v>
      </c>
      <c r="C656">
        <v>64993859</v>
      </c>
      <c r="D656">
        <v>29171808</v>
      </c>
      <c r="E656">
        <v>1</v>
      </c>
      <c r="F656">
        <v>1</v>
      </c>
      <c r="G656">
        <v>1</v>
      </c>
      <c r="H656">
        <v>3</v>
      </c>
      <c r="I656" t="s">
        <v>712</v>
      </c>
      <c r="J656" t="s">
        <v>713</v>
      </c>
      <c r="K656" t="s">
        <v>714</v>
      </c>
      <c r="L656">
        <v>1374</v>
      </c>
      <c r="N656">
        <v>1013</v>
      </c>
      <c r="O656" t="s">
        <v>715</v>
      </c>
      <c r="P656" t="s">
        <v>715</v>
      </c>
      <c r="Q656">
        <v>1</v>
      </c>
      <c r="W656">
        <v>0</v>
      </c>
      <c r="X656">
        <v>-915781824</v>
      </c>
      <c r="Y656">
        <f t="shared" si="283"/>
        <v>0.11</v>
      </c>
      <c r="AA656">
        <v>1</v>
      </c>
      <c r="AB656">
        <v>0</v>
      </c>
      <c r="AC656">
        <v>0</v>
      </c>
      <c r="AD656">
        <v>0</v>
      </c>
      <c r="AE656">
        <v>1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0.11</v>
      </c>
      <c r="AU656" t="s">
        <v>3</v>
      </c>
      <c r="AV656">
        <v>0</v>
      </c>
      <c r="AW656">
        <v>2</v>
      </c>
      <c r="AX656">
        <v>64993872</v>
      </c>
      <c r="AY656">
        <v>1</v>
      </c>
      <c r="AZ656">
        <v>0</v>
      </c>
      <c r="BA656">
        <v>689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ROUND(Y656*Source!I433,7)</f>
        <v>3.5200000000000002E-2</v>
      </c>
      <c r="CY656">
        <f>AA656</f>
        <v>1</v>
      </c>
      <c r="CZ656">
        <f>AE656</f>
        <v>1</v>
      </c>
      <c r="DA656">
        <f>AI656</f>
        <v>1</v>
      </c>
      <c r="DB656">
        <f t="shared" si="284"/>
        <v>0.11</v>
      </c>
      <c r="DC656">
        <f t="shared" si="285"/>
        <v>0</v>
      </c>
      <c r="DD656" t="s">
        <v>3</v>
      </c>
      <c r="DE656" t="s">
        <v>3</v>
      </c>
      <c r="DF656">
        <f t="shared" si="292"/>
        <v>0.04</v>
      </c>
      <c r="DG656">
        <f t="shared" si="290"/>
        <v>0</v>
      </c>
      <c r="DH656">
        <f t="shared" si="291"/>
        <v>0</v>
      </c>
      <c r="DI656">
        <f t="shared" si="289"/>
        <v>0</v>
      </c>
      <c r="DJ656">
        <f>DF656</f>
        <v>0.04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ROW(Source!A434)</f>
        <v>434</v>
      </c>
      <c r="B657">
        <v>64992409</v>
      </c>
      <c r="C657">
        <v>64993859</v>
      </c>
      <c r="D657">
        <v>18409850</v>
      </c>
      <c r="E657">
        <v>1</v>
      </c>
      <c r="F657">
        <v>1</v>
      </c>
      <c r="G657">
        <v>1</v>
      </c>
      <c r="H657">
        <v>1</v>
      </c>
      <c r="I657" t="s">
        <v>936</v>
      </c>
      <c r="J657" t="s">
        <v>3</v>
      </c>
      <c r="K657" t="s">
        <v>937</v>
      </c>
      <c r="L657">
        <v>1369</v>
      </c>
      <c r="N657">
        <v>1013</v>
      </c>
      <c r="O657" t="s">
        <v>684</v>
      </c>
      <c r="P657" t="s">
        <v>684</v>
      </c>
      <c r="Q657">
        <v>1</v>
      </c>
      <c r="W657">
        <v>0</v>
      </c>
      <c r="X657">
        <v>855544366</v>
      </c>
      <c r="Y657">
        <f t="shared" si="283"/>
        <v>0.59</v>
      </c>
      <c r="AA657">
        <v>0</v>
      </c>
      <c r="AB657">
        <v>0</v>
      </c>
      <c r="AC657">
        <v>0</v>
      </c>
      <c r="AD657">
        <v>9.07</v>
      </c>
      <c r="AE657">
        <v>0</v>
      </c>
      <c r="AF657">
        <v>0</v>
      </c>
      <c r="AG657">
        <v>0</v>
      </c>
      <c r="AH657">
        <v>9.07</v>
      </c>
      <c r="AI657">
        <v>1</v>
      </c>
      <c r="AJ657">
        <v>1</v>
      </c>
      <c r="AK657">
        <v>1</v>
      </c>
      <c r="AL657">
        <v>1</v>
      </c>
      <c r="AM657">
        <v>5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0.59</v>
      </c>
      <c r="AU657" t="s">
        <v>3</v>
      </c>
      <c r="AV657">
        <v>1</v>
      </c>
      <c r="AW657">
        <v>2</v>
      </c>
      <c r="AX657">
        <v>64993866</v>
      </c>
      <c r="AY657">
        <v>1</v>
      </c>
      <c r="AZ657">
        <v>0</v>
      </c>
      <c r="BA657">
        <v>690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U657">
        <f>ROUND(AT657*Source!I434*AH657*AL657,2)</f>
        <v>1.71</v>
      </c>
      <c r="CV657">
        <f>ROUND(Y657*Source!I434,7)</f>
        <v>0.1888</v>
      </c>
      <c r="CW657">
        <v>0</v>
      </c>
      <c r="CX657">
        <f>ROUND(Y657*Source!I434,7)</f>
        <v>0.1888</v>
      </c>
      <c r="CY657">
        <f>AD657</f>
        <v>9.07</v>
      </c>
      <c r="CZ657">
        <f>AH657</f>
        <v>9.07</v>
      </c>
      <c r="DA657">
        <f>AL657</f>
        <v>1</v>
      </c>
      <c r="DB657">
        <f t="shared" si="284"/>
        <v>5.35</v>
      </c>
      <c r="DC657">
        <f t="shared" si="285"/>
        <v>0</v>
      </c>
      <c r="DD657" t="s">
        <v>3</v>
      </c>
      <c r="DE657" t="s">
        <v>3</v>
      </c>
      <c r="DF657">
        <f t="shared" si="292"/>
        <v>0</v>
      </c>
      <c r="DG657">
        <f t="shared" si="290"/>
        <v>0</v>
      </c>
      <c r="DH657">
        <f t="shared" si="291"/>
        <v>0</v>
      </c>
      <c r="DI657">
        <f t="shared" si="289"/>
        <v>1.71</v>
      </c>
      <c r="DJ657">
        <f>DI657</f>
        <v>1.71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ROW(Source!A434)</f>
        <v>434</v>
      </c>
      <c r="B658">
        <v>64992409</v>
      </c>
      <c r="C658">
        <v>64993859</v>
      </c>
      <c r="D658">
        <v>29174631</v>
      </c>
      <c r="E658">
        <v>1</v>
      </c>
      <c r="F658">
        <v>1</v>
      </c>
      <c r="G658">
        <v>1</v>
      </c>
      <c r="H658">
        <v>2</v>
      </c>
      <c r="I658" t="s">
        <v>947</v>
      </c>
      <c r="J658" t="s">
        <v>948</v>
      </c>
      <c r="K658" t="s">
        <v>949</v>
      </c>
      <c r="L658">
        <v>1368</v>
      </c>
      <c r="N658">
        <v>1011</v>
      </c>
      <c r="O658" t="s">
        <v>690</v>
      </c>
      <c r="P658" t="s">
        <v>690</v>
      </c>
      <c r="Q658">
        <v>1</v>
      </c>
      <c r="W658">
        <v>0</v>
      </c>
      <c r="X658">
        <v>1983317818</v>
      </c>
      <c r="Y658">
        <f t="shared" si="283"/>
        <v>0.04</v>
      </c>
      <c r="AA658">
        <v>0</v>
      </c>
      <c r="AB658">
        <v>4.5199999999999996</v>
      </c>
      <c r="AC658">
        <v>0</v>
      </c>
      <c r="AD658">
        <v>0</v>
      </c>
      <c r="AE658">
        <v>0</v>
      </c>
      <c r="AF658">
        <v>1.02</v>
      </c>
      <c r="AG658">
        <v>0</v>
      </c>
      <c r="AH658">
        <v>0</v>
      </c>
      <c r="AI658">
        <v>1</v>
      </c>
      <c r="AJ658">
        <v>4.43</v>
      </c>
      <c r="AK658">
        <v>50.93</v>
      </c>
      <c r="AL658">
        <v>1</v>
      </c>
      <c r="AM658">
        <v>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0.04</v>
      </c>
      <c r="AU658" t="s">
        <v>3</v>
      </c>
      <c r="AV658">
        <v>0</v>
      </c>
      <c r="AW658">
        <v>2</v>
      </c>
      <c r="AX658">
        <v>64993867</v>
      </c>
      <c r="AY658">
        <v>1</v>
      </c>
      <c r="AZ658">
        <v>0</v>
      </c>
      <c r="BA658">
        <v>691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ROUND(Y658*Source!I434*DO658,7)</f>
        <v>0</v>
      </c>
      <c r="CX658">
        <f>ROUND(Y658*Source!I434,7)</f>
        <v>1.2800000000000001E-2</v>
      </c>
      <c r="CY658">
        <f>AB658</f>
        <v>4.5199999999999996</v>
      </c>
      <c r="CZ658">
        <f>AF658</f>
        <v>1.02</v>
      </c>
      <c r="DA658">
        <f>AJ658</f>
        <v>4.43</v>
      </c>
      <c r="DB658">
        <f t="shared" si="284"/>
        <v>0.04</v>
      </c>
      <c r="DC658">
        <f t="shared" si="285"/>
        <v>0</v>
      </c>
      <c r="DD658" t="s">
        <v>3</v>
      </c>
      <c r="DE658" t="s">
        <v>3</v>
      </c>
      <c r="DF658">
        <f t="shared" si="292"/>
        <v>0</v>
      </c>
      <c r="DG658">
        <f>ROUND(ROUND(AF658*AJ658,2)*CX658,2)</f>
        <v>0.06</v>
      </c>
      <c r="DH658">
        <f>ROUND(ROUND(AG658*AK658,2)*CX658,2)</f>
        <v>0</v>
      </c>
      <c r="DI658">
        <f t="shared" si="289"/>
        <v>0</v>
      </c>
      <c r="DJ658">
        <f>DG658</f>
        <v>0.06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ROW(Source!A434)</f>
        <v>434</v>
      </c>
      <c r="B659">
        <v>64992409</v>
      </c>
      <c r="C659">
        <v>64993859</v>
      </c>
      <c r="D659">
        <v>29107413</v>
      </c>
      <c r="E659">
        <v>1</v>
      </c>
      <c r="F659">
        <v>1</v>
      </c>
      <c r="G659">
        <v>1</v>
      </c>
      <c r="H659">
        <v>3</v>
      </c>
      <c r="I659" t="s">
        <v>950</v>
      </c>
      <c r="J659" t="s">
        <v>951</v>
      </c>
      <c r="K659" t="s">
        <v>952</v>
      </c>
      <c r="L659">
        <v>1346</v>
      </c>
      <c r="N659">
        <v>1009</v>
      </c>
      <c r="O659" t="s">
        <v>547</v>
      </c>
      <c r="P659" t="s">
        <v>547</v>
      </c>
      <c r="Q659">
        <v>1</v>
      </c>
      <c r="W659">
        <v>0</v>
      </c>
      <c r="X659">
        <v>-1468266544</v>
      </c>
      <c r="Y659">
        <f t="shared" si="283"/>
        <v>0.04</v>
      </c>
      <c r="AA659">
        <v>134.41</v>
      </c>
      <c r="AB659">
        <v>0</v>
      </c>
      <c r="AC659">
        <v>0</v>
      </c>
      <c r="AD659">
        <v>0</v>
      </c>
      <c r="AE659">
        <v>6.34</v>
      </c>
      <c r="AF659">
        <v>0</v>
      </c>
      <c r="AG659">
        <v>0</v>
      </c>
      <c r="AH659">
        <v>0</v>
      </c>
      <c r="AI659">
        <v>21.2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0.04</v>
      </c>
      <c r="AU659" t="s">
        <v>3</v>
      </c>
      <c r="AV659">
        <v>0</v>
      </c>
      <c r="AW659">
        <v>2</v>
      </c>
      <c r="AX659">
        <v>64993868</v>
      </c>
      <c r="AY659">
        <v>1</v>
      </c>
      <c r="AZ659">
        <v>0</v>
      </c>
      <c r="BA659">
        <v>692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ROUND(Y659*Source!I434,7)</f>
        <v>1.2800000000000001E-2</v>
      </c>
      <c r="CY659">
        <f>AA659</f>
        <v>134.41</v>
      </c>
      <c r="CZ659">
        <f>AE659</f>
        <v>6.34</v>
      </c>
      <c r="DA659">
        <f>AI659</f>
        <v>21.2</v>
      </c>
      <c r="DB659">
        <f t="shared" si="284"/>
        <v>0.25</v>
      </c>
      <c r="DC659">
        <f t="shared" si="285"/>
        <v>0</v>
      </c>
      <c r="DD659" t="s">
        <v>3</v>
      </c>
      <c r="DE659" t="s">
        <v>3</v>
      </c>
      <c r="DF659">
        <f>ROUND(ROUND(AE659*AI659,2)*CX659,2)</f>
        <v>1.72</v>
      </c>
      <c r="DG659">
        <f t="shared" ref="DG659:DG683" si="293">ROUND(ROUND(AF659,2)*CX659,2)</f>
        <v>0</v>
      </c>
      <c r="DH659">
        <f t="shared" ref="DH659:DH683" si="294">ROUND(ROUND(AG659,2)*CX659,2)</f>
        <v>0</v>
      </c>
      <c r="DI659">
        <f t="shared" si="289"/>
        <v>0</v>
      </c>
      <c r="DJ659">
        <f>DF659</f>
        <v>1.72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ROW(Source!A434)</f>
        <v>434</v>
      </c>
      <c r="B660">
        <v>64992409</v>
      </c>
      <c r="C660">
        <v>64993859</v>
      </c>
      <c r="D660">
        <v>29110784</v>
      </c>
      <c r="E660">
        <v>1</v>
      </c>
      <c r="F660">
        <v>1</v>
      </c>
      <c r="G660">
        <v>1</v>
      </c>
      <c r="H660">
        <v>3</v>
      </c>
      <c r="I660" t="s">
        <v>953</v>
      </c>
      <c r="J660" t="s">
        <v>954</v>
      </c>
      <c r="K660" t="s">
        <v>955</v>
      </c>
      <c r="L660">
        <v>1308</v>
      </c>
      <c r="N660">
        <v>1003</v>
      </c>
      <c r="O660" t="s">
        <v>59</v>
      </c>
      <c r="P660" t="s">
        <v>59</v>
      </c>
      <c r="Q660">
        <v>100</v>
      </c>
      <c r="W660">
        <v>0</v>
      </c>
      <c r="X660">
        <v>-837576619</v>
      </c>
      <c r="Y660">
        <f t="shared" si="283"/>
        <v>4.0000000000000001E-3</v>
      </c>
      <c r="AA660">
        <v>230.57</v>
      </c>
      <c r="AB660">
        <v>0</v>
      </c>
      <c r="AC660">
        <v>0</v>
      </c>
      <c r="AD660">
        <v>0</v>
      </c>
      <c r="AE660">
        <v>40.450000000000003</v>
      </c>
      <c r="AF660">
        <v>0</v>
      </c>
      <c r="AG660">
        <v>0</v>
      </c>
      <c r="AH660">
        <v>0</v>
      </c>
      <c r="AI660">
        <v>5.7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4.0000000000000001E-3</v>
      </c>
      <c r="AU660" t="s">
        <v>3</v>
      </c>
      <c r="AV660">
        <v>0</v>
      </c>
      <c r="AW660">
        <v>2</v>
      </c>
      <c r="AX660">
        <v>64993869</v>
      </c>
      <c r="AY660">
        <v>1</v>
      </c>
      <c r="AZ660">
        <v>0</v>
      </c>
      <c r="BA660">
        <v>693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ROUND(Y660*Source!I434,7)</f>
        <v>1.2800000000000001E-3</v>
      </c>
      <c r="CY660">
        <f>AA660</f>
        <v>230.57</v>
      </c>
      <c r="CZ660">
        <f>AE660</f>
        <v>40.450000000000003</v>
      </c>
      <c r="DA660">
        <f>AI660</f>
        <v>5.7</v>
      </c>
      <c r="DB660">
        <f t="shared" si="284"/>
        <v>0.16</v>
      </c>
      <c r="DC660">
        <f t="shared" si="285"/>
        <v>0</v>
      </c>
      <c r="DD660" t="s">
        <v>3</v>
      </c>
      <c r="DE660" t="s">
        <v>3</v>
      </c>
      <c r="DF660">
        <f>ROUND(ROUND(AE660*AI660,2)*CX660,2)</f>
        <v>0.3</v>
      </c>
      <c r="DG660">
        <f t="shared" si="293"/>
        <v>0</v>
      </c>
      <c r="DH660">
        <f t="shared" si="294"/>
        <v>0</v>
      </c>
      <c r="DI660">
        <f t="shared" si="289"/>
        <v>0</v>
      </c>
      <c r="DJ660">
        <f>DF660</f>
        <v>0.3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ROW(Source!A434)</f>
        <v>434</v>
      </c>
      <c r="B661">
        <v>64992409</v>
      </c>
      <c r="C661">
        <v>64993859</v>
      </c>
      <c r="D661">
        <v>29110785</v>
      </c>
      <c r="E661">
        <v>1</v>
      </c>
      <c r="F661">
        <v>1</v>
      </c>
      <c r="G661">
        <v>1</v>
      </c>
      <c r="H661">
        <v>3</v>
      </c>
      <c r="I661" t="s">
        <v>956</v>
      </c>
      <c r="J661" t="s">
        <v>957</v>
      </c>
      <c r="K661" t="s">
        <v>958</v>
      </c>
      <c r="L661">
        <v>1308</v>
      </c>
      <c r="N661">
        <v>1003</v>
      </c>
      <c r="O661" t="s">
        <v>59</v>
      </c>
      <c r="P661" t="s">
        <v>59</v>
      </c>
      <c r="Q661">
        <v>100</v>
      </c>
      <c r="W661">
        <v>0</v>
      </c>
      <c r="X661">
        <v>-1317518030</v>
      </c>
      <c r="Y661">
        <f t="shared" ref="Y661:Y694" si="295">AT661</f>
        <v>3.0000000000000001E-3</v>
      </c>
      <c r="AA661">
        <v>712.58</v>
      </c>
      <c r="AB661">
        <v>0</v>
      </c>
      <c r="AC661">
        <v>0</v>
      </c>
      <c r="AD661">
        <v>0</v>
      </c>
      <c r="AE661">
        <v>150.97</v>
      </c>
      <c r="AF661">
        <v>0</v>
      </c>
      <c r="AG661">
        <v>0</v>
      </c>
      <c r="AH661">
        <v>0</v>
      </c>
      <c r="AI661">
        <v>4.72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3.0000000000000001E-3</v>
      </c>
      <c r="AU661" t="s">
        <v>3</v>
      </c>
      <c r="AV661">
        <v>0</v>
      </c>
      <c r="AW661">
        <v>2</v>
      </c>
      <c r="AX661">
        <v>64993870</v>
      </c>
      <c r="AY661">
        <v>1</v>
      </c>
      <c r="AZ661">
        <v>0</v>
      </c>
      <c r="BA661">
        <v>694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ROUND(Y661*Source!I434,7)</f>
        <v>9.6000000000000002E-4</v>
      </c>
      <c r="CY661">
        <f>AA661</f>
        <v>712.58</v>
      </c>
      <c r="CZ661">
        <f>AE661</f>
        <v>150.97</v>
      </c>
      <c r="DA661">
        <f>AI661</f>
        <v>4.72</v>
      </c>
      <c r="DB661">
        <f t="shared" ref="DB661:DB694" si="296">ROUND(ROUND(AT661*CZ661,2),2)</f>
        <v>0.45</v>
      </c>
      <c r="DC661">
        <f t="shared" ref="DC661:DC694" si="297">ROUND(ROUND(AT661*AG661,2),2)</f>
        <v>0</v>
      </c>
      <c r="DD661" t="s">
        <v>3</v>
      </c>
      <c r="DE661" t="s">
        <v>3</v>
      </c>
      <c r="DF661">
        <f>ROUND(ROUND(AE661*AI661,2)*CX661,2)</f>
        <v>0.68</v>
      </c>
      <c r="DG661">
        <f t="shared" si="293"/>
        <v>0</v>
      </c>
      <c r="DH661">
        <f t="shared" si="294"/>
        <v>0</v>
      </c>
      <c r="DI661">
        <f t="shared" si="289"/>
        <v>0</v>
      </c>
      <c r="DJ661">
        <f>DF661</f>
        <v>0.68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ROW(Source!A434)</f>
        <v>434</v>
      </c>
      <c r="B662">
        <v>64992409</v>
      </c>
      <c r="C662">
        <v>64993859</v>
      </c>
      <c r="D662">
        <v>29171808</v>
      </c>
      <c r="E662">
        <v>1</v>
      </c>
      <c r="F662">
        <v>1</v>
      </c>
      <c r="G662">
        <v>1</v>
      </c>
      <c r="H662">
        <v>3</v>
      </c>
      <c r="I662" t="s">
        <v>712</v>
      </c>
      <c r="J662" t="s">
        <v>713</v>
      </c>
      <c r="K662" t="s">
        <v>714</v>
      </c>
      <c r="L662">
        <v>1374</v>
      </c>
      <c r="N662">
        <v>1013</v>
      </c>
      <c r="O662" t="s">
        <v>715</v>
      </c>
      <c r="P662" t="s">
        <v>715</v>
      </c>
      <c r="Q662">
        <v>1</v>
      </c>
      <c r="W662">
        <v>0</v>
      </c>
      <c r="X662">
        <v>-915781824</v>
      </c>
      <c r="Y662">
        <f t="shared" si="295"/>
        <v>0.11</v>
      </c>
      <c r="AA662">
        <v>9.66</v>
      </c>
      <c r="AB662">
        <v>0</v>
      </c>
      <c r="AC662">
        <v>0</v>
      </c>
      <c r="AD662">
        <v>0</v>
      </c>
      <c r="AE662">
        <v>1</v>
      </c>
      <c r="AF662">
        <v>0</v>
      </c>
      <c r="AG662">
        <v>0</v>
      </c>
      <c r="AH662">
        <v>0</v>
      </c>
      <c r="AI662">
        <v>9.66</v>
      </c>
      <c r="AJ662">
        <v>1</v>
      </c>
      <c r="AK662">
        <v>1</v>
      </c>
      <c r="AL662">
        <v>1</v>
      </c>
      <c r="AM662">
        <v>5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0.11</v>
      </c>
      <c r="AU662" t="s">
        <v>3</v>
      </c>
      <c r="AV662">
        <v>0</v>
      </c>
      <c r="AW662">
        <v>2</v>
      </c>
      <c r="AX662">
        <v>64993872</v>
      </c>
      <c r="AY662">
        <v>1</v>
      </c>
      <c r="AZ662">
        <v>0</v>
      </c>
      <c r="BA662">
        <v>696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ROUND(Y662*Source!I434,7)</f>
        <v>3.5200000000000002E-2</v>
      </c>
      <c r="CY662">
        <f>AA662</f>
        <v>9.66</v>
      </c>
      <c r="CZ662">
        <f>AE662</f>
        <v>1</v>
      </c>
      <c r="DA662">
        <f>AI662</f>
        <v>9.66</v>
      </c>
      <c r="DB662">
        <f t="shared" si="296"/>
        <v>0.11</v>
      </c>
      <c r="DC662">
        <f t="shared" si="297"/>
        <v>0</v>
      </c>
      <c r="DD662" t="s">
        <v>3</v>
      </c>
      <c r="DE662" t="s">
        <v>3</v>
      </c>
      <c r="DF662">
        <f>ROUND(ROUND(AE662*AI662,2)*CX662,2)</f>
        <v>0.34</v>
      </c>
      <c r="DG662">
        <f t="shared" si="293"/>
        <v>0</v>
      </c>
      <c r="DH662">
        <f t="shared" si="294"/>
        <v>0</v>
      </c>
      <c r="DI662">
        <f t="shared" si="289"/>
        <v>0</v>
      </c>
      <c r="DJ662">
        <f>DF662</f>
        <v>0.34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ROW(Source!A441)</f>
        <v>441</v>
      </c>
      <c r="B663">
        <v>64992411</v>
      </c>
      <c r="C663">
        <v>64993876</v>
      </c>
      <c r="D663">
        <v>29362762</v>
      </c>
      <c r="E663">
        <v>1</v>
      </c>
      <c r="F663">
        <v>1</v>
      </c>
      <c r="G663">
        <v>1</v>
      </c>
      <c r="H663">
        <v>1</v>
      </c>
      <c r="I663" t="s">
        <v>682</v>
      </c>
      <c r="J663" t="s">
        <v>3</v>
      </c>
      <c r="K663" t="s">
        <v>683</v>
      </c>
      <c r="L663">
        <v>1369</v>
      </c>
      <c r="N663">
        <v>1013</v>
      </c>
      <c r="O663" t="s">
        <v>684</v>
      </c>
      <c r="P663" t="s">
        <v>684</v>
      </c>
      <c r="Q663">
        <v>1</v>
      </c>
      <c r="W663">
        <v>0</v>
      </c>
      <c r="X663">
        <v>604758886</v>
      </c>
      <c r="Y663">
        <f t="shared" si="295"/>
        <v>0.1</v>
      </c>
      <c r="AA663">
        <v>0</v>
      </c>
      <c r="AB663">
        <v>0</v>
      </c>
      <c r="AC663">
        <v>0</v>
      </c>
      <c r="AD663">
        <v>9.6199999999999992</v>
      </c>
      <c r="AE663">
        <v>0</v>
      </c>
      <c r="AF663">
        <v>0</v>
      </c>
      <c r="AG663">
        <v>0</v>
      </c>
      <c r="AH663">
        <v>9.6199999999999992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0.1</v>
      </c>
      <c r="AU663" t="s">
        <v>3</v>
      </c>
      <c r="AV663">
        <v>1</v>
      </c>
      <c r="AW663">
        <v>2</v>
      </c>
      <c r="AX663">
        <v>64993880</v>
      </c>
      <c r="AY663">
        <v>1</v>
      </c>
      <c r="AZ663">
        <v>0</v>
      </c>
      <c r="BA663">
        <v>697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U663">
        <f>ROUND(AT663*Source!I441*AH663*AL663,2)</f>
        <v>8.66</v>
      </c>
      <c r="CV663">
        <f>ROUND(Y663*Source!I441,7)</f>
        <v>0.9</v>
      </c>
      <c r="CW663">
        <v>0</v>
      </c>
      <c r="CX663">
        <f>ROUND(Y663*Source!I441,7)</f>
        <v>0.9</v>
      </c>
      <c r="CY663">
        <f>AD663</f>
        <v>9.6199999999999992</v>
      </c>
      <c r="CZ663">
        <f>AH663</f>
        <v>9.6199999999999992</v>
      </c>
      <c r="DA663">
        <f>AL663</f>
        <v>1</v>
      </c>
      <c r="DB663">
        <f t="shared" si="296"/>
        <v>0.96</v>
      </c>
      <c r="DC663">
        <f t="shared" si="297"/>
        <v>0</v>
      </c>
      <c r="DD663" t="s">
        <v>3</v>
      </c>
      <c r="DE663" t="s">
        <v>3</v>
      </c>
      <c r="DF663">
        <f>ROUND(ROUND(AE663,2)*CX663,2)</f>
        <v>0</v>
      </c>
      <c r="DG663">
        <f t="shared" si="293"/>
        <v>0</v>
      </c>
      <c r="DH663">
        <f t="shared" si="294"/>
        <v>0</v>
      </c>
      <c r="DI663">
        <f t="shared" si="289"/>
        <v>8.66</v>
      </c>
      <c r="DJ663">
        <f>DI663</f>
        <v>8.66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ROW(Source!A441)</f>
        <v>441</v>
      </c>
      <c r="B664">
        <v>64992411</v>
      </c>
      <c r="C664">
        <v>64993876</v>
      </c>
      <c r="D664">
        <v>29122534</v>
      </c>
      <c r="E664">
        <v>1</v>
      </c>
      <c r="F664">
        <v>1</v>
      </c>
      <c r="G664">
        <v>1</v>
      </c>
      <c r="H664">
        <v>3</v>
      </c>
      <c r="I664" t="s">
        <v>959</v>
      </c>
      <c r="J664" t="s">
        <v>960</v>
      </c>
      <c r="K664" t="s">
        <v>961</v>
      </c>
      <c r="L664">
        <v>1354</v>
      </c>
      <c r="N664">
        <v>1010</v>
      </c>
      <c r="O664" t="s">
        <v>165</v>
      </c>
      <c r="P664" t="s">
        <v>165</v>
      </c>
      <c r="Q664">
        <v>1</v>
      </c>
      <c r="W664">
        <v>0</v>
      </c>
      <c r="X664">
        <v>-29388401</v>
      </c>
      <c r="Y664">
        <f t="shared" si="295"/>
        <v>2</v>
      </c>
      <c r="AA664">
        <v>66.680000000000007</v>
      </c>
      <c r="AB664">
        <v>0</v>
      </c>
      <c r="AC664">
        <v>0</v>
      </c>
      <c r="AD664">
        <v>0</v>
      </c>
      <c r="AE664">
        <v>66.680000000000007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2</v>
      </c>
      <c r="AU664" t="s">
        <v>3</v>
      </c>
      <c r="AV664">
        <v>0</v>
      </c>
      <c r="AW664">
        <v>2</v>
      </c>
      <c r="AX664">
        <v>64993881</v>
      </c>
      <c r="AY664">
        <v>1</v>
      </c>
      <c r="AZ664">
        <v>0</v>
      </c>
      <c r="BA664">
        <v>698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ROUND(Y664*Source!I441,7)</f>
        <v>18</v>
      </c>
      <c r="CY664">
        <f>AA664</f>
        <v>66.680000000000007</v>
      </c>
      <c r="CZ664">
        <f>AE664</f>
        <v>66.680000000000007</v>
      </c>
      <c r="DA664">
        <f>AI664</f>
        <v>1</v>
      </c>
      <c r="DB664">
        <f t="shared" si="296"/>
        <v>133.36000000000001</v>
      </c>
      <c r="DC664">
        <f t="shared" si="297"/>
        <v>0</v>
      </c>
      <c r="DD664" t="s">
        <v>3</v>
      </c>
      <c r="DE664" t="s">
        <v>3</v>
      </c>
      <c r="DF664">
        <f>ROUND(ROUND(AE664,2)*CX664,2)</f>
        <v>1200.24</v>
      </c>
      <c r="DG664">
        <f t="shared" si="293"/>
        <v>0</v>
      </c>
      <c r="DH664">
        <f t="shared" si="294"/>
        <v>0</v>
      </c>
      <c r="DI664">
        <f t="shared" si="289"/>
        <v>0</v>
      </c>
      <c r="DJ664">
        <f>DF664</f>
        <v>1200.24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ROW(Source!A441)</f>
        <v>441</v>
      </c>
      <c r="B665">
        <v>64992411</v>
      </c>
      <c r="C665">
        <v>64993876</v>
      </c>
      <c r="D665">
        <v>29171808</v>
      </c>
      <c r="E665">
        <v>1</v>
      </c>
      <c r="F665">
        <v>1</v>
      </c>
      <c r="G665">
        <v>1</v>
      </c>
      <c r="H665">
        <v>3</v>
      </c>
      <c r="I665" t="s">
        <v>712</v>
      </c>
      <c r="J665" t="s">
        <v>713</v>
      </c>
      <c r="K665" t="s">
        <v>714</v>
      </c>
      <c r="L665">
        <v>1374</v>
      </c>
      <c r="N665">
        <v>1013</v>
      </c>
      <c r="O665" t="s">
        <v>715</v>
      </c>
      <c r="P665" t="s">
        <v>715</v>
      </c>
      <c r="Q665">
        <v>1</v>
      </c>
      <c r="W665">
        <v>0</v>
      </c>
      <c r="X665">
        <v>-915781824</v>
      </c>
      <c r="Y665">
        <f t="shared" si="295"/>
        <v>0.02</v>
      </c>
      <c r="AA665">
        <v>1</v>
      </c>
      <c r="AB665">
        <v>0</v>
      </c>
      <c r="AC665">
        <v>0</v>
      </c>
      <c r="AD665">
        <v>0</v>
      </c>
      <c r="AE665">
        <v>1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0.02</v>
      </c>
      <c r="AU665" t="s">
        <v>3</v>
      </c>
      <c r="AV665">
        <v>0</v>
      </c>
      <c r="AW665">
        <v>2</v>
      </c>
      <c r="AX665">
        <v>64993882</v>
      </c>
      <c r="AY665">
        <v>1</v>
      </c>
      <c r="AZ665">
        <v>0</v>
      </c>
      <c r="BA665">
        <v>699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ROUND(Y665*Source!I441,7)</f>
        <v>0.18</v>
      </c>
      <c r="CY665">
        <f>AA665</f>
        <v>1</v>
      </c>
      <c r="CZ665">
        <f>AE665</f>
        <v>1</v>
      </c>
      <c r="DA665">
        <f>AI665</f>
        <v>1</v>
      </c>
      <c r="DB665">
        <f t="shared" si="296"/>
        <v>0.02</v>
      </c>
      <c r="DC665">
        <f t="shared" si="297"/>
        <v>0</v>
      </c>
      <c r="DD665" t="s">
        <v>3</v>
      </c>
      <c r="DE665" t="s">
        <v>3</v>
      </c>
      <c r="DF665">
        <f>ROUND(ROUND(AE665,2)*CX665,2)</f>
        <v>0.18</v>
      </c>
      <c r="DG665">
        <f t="shared" si="293"/>
        <v>0</v>
      </c>
      <c r="DH665">
        <f t="shared" si="294"/>
        <v>0</v>
      </c>
      <c r="DI665">
        <f t="shared" si="289"/>
        <v>0</v>
      </c>
      <c r="DJ665">
        <f>DF665</f>
        <v>0.18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ROW(Source!A442)</f>
        <v>442</v>
      </c>
      <c r="B666">
        <v>64992409</v>
      </c>
      <c r="C666">
        <v>64993876</v>
      </c>
      <c r="D666">
        <v>29362762</v>
      </c>
      <c r="E666">
        <v>1</v>
      </c>
      <c r="F666">
        <v>1</v>
      </c>
      <c r="G666">
        <v>1</v>
      </c>
      <c r="H666">
        <v>1</v>
      </c>
      <c r="I666" t="s">
        <v>682</v>
      </c>
      <c r="J666" t="s">
        <v>3</v>
      </c>
      <c r="K666" t="s">
        <v>683</v>
      </c>
      <c r="L666">
        <v>1369</v>
      </c>
      <c r="N666">
        <v>1013</v>
      </c>
      <c r="O666" t="s">
        <v>684</v>
      </c>
      <c r="P666" t="s">
        <v>684</v>
      </c>
      <c r="Q666">
        <v>1</v>
      </c>
      <c r="W666">
        <v>0</v>
      </c>
      <c r="X666">
        <v>604758886</v>
      </c>
      <c r="Y666">
        <f t="shared" si="295"/>
        <v>0.1</v>
      </c>
      <c r="AA666">
        <v>0</v>
      </c>
      <c r="AB666">
        <v>0</v>
      </c>
      <c r="AC666">
        <v>0</v>
      </c>
      <c r="AD666">
        <v>9.6199999999999992</v>
      </c>
      <c r="AE666">
        <v>0</v>
      </c>
      <c r="AF666">
        <v>0</v>
      </c>
      <c r="AG666">
        <v>0</v>
      </c>
      <c r="AH666">
        <v>9.6199999999999992</v>
      </c>
      <c r="AI666">
        <v>1</v>
      </c>
      <c r="AJ666">
        <v>1</v>
      </c>
      <c r="AK666">
        <v>1</v>
      </c>
      <c r="AL666">
        <v>1</v>
      </c>
      <c r="AM666">
        <v>5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0.1</v>
      </c>
      <c r="AU666" t="s">
        <v>3</v>
      </c>
      <c r="AV666">
        <v>1</v>
      </c>
      <c r="AW666">
        <v>2</v>
      </c>
      <c r="AX666">
        <v>64993880</v>
      </c>
      <c r="AY666">
        <v>1</v>
      </c>
      <c r="AZ666">
        <v>0</v>
      </c>
      <c r="BA666">
        <v>700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U666">
        <f>ROUND(AT666*Source!I442*AH666*AL666,2)</f>
        <v>8.66</v>
      </c>
      <c r="CV666">
        <f>ROUND(Y666*Source!I442,7)</f>
        <v>0.9</v>
      </c>
      <c r="CW666">
        <v>0</v>
      </c>
      <c r="CX666">
        <f>ROUND(Y666*Source!I442,7)</f>
        <v>0.9</v>
      </c>
      <c r="CY666">
        <f>AD666</f>
        <v>9.6199999999999992</v>
      </c>
      <c r="CZ666">
        <f>AH666</f>
        <v>9.6199999999999992</v>
      </c>
      <c r="DA666">
        <f>AL666</f>
        <v>1</v>
      </c>
      <c r="DB666">
        <f t="shared" si="296"/>
        <v>0.96</v>
      </c>
      <c r="DC666">
        <f t="shared" si="297"/>
        <v>0</v>
      </c>
      <c r="DD666" t="s">
        <v>3</v>
      </c>
      <c r="DE666" t="s">
        <v>3</v>
      </c>
      <c r="DF666">
        <f>ROUND(ROUND(AE666,2)*CX666,2)</f>
        <v>0</v>
      </c>
      <c r="DG666">
        <f t="shared" si="293"/>
        <v>0</v>
      </c>
      <c r="DH666">
        <f t="shared" si="294"/>
        <v>0</v>
      </c>
      <c r="DI666">
        <f t="shared" si="289"/>
        <v>8.66</v>
      </c>
      <c r="DJ666">
        <f>DI666</f>
        <v>8.66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ROW(Source!A442)</f>
        <v>442</v>
      </c>
      <c r="B667">
        <v>64992409</v>
      </c>
      <c r="C667">
        <v>64993876</v>
      </c>
      <c r="D667">
        <v>29122534</v>
      </c>
      <c r="E667">
        <v>1</v>
      </c>
      <c r="F667">
        <v>1</v>
      </c>
      <c r="G667">
        <v>1</v>
      </c>
      <c r="H667">
        <v>3</v>
      </c>
      <c r="I667" t="s">
        <v>959</v>
      </c>
      <c r="J667" t="s">
        <v>960</v>
      </c>
      <c r="K667" t="s">
        <v>961</v>
      </c>
      <c r="L667">
        <v>1354</v>
      </c>
      <c r="N667">
        <v>1010</v>
      </c>
      <c r="O667" t="s">
        <v>165</v>
      </c>
      <c r="P667" t="s">
        <v>165</v>
      </c>
      <c r="Q667">
        <v>1</v>
      </c>
      <c r="W667">
        <v>0</v>
      </c>
      <c r="X667">
        <v>-29388401</v>
      </c>
      <c r="Y667">
        <f t="shared" si="295"/>
        <v>2</v>
      </c>
      <c r="AA667">
        <v>194.71</v>
      </c>
      <c r="AB667">
        <v>0</v>
      </c>
      <c r="AC667">
        <v>0</v>
      </c>
      <c r="AD667">
        <v>0</v>
      </c>
      <c r="AE667">
        <v>66.680000000000007</v>
      </c>
      <c r="AF667">
        <v>0</v>
      </c>
      <c r="AG667">
        <v>0</v>
      </c>
      <c r="AH667">
        <v>0</v>
      </c>
      <c r="AI667">
        <v>2.92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2</v>
      </c>
      <c r="AU667" t="s">
        <v>3</v>
      </c>
      <c r="AV667">
        <v>0</v>
      </c>
      <c r="AW667">
        <v>2</v>
      </c>
      <c r="AX667">
        <v>64993881</v>
      </c>
      <c r="AY667">
        <v>1</v>
      </c>
      <c r="AZ667">
        <v>0</v>
      </c>
      <c r="BA667">
        <v>701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ROUND(Y667*Source!I442,7)</f>
        <v>18</v>
      </c>
      <c r="CY667">
        <f>AA667</f>
        <v>194.71</v>
      </c>
      <c r="CZ667">
        <f>AE667</f>
        <v>66.680000000000007</v>
      </c>
      <c r="DA667">
        <f>AI667</f>
        <v>2.92</v>
      </c>
      <c r="DB667">
        <f t="shared" si="296"/>
        <v>133.36000000000001</v>
      </c>
      <c r="DC667">
        <f t="shared" si="297"/>
        <v>0</v>
      </c>
      <c r="DD667" t="s">
        <v>3</v>
      </c>
      <c r="DE667" t="s">
        <v>3</v>
      </c>
      <c r="DF667">
        <f>ROUND(ROUND(AE667*AI667,2)*CX667,2)</f>
        <v>3504.78</v>
      </c>
      <c r="DG667">
        <f t="shared" si="293"/>
        <v>0</v>
      </c>
      <c r="DH667">
        <f t="shared" si="294"/>
        <v>0</v>
      </c>
      <c r="DI667">
        <f t="shared" si="289"/>
        <v>0</v>
      </c>
      <c r="DJ667">
        <f>DF667</f>
        <v>3504.78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ROW(Source!A442)</f>
        <v>442</v>
      </c>
      <c r="B668">
        <v>64992409</v>
      </c>
      <c r="C668">
        <v>64993876</v>
      </c>
      <c r="D668">
        <v>29171808</v>
      </c>
      <c r="E668">
        <v>1</v>
      </c>
      <c r="F668">
        <v>1</v>
      </c>
      <c r="G668">
        <v>1</v>
      </c>
      <c r="H668">
        <v>3</v>
      </c>
      <c r="I668" t="s">
        <v>712</v>
      </c>
      <c r="J668" t="s">
        <v>713</v>
      </c>
      <c r="K668" t="s">
        <v>714</v>
      </c>
      <c r="L668">
        <v>1374</v>
      </c>
      <c r="N668">
        <v>1013</v>
      </c>
      <c r="O668" t="s">
        <v>715</v>
      </c>
      <c r="P668" t="s">
        <v>715</v>
      </c>
      <c r="Q668">
        <v>1</v>
      </c>
      <c r="W668">
        <v>0</v>
      </c>
      <c r="X668">
        <v>-915781824</v>
      </c>
      <c r="Y668">
        <f t="shared" si="295"/>
        <v>0.02</v>
      </c>
      <c r="AA668">
        <v>9.66</v>
      </c>
      <c r="AB668">
        <v>0</v>
      </c>
      <c r="AC668">
        <v>0</v>
      </c>
      <c r="AD668">
        <v>0</v>
      </c>
      <c r="AE668">
        <v>1</v>
      </c>
      <c r="AF668">
        <v>0</v>
      </c>
      <c r="AG668">
        <v>0</v>
      </c>
      <c r="AH668">
        <v>0</v>
      </c>
      <c r="AI668">
        <v>9.66</v>
      </c>
      <c r="AJ668">
        <v>1</v>
      </c>
      <c r="AK668">
        <v>1</v>
      </c>
      <c r="AL668">
        <v>1</v>
      </c>
      <c r="AM668">
        <v>5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0.02</v>
      </c>
      <c r="AU668" t="s">
        <v>3</v>
      </c>
      <c r="AV668">
        <v>0</v>
      </c>
      <c r="AW668">
        <v>2</v>
      </c>
      <c r="AX668">
        <v>64993882</v>
      </c>
      <c r="AY668">
        <v>1</v>
      </c>
      <c r="AZ668">
        <v>0</v>
      </c>
      <c r="BA668">
        <v>702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ROUND(Y668*Source!I442,7)</f>
        <v>0.18</v>
      </c>
      <c r="CY668">
        <f>AA668</f>
        <v>9.66</v>
      </c>
      <c r="CZ668">
        <f>AE668</f>
        <v>1</v>
      </c>
      <c r="DA668">
        <f>AI668</f>
        <v>9.66</v>
      </c>
      <c r="DB668">
        <f t="shared" si="296"/>
        <v>0.02</v>
      </c>
      <c r="DC668">
        <f t="shared" si="297"/>
        <v>0</v>
      </c>
      <c r="DD668" t="s">
        <v>3</v>
      </c>
      <c r="DE668" t="s">
        <v>3</v>
      </c>
      <c r="DF668">
        <f>ROUND(ROUND(AE668*AI668,2)*CX668,2)</f>
        <v>1.74</v>
      </c>
      <c r="DG668">
        <f t="shared" si="293"/>
        <v>0</v>
      </c>
      <c r="DH668">
        <f t="shared" si="294"/>
        <v>0</v>
      </c>
      <c r="DI668">
        <f t="shared" si="289"/>
        <v>0</v>
      </c>
      <c r="DJ668">
        <f>DF668</f>
        <v>1.74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ROW(Source!A455)</f>
        <v>455</v>
      </c>
      <c r="B669">
        <v>64992411</v>
      </c>
      <c r="C669">
        <v>64993889</v>
      </c>
      <c r="D669">
        <v>29361034</v>
      </c>
      <c r="E669">
        <v>1</v>
      </c>
      <c r="F669">
        <v>1</v>
      </c>
      <c r="G669">
        <v>1</v>
      </c>
      <c r="H669">
        <v>1</v>
      </c>
      <c r="I669" t="s">
        <v>792</v>
      </c>
      <c r="J669" t="s">
        <v>3</v>
      </c>
      <c r="K669" t="s">
        <v>793</v>
      </c>
      <c r="L669">
        <v>1369</v>
      </c>
      <c r="N669">
        <v>1013</v>
      </c>
      <c r="O669" t="s">
        <v>684</v>
      </c>
      <c r="P669" t="s">
        <v>684</v>
      </c>
      <c r="Q669">
        <v>1</v>
      </c>
      <c r="W669">
        <v>0</v>
      </c>
      <c r="X669">
        <v>184923391</v>
      </c>
      <c r="Y669">
        <f t="shared" si="295"/>
        <v>8.56</v>
      </c>
      <c r="AA669">
        <v>0</v>
      </c>
      <c r="AB669">
        <v>0</v>
      </c>
      <c r="AC669">
        <v>0</v>
      </c>
      <c r="AD669">
        <v>9.4</v>
      </c>
      <c r="AE669">
        <v>0</v>
      </c>
      <c r="AF669">
        <v>0</v>
      </c>
      <c r="AG669">
        <v>0</v>
      </c>
      <c r="AH669">
        <v>9.4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8.56</v>
      </c>
      <c r="AU669" t="s">
        <v>3</v>
      </c>
      <c r="AV669">
        <v>1</v>
      </c>
      <c r="AW669">
        <v>2</v>
      </c>
      <c r="AX669">
        <v>64993903</v>
      </c>
      <c r="AY669">
        <v>1</v>
      </c>
      <c r="AZ669">
        <v>0</v>
      </c>
      <c r="BA669">
        <v>703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U669">
        <f>ROUND(AT669*Source!I455*AH669*AL669,2)</f>
        <v>48.28</v>
      </c>
      <c r="CV669">
        <f>ROUND(Y669*Source!I455,7)</f>
        <v>5.1360000000000001</v>
      </c>
      <c r="CW669">
        <v>0</v>
      </c>
      <c r="CX669">
        <f>ROUND(Y669*Source!I455,7)</f>
        <v>5.1360000000000001</v>
      </c>
      <c r="CY669">
        <f>AD669</f>
        <v>9.4</v>
      </c>
      <c r="CZ669">
        <f>AH669</f>
        <v>9.4</v>
      </c>
      <c r="DA669">
        <f>AL669</f>
        <v>1</v>
      </c>
      <c r="DB669">
        <f t="shared" si="296"/>
        <v>80.459999999999994</v>
      </c>
      <c r="DC669">
        <f t="shared" si="297"/>
        <v>0</v>
      </c>
      <c r="DD669" t="s">
        <v>3</v>
      </c>
      <c r="DE669" t="s">
        <v>3</v>
      </c>
      <c r="DF669">
        <f t="shared" ref="DF669:DF688" si="298">ROUND(ROUND(AE669,2)*CX669,2)</f>
        <v>0</v>
      </c>
      <c r="DG669">
        <f t="shared" si="293"/>
        <v>0</v>
      </c>
      <c r="DH669">
        <f t="shared" si="294"/>
        <v>0</v>
      </c>
      <c r="DI669">
        <f t="shared" si="289"/>
        <v>48.28</v>
      </c>
      <c r="DJ669">
        <f>DI669</f>
        <v>48.28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ROW(Source!A455)</f>
        <v>455</v>
      </c>
      <c r="B670">
        <v>64992411</v>
      </c>
      <c r="C670">
        <v>64993889</v>
      </c>
      <c r="D670">
        <v>121548</v>
      </c>
      <c r="E670">
        <v>1</v>
      </c>
      <c r="F670">
        <v>1</v>
      </c>
      <c r="G670">
        <v>1</v>
      </c>
      <c r="H670">
        <v>1</v>
      </c>
      <c r="I670" t="s">
        <v>34</v>
      </c>
      <c r="J670" t="s">
        <v>3</v>
      </c>
      <c r="K670" t="s">
        <v>685</v>
      </c>
      <c r="L670">
        <v>608254</v>
      </c>
      <c r="N670">
        <v>1013</v>
      </c>
      <c r="O670" t="s">
        <v>686</v>
      </c>
      <c r="P670" t="s">
        <v>686</v>
      </c>
      <c r="Q670">
        <v>1</v>
      </c>
      <c r="W670">
        <v>0</v>
      </c>
      <c r="X670">
        <v>-185737400</v>
      </c>
      <c r="Y670">
        <f t="shared" si="295"/>
        <v>2.17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2.17</v>
      </c>
      <c r="AU670" t="s">
        <v>3</v>
      </c>
      <c r="AV670">
        <v>2</v>
      </c>
      <c r="AW670">
        <v>2</v>
      </c>
      <c r="AX670">
        <v>64993904</v>
      </c>
      <c r="AY670">
        <v>1</v>
      </c>
      <c r="AZ670">
        <v>0</v>
      </c>
      <c r="BA670">
        <v>704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ROUND(Y670*Source!I455,7)</f>
        <v>1.302</v>
      </c>
      <c r="CY670">
        <f>AD670</f>
        <v>0</v>
      </c>
      <c r="CZ670">
        <f>AH670</f>
        <v>0</v>
      </c>
      <c r="DA670">
        <f>AL670</f>
        <v>1</v>
      </c>
      <c r="DB670">
        <f t="shared" si="296"/>
        <v>0</v>
      </c>
      <c r="DC670">
        <f t="shared" si="297"/>
        <v>0</v>
      </c>
      <c r="DD670" t="s">
        <v>3</v>
      </c>
      <c r="DE670" t="s">
        <v>3</v>
      </c>
      <c r="DF670">
        <f t="shared" si="298"/>
        <v>0</v>
      </c>
      <c r="DG670">
        <f t="shared" si="293"/>
        <v>0</v>
      </c>
      <c r="DH670">
        <f t="shared" si="294"/>
        <v>0</v>
      </c>
      <c r="DI670">
        <f t="shared" si="289"/>
        <v>0</v>
      </c>
      <c r="DJ670">
        <f>DI670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ROW(Source!A455)</f>
        <v>455</v>
      </c>
      <c r="B671">
        <v>64992411</v>
      </c>
      <c r="C671">
        <v>64993889</v>
      </c>
      <c r="D671">
        <v>29172362</v>
      </c>
      <c r="E671">
        <v>1</v>
      </c>
      <c r="F671">
        <v>1</v>
      </c>
      <c r="G671">
        <v>1</v>
      </c>
      <c r="H671">
        <v>2</v>
      </c>
      <c r="I671" t="s">
        <v>687</v>
      </c>
      <c r="J671" t="s">
        <v>688</v>
      </c>
      <c r="K671" t="s">
        <v>689</v>
      </c>
      <c r="L671">
        <v>1368</v>
      </c>
      <c r="N671">
        <v>1011</v>
      </c>
      <c r="O671" t="s">
        <v>690</v>
      </c>
      <c r="P671" t="s">
        <v>690</v>
      </c>
      <c r="Q671">
        <v>1</v>
      </c>
      <c r="W671">
        <v>0</v>
      </c>
      <c r="X671">
        <v>783836208</v>
      </c>
      <c r="Y671">
        <f t="shared" si="295"/>
        <v>0.1</v>
      </c>
      <c r="AA671">
        <v>0</v>
      </c>
      <c r="AB671">
        <v>134.65</v>
      </c>
      <c r="AC671">
        <v>13.5</v>
      </c>
      <c r="AD671">
        <v>0</v>
      </c>
      <c r="AE671">
        <v>0</v>
      </c>
      <c r="AF671">
        <v>134.65</v>
      </c>
      <c r="AG671">
        <v>13.5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0.1</v>
      </c>
      <c r="AU671" t="s">
        <v>3</v>
      </c>
      <c r="AV671">
        <v>0</v>
      </c>
      <c r="AW671">
        <v>2</v>
      </c>
      <c r="AX671">
        <v>64993905</v>
      </c>
      <c r="AY671">
        <v>1</v>
      </c>
      <c r="AZ671">
        <v>0</v>
      </c>
      <c r="BA671">
        <v>705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f>ROUND(Y671*Source!I455*DO671,7)</f>
        <v>0</v>
      </c>
      <c r="CX671">
        <f>ROUND(Y671*Source!I455,7)</f>
        <v>0.06</v>
      </c>
      <c r="CY671">
        <f>AB671</f>
        <v>134.65</v>
      </c>
      <c r="CZ671">
        <f>AF671</f>
        <v>134.65</v>
      </c>
      <c r="DA671">
        <f>AJ671</f>
        <v>1</v>
      </c>
      <c r="DB671">
        <f t="shared" si="296"/>
        <v>13.47</v>
      </c>
      <c r="DC671">
        <f t="shared" si="297"/>
        <v>1.35</v>
      </c>
      <c r="DD671" t="s">
        <v>3</v>
      </c>
      <c r="DE671" t="s">
        <v>3</v>
      </c>
      <c r="DF671">
        <f t="shared" si="298"/>
        <v>0</v>
      </c>
      <c r="DG671">
        <f t="shared" si="293"/>
        <v>8.08</v>
      </c>
      <c r="DH671">
        <f t="shared" si="294"/>
        <v>0.81</v>
      </c>
      <c r="DI671">
        <f t="shared" si="289"/>
        <v>0</v>
      </c>
      <c r="DJ671">
        <f>DG671</f>
        <v>8.08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ROW(Source!A455)</f>
        <v>455</v>
      </c>
      <c r="B672">
        <v>64992411</v>
      </c>
      <c r="C672">
        <v>64993889</v>
      </c>
      <c r="D672">
        <v>29172548</v>
      </c>
      <c r="E672">
        <v>1</v>
      </c>
      <c r="F672">
        <v>1</v>
      </c>
      <c r="G672">
        <v>1</v>
      </c>
      <c r="H672">
        <v>2</v>
      </c>
      <c r="I672" t="s">
        <v>747</v>
      </c>
      <c r="J672" t="s">
        <v>748</v>
      </c>
      <c r="K672" t="s">
        <v>749</v>
      </c>
      <c r="L672">
        <v>1368</v>
      </c>
      <c r="N672">
        <v>1011</v>
      </c>
      <c r="O672" t="s">
        <v>690</v>
      </c>
      <c r="P672" t="s">
        <v>690</v>
      </c>
      <c r="Q672">
        <v>1</v>
      </c>
      <c r="W672">
        <v>0</v>
      </c>
      <c r="X672">
        <v>-1325543980</v>
      </c>
      <c r="Y672">
        <f t="shared" si="295"/>
        <v>2.0699999999999998</v>
      </c>
      <c r="AA672">
        <v>0</v>
      </c>
      <c r="AB672">
        <v>31.14</v>
      </c>
      <c r="AC672">
        <v>10.06</v>
      </c>
      <c r="AD672">
        <v>0</v>
      </c>
      <c r="AE672">
        <v>0</v>
      </c>
      <c r="AF672">
        <v>31.14</v>
      </c>
      <c r="AG672">
        <v>10.06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2.0699999999999998</v>
      </c>
      <c r="AU672" t="s">
        <v>3</v>
      </c>
      <c r="AV672">
        <v>0</v>
      </c>
      <c r="AW672">
        <v>2</v>
      </c>
      <c r="AX672">
        <v>64993906</v>
      </c>
      <c r="AY672">
        <v>1</v>
      </c>
      <c r="AZ672">
        <v>0</v>
      </c>
      <c r="BA672">
        <v>706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f>ROUND(Y672*Source!I455*DO672,7)</f>
        <v>0</v>
      </c>
      <c r="CX672">
        <f>ROUND(Y672*Source!I455,7)</f>
        <v>1.242</v>
      </c>
      <c r="CY672">
        <f>AB672</f>
        <v>31.14</v>
      </c>
      <c r="CZ672">
        <f>AF672</f>
        <v>31.14</v>
      </c>
      <c r="DA672">
        <f>AJ672</f>
        <v>1</v>
      </c>
      <c r="DB672">
        <f t="shared" si="296"/>
        <v>64.459999999999994</v>
      </c>
      <c r="DC672">
        <f t="shared" si="297"/>
        <v>20.82</v>
      </c>
      <c r="DD672" t="s">
        <v>3</v>
      </c>
      <c r="DE672" t="s">
        <v>3</v>
      </c>
      <c r="DF672">
        <f t="shared" si="298"/>
        <v>0</v>
      </c>
      <c r="DG672">
        <f t="shared" si="293"/>
        <v>38.68</v>
      </c>
      <c r="DH672">
        <f t="shared" si="294"/>
        <v>12.49</v>
      </c>
      <c r="DI672">
        <f t="shared" si="289"/>
        <v>0</v>
      </c>
      <c r="DJ672">
        <f>DG672</f>
        <v>38.68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ROW(Source!A455)</f>
        <v>455</v>
      </c>
      <c r="B673">
        <v>64992411</v>
      </c>
      <c r="C673">
        <v>64993889</v>
      </c>
      <c r="D673">
        <v>29172657</v>
      </c>
      <c r="E673">
        <v>1</v>
      </c>
      <c r="F673">
        <v>1</v>
      </c>
      <c r="G673">
        <v>1</v>
      </c>
      <c r="H673">
        <v>2</v>
      </c>
      <c r="I673" t="s">
        <v>694</v>
      </c>
      <c r="J673" t="s">
        <v>695</v>
      </c>
      <c r="K673" t="s">
        <v>696</v>
      </c>
      <c r="L673">
        <v>1368</v>
      </c>
      <c r="N673">
        <v>1011</v>
      </c>
      <c r="O673" t="s">
        <v>690</v>
      </c>
      <c r="P673" t="s">
        <v>690</v>
      </c>
      <c r="Q673">
        <v>1</v>
      </c>
      <c r="W673">
        <v>0</v>
      </c>
      <c r="X673">
        <v>1474986261</v>
      </c>
      <c r="Y673">
        <f t="shared" si="295"/>
        <v>1.93</v>
      </c>
      <c r="AA673">
        <v>0</v>
      </c>
      <c r="AB673">
        <v>8.1</v>
      </c>
      <c r="AC673">
        <v>0</v>
      </c>
      <c r="AD673">
        <v>0</v>
      </c>
      <c r="AE673">
        <v>0</v>
      </c>
      <c r="AF673">
        <v>8.1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1.93</v>
      </c>
      <c r="AU673" t="s">
        <v>3</v>
      </c>
      <c r="AV673">
        <v>0</v>
      </c>
      <c r="AW673">
        <v>2</v>
      </c>
      <c r="AX673">
        <v>64993907</v>
      </c>
      <c r="AY673">
        <v>1</v>
      </c>
      <c r="AZ673">
        <v>0</v>
      </c>
      <c r="BA673">
        <v>707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f>ROUND(Y673*Source!I455*DO673,7)</f>
        <v>0</v>
      </c>
      <c r="CX673">
        <f>ROUND(Y673*Source!I455,7)</f>
        <v>1.1579999999999999</v>
      </c>
      <c r="CY673">
        <f>AB673</f>
        <v>8.1</v>
      </c>
      <c r="CZ673">
        <f>AF673</f>
        <v>8.1</v>
      </c>
      <c r="DA673">
        <f>AJ673</f>
        <v>1</v>
      </c>
      <c r="DB673">
        <f t="shared" si="296"/>
        <v>15.63</v>
      </c>
      <c r="DC673">
        <f t="shared" si="297"/>
        <v>0</v>
      </c>
      <c r="DD673" t="s">
        <v>3</v>
      </c>
      <c r="DE673" t="s">
        <v>3</v>
      </c>
      <c r="DF673">
        <f t="shared" si="298"/>
        <v>0</v>
      </c>
      <c r="DG673">
        <f t="shared" si="293"/>
        <v>9.3800000000000008</v>
      </c>
      <c r="DH673">
        <f t="shared" si="294"/>
        <v>0</v>
      </c>
      <c r="DI673">
        <f t="shared" si="289"/>
        <v>0</v>
      </c>
      <c r="DJ673">
        <f>DG673</f>
        <v>9.3800000000000008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ROW(Source!A455)</f>
        <v>455</v>
      </c>
      <c r="B674">
        <v>64992411</v>
      </c>
      <c r="C674">
        <v>64993889</v>
      </c>
      <c r="D674">
        <v>29174580</v>
      </c>
      <c r="E674">
        <v>1</v>
      </c>
      <c r="F674">
        <v>1</v>
      </c>
      <c r="G674">
        <v>1</v>
      </c>
      <c r="H674">
        <v>2</v>
      </c>
      <c r="I674" t="s">
        <v>962</v>
      </c>
      <c r="J674" t="s">
        <v>963</v>
      </c>
      <c r="K674" t="s">
        <v>964</v>
      </c>
      <c r="L674">
        <v>1368</v>
      </c>
      <c r="N674">
        <v>1011</v>
      </c>
      <c r="O674" t="s">
        <v>690</v>
      </c>
      <c r="P674" t="s">
        <v>690</v>
      </c>
      <c r="Q674">
        <v>1</v>
      </c>
      <c r="W674">
        <v>0</v>
      </c>
      <c r="X674">
        <v>-991672839</v>
      </c>
      <c r="Y674">
        <f t="shared" si="295"/>
        <v>1.77</v>
      </c>
      <c r="AA674">
        <v>0</v>
      </c>
      <c r="AB674">
        <v>2.08</v>
      </c>
      <c r="AC674">
        <v>0</v>
      </c>
      <c r="AD674">
        <v>0</v>
      </c>
      <c r="AE674">
        <v>0</v>
      </c>
      <c r="AF674">
        <v>2.08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1.77</v>
      </c>
      <c r="AU674" t="s">
        <v>3</v>
      </c>
      <c r="AV674">
        <v>0</v>
      </c>
      <c r="AW674">
        <v>2</v>
      </c>
      <c r="AX674">
        <v>64993908</v>
      </c>
      <c r="AY674">
        <v>1</v>
      </c>
      <c r="AZ674">
        <v>0</v>
      </c>
      <c r="BA674">
        <v>708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ROUND(Y674*Source!I455*DO674,7)</f>
        <v>0</v>
      </c>
      <c r="CX674">
        <f>ROUND(Y674*Source!I455,7)</f>
        <v>1.0620000000000001</v>
      </c>
      <c r="CY674">
        <f>AB674</f>
        <v>2.08</v>
      </c>
      <c r="CZ674">
        <f>AF674</f>
        <v>2.08</v>
      </c>
      <c r="DA674">
        <f>AJ674</f>
        <v>1</v>
      </c>
      <c r="DB674">
        <f t="shared" si="296"/>
        <v>3.68</v>
      </c>
      <c r="DC674">
        <f t="shared" si="297"/>
        <v>0</v>
      </c>
      <c r="DD674" t="s">
        <v>3</v>
      </c>
      <c r="DE674" t="s">
        <v>3</v>
      </c>
      <c r="DF674">
        <f t="shared" si="298"/>
        <v>0</v>
      </c>
      <c r="DG674">
        <f t="shared" si="293"/>
        <v>2.21</v>
      </c>
      <c r="DH674">
        <f t="shared" si="294"/>
        <v>0</v>
      </c>
      <c r="DI674">
        <f t="shared" si="289"/>
        <v>0</v>
      </c>
      <c r="DJ674">
        <f>DG674</f>
        <v>2.21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ROW(Source!A455)</f>
        <v>455</v>
      </c>
      <c r="B675">
        <v>64992411</v>
      </c>
      <c r="C675">
        <v>64993889</v>
      </c>
      <c r="D675">
        <v>29174913</v>
      </c>
      <c r="E675">
        <v>1</v>
      </c>
      <c r="F675">
        <v>1</v>
      </c>
      <c r="G675">
        <v>1</v>
      </c>
      <c r="H675">
        <v>2</v>
      </c>
      <c r="I675" t="s">
        <v>697</v>
      </c>
      <c r="J675" t="s">
        <v>698</v>
      </c>
      <c r="K675" t="s">
        <v>699</v>
      </c>
      <c r="L675">
        <v>1368</v>
      </c>
      <c r="N675">
        <v>1011</v>
      </c>
      <c r="O675" t="s">
        <v>690</v>
      </c>
      <c r="P675" t="s">
        <v>690</v>
      </c>
      <c r="Q675">
        <v>1</v>
      </c>
      <c r="W675">
        <v>0</v>
      </c>
      <c r="X675">
        <v>1230759911</v>
      </c>
      <c r="Y675">
        <f t="shared" si="295"/>
        <v>0.1</v>
      </c>
      <c r="AA675">
        <v>0</v>
      </c>
      <c r="AB675">
        <v>87.17</v>
      </c>
      <c r="AC675">
        <v>11.6</v>
      </c>
      <c r="AD675">
        <v>0</v>
      </c>
      <c r="AE675">
        <v>0</v>
      </c>
      <c r="AF675">
        <v>87.17</v>
      </c>
      <c r="AG675">
        <v>11.6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0.1</v>
      </c>
      <c r="AU675" t="s">
        <v>3</v>
      </c>
      <c r="AV675">
        <v>0</v>
      </c>
      <c r="AW675">
        <v>2</v>
      </c>
      <c r="AX675">
        <v>64993909</v>
      </c>
      <c r="AY675">
        <v>1</v>
      </c>
      <c r="AZ675">
        <v>0</v>
      </c>
      <c r="BA675">
        <v>709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ROUND(Y675*Source!I455*DO675,7)</f>
        <v>0</v>
      </c>
      <c r="CX675">
        <f>ROUND(Y675*Source!I455,7)</f>
        <v>0.06</v>
      </c>
      <c r="CY675">
        <f>AB675</f>
        <v>87.17</v>
      </c>
      <c r="CZ675">
        <f>AF675</f>
        <v>87.17</v>
      </c>
      <c r="DA675">
        <f>AJ675</f>
        <v>1</v>
      </c>
      <c r="DB675">
        <f t="shared" si="296"/>
        <v>8.7200000000000006</v>
      </c>
      <c r="DC675">
        <f t="shared" si="297"/>
        <v>1.1599999999999999</v>
      </c>
      <c r="DD675" t="s">
        <v>3</v>
      </c>
      <c r="DE675" t="s">
        <v>3</v>
      </c>
      <c r="DF675">
        <f t="shared" si="298"/>
        <v>0</v>
      </c>
      <c r="DG675">
        <f t="shared" si="293"/>
        <v>5.23</v>
      </c>
      <c r="DH675">
        <f t="shared" si="294"/>
        <v>0.7</v>
      </c>
      <c r="DI675">
        <f t="shared" si="289"/>
        <v>0</v>
      </c>
      <c r="DJ675">
        <f>DG675</f>
        <v>5.23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ROW(Source!A455)</f>
        <v>455</v>
      </c>
      <c r="B676">
        <v>64992411</v>
      </c>
      <c r="C676">
        <v>64993889</v>
      </c>
      <c r="D676">
        <v>29113980</v>
      </c>
      <c r="E676">
        <v>1</v>
      </c>
      <c r="F676">
        <v>1</v>
      </c>
      <c r="G676">
        <v>1</v>
      </c>
      <c r="H676">
        <v>3</v>
      </c>
      <c r="I676" t="s">
        <v>703</v>
      </c>
      <c r="J676" t="s">
        <v>704</v>
      </c>
      <c r="K676" t="s">
        <v>705</v>
      </c>
      <c r="L676">
        <v>1346</v>
      </c>
      <c r="N676">
        <v>1009</v>
      </c>
      <c r="O676" t="s">
        <v>547</v>
      </c>
      <c r="P676" t="s">
        <v>547</v>
      </c>
      <c r="Q676">
        <v>1</v>
      </c>
      <c r="W676">
        <v>0</v>
      </c>
      <c r="X676">
        <v>-1805966371</v>
      </c>
      <c r="Y676">
        <f t="shared" si="295"/>
        <v>2.14</v>
      </c>
      <c r="AA676">
        <v>14.31</v>
      </c>
      <c r="AB676">
        <v>0</v>
      </c>
      <c r="AC676">
        <v>0</v>
      </c>
      <c r="AD676">
        <v>0</v>
      </c>
      <c r="AE676">
        <v>14.31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2.14</v>
      </c>
      <c r="AU676" t="s">
        <v>3</v>
      </c>
      <c r="AV676">
        <v>0</v>
      </c>
      <c r="AW676">
        <v>2</v>
      </c>
      <c r="AX676">
        <v>64993910</v>
      </c>
      <c r="AY676">
        <v>1</v>
      </c>
      <c r="AZ676">
        <v>0</v>
      </c>
      <c r="BA676">
        <v>710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ROUND(Y676*Source!I455,7)</f>
        <v>1.284</v>
      </c>
      <c r="CY676">
        <f t="shared" ref="CY676:CY681" si="299">AA676</f>
        <v>14.31</v>
      </c>
      <c r="CZ676">
        <f t="shared" ref="CZ676:CZ681" si="300">AE676</f>
        <v>14.31</v>
      </c>
      <c r="DA676">
        <f t="shared" ref="DA676:DA681" si="301">AI676</f>
        <v>1</v>
      </c>
      <c r="DB676">
        <f t="shared" si="296"/>
        <v>30.62</v>
      </c>
      <c r="DC676">
        <f t="shared" si="297"/>
        <v>0</v>
      </c>
      <c r="DD676" t="s">
        <v>3</v>
      </c>
      <c r="DE676" t="s">
        <v>3</v>
      </c>
      <c r="DF676">
        <f t="shared" si="298"/>
        <v>18.37</v>
      </c>
      <c r="DG676">
        <f t="shared" si="293"/>
        <v>0</v>
      </c>
      <c r="DH676">
        <f t="shared" si="294"/>
        <v>0</v>
      </c>
      <c r="DI676">
        <f t="shared" si="289"/>
        <v>0</v>
      </c>
      <c r="DJ676">
        <f t="shared" ref="DJ676:DJ681" si="302">DF676</f>
        <v>18.37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ROW(Source!A455)</f>
        <v>455</v>
      </c>
      <c r="B677">
        <v>64992411</v>
      </c>
      <c r="C677">
        <v>64993889</v>
      </c>
      <c r="D677">
        <v>29114246</v>
      </c>
      <c r="E677">
        <v>1</v>
      </c>
      <c r="F677">
        <v>1</v>
      </c>
      <c r="G677">
        <v>1</v>
      </c>
      <c r="H677">
        <v>3</v>
      </c>
      <c r="I677" t="s">
        <v>706</v>
      </c>
      <c r="J677" t="s">
        <v>707</v>
      </c>
      <c r="K677" t="s">
        <v>708</v>
      </c>
      <c r="L677">
        <v>1346</v>
      </c>
      <c r="N677">
        <v>1009</v>
      </c>
      <c r="O677" t="s">
        <v>547</v>
      </c>
      <c r="P677" t="s">
        <v>547</v>
      </c>
      <c r="Q677">
        <v>1</v>
      </c>
      <c r="W677">
        <v>0</v>
      </c>
      <c r="X677">
        <v>30920770</v>
      </c>
      <c r="Y677">
        <f t="shared" si="295"/>
        <v>1.25</v>
      </c>
      <c r="AA677">
        <v>9.0399999999999991</v>
      </c>
      <c r="AB677">
        <v>0</v>
      </c>
      <c r="AC677">
        <v>0</v>
      </c>
      <c r="AD677">
        <v>0</v>
      </c>
      <c r="AE677">
        <v>9.0399999999999991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1.25</v>
      </c>
      <c r="AU677" t="s">
        <v>3</v>
      </c>
      <c r="AV677">
        <v>0</v>
      </c>
      <c r="AW677">
        <v>2</v>
      </c>
      <c r="AX677">
        <v>64993911</v>
      </c>
      <c r="AY677">
        <v>1</v>
      </c>
      <c r="AZ677">
        <v>0</v>
      </c>
      <c r="BA677">
        <v>711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ROUND(Y677*Source!I455,7)</f>
        <v>0.75</v>
      </c>
      <c r="CY677">
        <f t="shared" si="299"/>
        <v>9.0399999999999991</v>
      </c>
      <c r="CZ677">
        <f t="shared" si="300"/>
        <v>9.0399999999999991</v>
      </c>
      <c r="DA677">
        <f t="shared" si="301"/>
        <v>1</v>
      </c>
      <c r="DB677">
        <f t="shared" si="296"/>
        <v>11.3</v>
      </c>
      <c r="DC677">
        <f t="shared" si="297"/>
        <v>0</v>
      </c>
      <c r="DD677" t="s">
        <v>3</v>
      </c>
      <c r="DE677" t="s">
        <v>3</v>
      </c>
      <c r="DF677">
        <f t="shared" si="298"/>
        <v>6.78</v>
      </c>
      <c r="DG677">
        <f t="shared" si="293"/>
        <v>0</v>
      </c>
      <c r="DH677">
        <f t="shared" si="294"/>
        <v>0</v>
      </c>
      <c r="DI677">
        <f t="shared" si="289"/>
        <v>0</v>
      </c>
      <c r="DJ677">
        <f t="shared" si="302"/>
        <v>6.78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ROW(Source!A455)</f>
        <v>455</v>
      </c>
      <c r="B678">
        <v>64992411</v>
      </c>
      <c r="C678">
        <v>64993889</v>
      </c>
      <c r="D678">
        <v>29114470</v>
      </c>
      <c r="E678">
        <v>1</v>
      </c>
      <c r="F678">
        <v>1</v>
      </c>
      <c r="G678">
        <v>1</v>
      </c>
      <c r="H678">
        <v>3</v>
      </c>
      <c r="I678" t="s">
        <v>834</v>
      </c>
      <c r="J678" t="s">
        <v>835</v>
      </c>
      <c r="K678" t="s">
        <v>836</v>
      </c>
      <c r="L678">
        <v>1355</v>
      </c>
      <c r="N678">
        <v>1010</v>
      </c>
      <c r="O678" t="s">
        <v>224</v>
      </c>
      <c r="P678" t="s">
        <v>224</v>
      </c>
      <c r="Q678">
        <v>100</v>
      </c>
      <c r="W678">
        <v>0</v>
      </c>
      <c r="X678">
        <v>1627582661</v>
      </c>
      <c r="Y678">
        <f t="shared" si="295"/>
        <v>0.3</v>
      </c>
      <c r="AA678">
        <v>86.24</v>
      </c>
      <c r="AB678">
        <v>0</v>
      </c>
      <c r="AC678">
        <v>0</v>
      </c>
      <c r="AD678">
        <v>0</v>
      </c>
      <c r="AE678">
        <v>86.24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0.3</v>
      </c>
      <c r="AU678" t="s">
        <v>3</v>
      </c>
      <c r="AV678">
        <v>0</v>
      </c>
      <c r="AW678">
        <v>2</v>
      </c>
      <c r="AX678">
        <v>64993912</v>
      </c>
      <c r="AY678">
        <v>1</v>
      </c>
      <c r="AZ678">
        <v>0</v>
      </c>
      <c r="BA678">
        <v>712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ROUND(Y678*Source!I455,7)</f>
        <v>0.18</v>
      </c>
      <c r="CY678">
        <f t="shared" si="299"/>
        <v>86.24</v>
      </c>
      <c r="CZ678">
        <f t="shared" si="300"/>
        <v>86.24</v>
      </c>
      <c r="DA678">
        <f t="shared" si="301"/>
        <v>1</v>
      </c>
      <c r="DB678">
        <f t="shared" si="296"/>
        <v>25.87</v>
      </c>
      <c r="DC678">
        <f t="shared" si="297"/>
        <v>0</v>
      </c>
      <c r="DD678" t="s">
        <v>3</v>
      </c>
      <c r="DE678" t="s">
        <v>3</v>
      </c>
      <c r="DF678">
        <f t="shared" si="298"/>
        <v>15.52</v>
      </c>
      <c r="DG678">
        <f t="shared" si="293"/>
        <v>0</v>
      </c>
      <c r="DH678">
        <f t="shared" si="294"/>
        <v>0</v>
      </c>
      <c r="DI678">
        <f t="shared" si="289"/>
        <v>0</v>
      </c>
      <c r="DJ678">
        <f t="shared" si="302"/>
        <v>15.52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ROW(Source!A455)</f>
        <v>455</v>
      </c>
      <c r="B679">
        <v>64992411</v>
      </c>
      <c r="C679">
        <v>64993889</v>
      </c>
      <c r="D679">
        <v>29155792</v>
      </c>
      <c r="E679">
        <v>1</v>
      </c>
      <c r="F679">
        <v>1</v>
      </c>
      <c r="G679">
        <v>1</v>
      </c>
      <c r="H679">
        <v>3</v>
      </c>
      <c r="I679" t="s">
        <v>965</v>
      </c>
      <c r="J679" t="s">
        <v>966</v>
      </c>
      <c r="K679" t="s">
        <v>967</v>
      </c>
      <c r="L679">
        <v>1354</v>
      </c>
      <c r="N679">
        <v>1010</v>
      </c>
      <c r="O679" t="s">
        <v>165</v>
      </c>
      <c r="P679" t="s">
        <v>165</v>
      </c>
      <c r="Q679">
        <v>1</v>
      </c>
      <c r="W679">
        <v>0</v>
      </c>
      <c r="X679">
        <v>-413463725</v>
      </c>
      <c r="Y679">
        <f t="shared" si="295"/>
        <v>6</v>
      </c>
      <c r="AA679">
        <v>5.04</v>
      </c>
      <c r="AB679">
        <v>0</v>
      </c>
      <c r="AC679">
        <v>0</v>
      </c>
      <c r="AD679">
        <v>0</v>
      </c>
      <c r="AE679">
        <v>5.04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6</v>
      </c>
      <c r="AU679" t="s">
        <v>3</v>
      </c>
      <c r="AV679">
        <v>0</v>
      </c>
      <c r="AW679">
        <v>2</v>
      </c>
      <c r="AX679">
        <v>64993913</v>
      </c>
      <c r="AY679">
        <v>1</v>
      </c>
      <c r="AZ679">
        <v>0</v>
      </c>
      <c r="BA679">
        <v>713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ROUND(Y679*Source!I455,7)</f>
        <v>3.6</v>
      </c>
      <c r="CY679">
        <f t="shared" si="299"/>
        <v>5.04</v>
      </c>
      <c r="CZ679">
        <f t="shared" si="300"/>
        <v>5.04</v>
      </c>
      <c r="DA679">
        <f t="shared" si="301"/>
        <v>1</v>
      </c>
      <c r="DB679">
        <f t="shared" si="296"/>
        <v>30.24</v>
      </c>
      <c r="DC679">
        <f t="shared" si="297"/>
        <v>0</v>
      </c>
      <c r="DD679" t="s">
        <v>3</v>
      </c>
      <c r="DE679" t="s">
        <v>3</v>
      </c>
      <c r="DF679">
        <f t="shared" si="298"/>
        <v>18.14</v>
      </c>
      <c r="DG679">
        <f t="shared" si="293"/>
        <v>0</v>
      </c>
      <c r="DH679">
        <f t="shared" si="294"/>
        <v>0</v>
      </c>
      <c r="DI679">
        <f t="shared" si="289"/>
        <v>0</v>
      </c>
      <c r="DJ679">
        <f t="shared" si="302"/>
        <v>18.14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ROW(Source!A455)</f>
        <v>455</v>
      </c>
      <c r="B680">
        <v>64992411</v>
      </c>
      <c r="C680">
        <v>64993889</v>
      </c>
      <c r="D680">
        <v>29164445</v>
      </c>
      <c r="E680">
        <v>1</v>
      </c>
      <c r="F680">
        <v>1</v>
      </c>
      <c r="G680">
        <v>1</v>
      </c>
      <c r="H680">
        <v>3</v>
      </c>
      <c r="I680" t="s">
        <v>968</v>
      </c>
      <c r="J680" t="s">
        <v>969</v>
      </c>
      <c r="K680" t="s">
        <v>970</v>
      </c>
      <c r="L680">
        <v>1354</v>
      </c>
      <c r="N680">
        <v>1010</v>
      </c>
      <c r="O680" t="s">
        <v>165</v>
      </c>
      <c r="P680" t="s">
        <v>165</v>
      </c>
      <c r="Q680">
        <v>1</v>
      </c>
      <c r="W680">
        <v>0</v>
      </c>
      <c r="X680">
        <v>-2030047633</v>
      </c>
      <c r="Y680">
        <f t="shared" si="295"/>
        <v>30</v>
      </c>
      <c r="AA680">
        <v>11.05</v>
      </c>
      <c r="AB680">
        <v>0</v>
      </c>
      <c r="AC680">
        <v>0</v>
      </c>
      <c r="AD680">
        <v>0</v>
      </c>
      <c r="AE680">
        <v>11.05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30</v>
      </c>
      <c r="AU680" t="s">
        <v>3</v>
      </c>
      <c r="AV680">
        <v>0</v>
      </c>
      <c r="AW680">
        <v>2</v>
      </c>
      <c r="AX680">
        <v>64993914</v>
      </c>
      <c r="AY680">
        <v>1</v>
      </c>
      <c r="AZ680">
        <v>0</v>
      </c>
      <c r="BA680">
        <v>714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ROUND(Y680*Source!I455,7)</f>
        <v>18</v>
      </c>
      <c r="CY680">
        <f t="shared" si="299"/>
        <v>11.05</v>
      </c>
      <c r="CZ680">
        <f t="shared" si="300"/>
        <v>11.05</v>
      </c>
      <c r="DA680">
        <f t="shared" si="301"/>
        <v>1</v>
      </c>
      <c r="DB680">
        <f t="shared" si="296"/>
        <v>331.5</v>
      </c>
      <c r="DC680">
        <f t="shared" si="297"/>
        <v>0</v>
      </c>
      <c r="DD680" t="s">
        <v>3</v>
      </c>
      <c r="DE680" t="s">
        <v>3</v>
      </c>
      <c r="DF680">
        <f t="shared" si="298"/>
        <v>198.9</v>
      </c>
      <c r="DG680">
        <f t="shared" si="293"/>
        <v>0</v>
      </c>
      <c r="DH680">
        <f t="shared" si="294"/>
        <v>0</v>
      </c>
      <c r="DI680">
        <f t="shared" si="289"/>
        <v>0</v>
      </c>
      <c r="DJ680">
        <f t="shared" si="302"/>
        <v>198.9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ROW(Source!A455)</f>
        <v>455</v>
      </c>
      <c r="B681">
        <v>64992411</v>
      </c>
      <c r="C681">
        <v>64993889</v>
      </c>
      <c r="D681">
        <v>29171808</v>
      </c>
      <c r="E681">
        <v>1</v>
      </c>
      <c r="F681">
        <v>1</v>
      </c>
      <c r="G681">
        <v>1</v>
      </c>
      <c r="H681">
        <v>3</v>
      </c>
      <c r="I681" t="s">
        <v>712</v>
      </c>
      <c r="J681" t="s">
        <v>713</v>
      </c>
      <c r="K681" t="s">
        <v>714</v>
      </c>
      <c r="L681">
        <v>1374</v>
      </c>
      <c r="N681">
        <v>1013</v>
      </c>
      <c r="O681" t="s">
        <v>715</v>
      </c>
      <c r="P681" t="s">
        <v>715</v>
      </c>
      <c r="Q681">
        <v>1</v>
      </c>
      <c r="W681">
        <v>0</v>
      </c>
      <c r="X681">
        <v>-915781824</v>
      </c>
      <c r="Y681">
        <f t="shared" si="295"/>
        <v>1.61</v>
      </c>
      <c r="AA681">
        <v>1</v>
      </c>
      <c r="AB681">
        <v>0</v>
      </c>
      <c r="AC681">
        <v>0</v>
      </c>
      <c r="AD681">
        <v>0</v>
      </c>
      <c r="AE681">
        <v>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1.61</v>
      </c>
      <c r="AU681" t="s">
        <v>3</v>
      </c>
      <c r="AV681">
        <v>0</v>
      </c>
      <c r="AW681">
        <v>2</v>
      </c>
      <c r="AX681">
        <v>64993915</v>
      </c>
      <c r="AY681">
        <v>1</v>
      </c>
      <c r="AZ681">
        <v>0</v>
      </c>
      <c r="BA681">
        <v>715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ROUND(Y681*Source!I455,7)</f>
        <v>0.96599999999999997</v>
      </c>
      <c r="CY681">
        <f t="shared" si="299"/>
        <v>1</v>
      </c>
      <c r="CZ681">
        <f t="shared" si="300"/>
        <v>1</v>
      </c>
      <c r="DA681">
        <f t="shared" si="301"/>
        <v>1</v>
      </c>
      <c r="DB681">
        <f t="shared" si="296"/>
        <v>1.61</v>
      </c>
      <c r="DC681">
        <f t="shared" si="297"/>
        <v>0</v>
      </c>
      <c r="DD681" t="s">
        <v>3</v>
      </c>
      <c r="DE681" t="s">
        <v>3</v>
      </c>
      <c r="DF681">
        <f t="shared" si="298"/>
        <v>0.97</v>
      </c>
      <c r="DG681">
        <f t="shared" si="293"/>
        <v>0</v>
      </c>
      <c r="DH681">
        <f t="shared" si="294"/>
        <v>0</v>
      </c>
      <c r="DI681">
        <f t="shared" si="289"/>
        <v>0</v>
      </c>
      <c r="DJ681">
        <f t="shared" si="302"/>
        <v>0.97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ROW(Source!A456)</f>
        <v>456</v>
      </c>
      <c r="B682">
        <v>64992409</v>
      </c>
      <c r="C682">
        <v>64993889</v>
      </c>
      <c r="D682">
        <v>29361034</v>
      </c>
      <c r="E682">
        <v>1</v>
      </c>
      <c r="F682">
        <v>1</v>
      </c>
      <c r="G682">
        <v>1</v>
      </c>
      <c r="H682">
        <v>1</v>
      </c>
      <c r="I682" t="s">
        <v>792</v>
      </c>
      <c r="J682" t="s">
        <v>3</v>
      </c>
      <c r="K682" t="s">
        <v>793</v>
      </c>
      <c r="L682">
        <v>1369</v>
      </c>
      <c r="N682">
        <v>1013</v>
      </c>
      <c r="O682" t="s">
        <v>684</v>
      </c>
      <c r="P682" t="s">
        <v>684</v>
      </c>
      <c r="Q682">
        <v>1</v>
      </c>
      <c r="W682">
        <v>0</v>
      </c>
      <c r="X682">
        <v>184923391</v>
      </c>
      <c r="Y682">
        <f t="shared" si="295"/>
        <v>8.56</v>
      </c>
      <c r="AA682">
        <v>0</v>
      </c>
      <c r="AB682">
        <v>0</v>
      </c>
      <c r="AC682">
        <v>0</v>
      </c>
      <c r="AD682">
        <v>9.4</v>
      </c>
      <c r="AE682">
        <v>0</v>
      </c>
      <c r="AF682">
        <v>0</v>
      </c>
      <c r="AG682">
        <v>0</v>
      </c>
      <c r="AH682">
        <v>9.4</v>
      </c>
      <c r="AI682">
        <v>1</v>
      </c>
      <c r="AJ682">
        <v>1</v>
      </c>
      <c r="AK682">
        <v>1</v>
      </c>
      <c r="AL682">
        <v>1</v>
      </c>
      <c r="AM682">
        <v>5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8.56</v>
      </c>
      <c r="AU682" t="s">
        <v>3</v>
      </c>
      <c r="AV682">
        <v>1</v>
      </c>
      <c r="AW682">
        <v>2</v>
      </c>
      <c r="AX682">
        <v>64993903</v>
      </c>
      <c r="AY682">
        <v>1</v>
      </c>
      <c r="AZ682">
        <v>0</v>
      </c>
      <c r="BA682">
        <v>716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U682">
        <f>ROUND(AT682*Source!I456*AH682*AL682,2)</f>
        <v>48.28</v>
      </c>
      <c r="CV682">
        <f>ROUND(Y682*Source!I456,7)</f>
        <v>5.1360000000000001</v>
      </c>
      <c r="CW682">
        <v>0</v>
      </c>
      <c r="CX682">
        <f>ROUND(Y682*Source!I456,7)</f>
        <v>5.1360000000000001</v>
      </c>
      <c r="CY682">
        <f>AD682</f>
        <v>9.4</v>
      </c>
      <c r="CZ682">
        <f>AH682</f>
        <v>9.4</v>
      </c>
      <c r="DA682">
        <f>AL682</f>
        <v>1</v>
      </c>
      <c r="DB682">
        <f t="shared" si="296"/>
        <v>80.459999999999994</v>
      </c>
      <c r="DC682">
        <f t="shared" si="297"/>
        <v>0</v>
      </c>
      <c r="DD682" t="s">
        <v>3</v>
      </c>
      <c r="DE682" t="s">
        <v>3</v>
      </c>
      <c r="DF682">
        <f t="shared" si="298"/>
        <v>0</v>
      </c>
      <c r="DG682">
        <f t="shared" si="293"/>
        <v>0</v>
      </c>
      <c r="DH682">
        <f t="shared" si="294"/>
        <v>0</v>
      </c>
      <c r="DI682">
        <f t="shared" si="289"/>
        <v>48.28</v>
      </c>
      <c r="DJ682">
        <f>DI682</f>
        <v>48.28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ROW(Source!A456)</f>
        <v>456</v>
      </c>
      <c r="B683">
        <v>64992409</v>
      </c>
      <c r="C683">
        <v>64993889</v>
      </c>
      <c r="D683">
        <v>121548</v>
      </c>
      <c r="E683">
        <v>1</v>
      </c>
      <c r="F683">
        <v>1</v>
      </c>
      <c r="G683">
        <v>1</v>
      </c>
      <c r="H683">
        <v>1</v>
      </c>
      <c r="I683" t="s">
        <v>34</v>
      </c>
      <c r="J683" t="s">
        <v>3</v>
      </c>
      <c r="K683" t="s">
        <v>685</v>
      </c>
      <c r="L683">
        <v>608254</v>
      </c>
      <c r="N683">
        <v>1013</v>
      </c>
      <c r="O683" t="s">
        <v>686</v>
      </c>
      <c r="P683" t="s">
        <v>686</v>
      </c>
      <c r="Q683">
        <v>1</v>
      </c>
      <c r="W683">
        <v>0</v>
      </c>
      <c r="X683">
        <v>-185737400</v>
      </c>
      <c r="Y683">
        <f t="shared" si="295"/>
        <v>2.17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5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2.17</v>
      </c>
      <c r="AU683" t="s">
        <v>3</v>
      </c>
      <c r="AV683">
        <v>2</v>
      </c>
      <c r="AW683">
        <v>2</v>
      </c>
      <c r="AX683">
        <v>64993904</v>
      </c>
      <c r="AY683">
        <v>1</v>
      </c>
      <c r="AZ683">
        <v>0</v>
      </c>
      <c r="BA683">
        <v>717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ROUND(Y683*Source!I456,7)</f>
        <v>1.302</v>
      </c>
      <c r="CY683">
        <f>AD683</f>
        <v>0</v>
      </c>
      <c r="CZ683">
        <f>AH683</f>
        <v>0</v>
      </c>
      <c r="DA683">
        <f>AL683</f>
        <v>1</v>
      </c>
      <c r="DB683">
        <f t="shared" si="296"/>
        <v>0</v>
      </c>
      <c r="DC683">
        <f t="shared" si="297"/>
        <v>0</v>
      </c>
      <c r="DD683" t="s">
        <v>3</v>
      </c>
      <c r="DE683" t="s">
        <v>3</v>
      </c>
      <c r="DF683">
        <f t="shared" si="298"/>
        <v>0</v>
      </c>
      <c r="DG683">
        <f t="shared" si="293"/>
        <v>0</v>
      </c>
      <c r="DH683">
        <f t="shared" si="294"/>
        <v>0</v>
      </c>
      <c r="DI683">
        <f t="shared" si="289"/>
        <v>0</v>
      </c>
      <c r="DJ683">
        <f>DI683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ROW(Source!A456)</f>
        <v>456</v>
      </c>
      <c r="B684">
        <v>64992409</v>
      </c>
      <c r="C684">
        <v>64993889</v>
      </c>
      <c r="D684">
        <v>29172362</v>
      </c>
      <c r="E684">
        <v>1</v>
      </c>
      <c r="F684">
        <v>1</v>
      </c>
      <c r="G684">
        <v>1</v>
      </c>
      <c r="H684">
        <v>2</v>
      </c>
      <c r="I684" t="s">
        <v>687</v>
      </c>
      <c r="J684" t="s">
        <v>688</v>
      </c>
      <c r="K684" t="s">
        <v>689</v>
      </c>
      <c r="L684">
        <v>1368</v>
      </c>
      <c r="N684">
        <v>1011</v>
      </c>
      <c r="O684" t="s">
        <v>690</v>
      </c>
      <c r="P684" t="s">
        <v>690</v>
      </c>
      <c r="Q684">
        <v>1</v>
      </c>
      <c r="W684">
        <v>0</v>
      </c>
      <c r="X684">
        <v>783836208</v>
      </c>
      <c r="Y684">
        <f t="shared" si="295"/>
        <v>0.1</v>
      </c>
      <c r="AA684">
        <v>0</v>
      </c>
      <c r="AB684">
        <v>1485.19</v>
      </c>
      <c r="AC684">
        <v>687.56</v>
      </c>
      <c r="AD684">
        <v>0</v>
      </c>
      <c r="AE684">
        <v>0</v>
      </c>
      <c r="AF684">
        <v>134.65</v>
      </c>
      <c r="AG684">
        <v>13.5</v>
      </c>
      <c r="AH684">
        <v>0</v>
      </c>
      <c r="AI684">
        <v>1</v>
      </c>
      <c r="AJ684">
        <v>11.03</v>
      </c>
      <c r="AK684">
        <v>50.93</v>
      </c>
      <c r="AL684">
        <v>1</v>
      </c>
      <c r="AM684">
        <v>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0.1</v>
      </c>
      <c r="AU684" t="s">
        <v>3</v>
      </c>
      <c r="AV684">
        <v>0</v>
      </c>
      <c r="AW684">
        <v>2</v>
      </c>
      <c r="AX684">
        <v>64993905</v>
      </c>
      <c r="AY684">
        <v>1</v>
      </c>
      <c r="AZ684">
        <v>0</v>
      </c>
      <c r="BA684">
        <v>718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ROUND(Y684*Source!I456*DO684,7)</f>
        <v>0</v>
      </c>
      <c r="CX684">
        <f>ROUND(Y684*Source!I456,7)</f>
        <v>0.06</v>
      </c>
      <c r="CY684">
        <f>AB684</f>
        <v>1485.19</v>
      </c>
      <c r="CZ684">
        <f>AF684</f>
        <v>134.65</v>
      </c>
      <c r="DA684">
        <f>AJ684</f>
        <v>11.03</v>
      </c>
      <c r="DB684">
        <f t="shared" si="296"/>
        <v>13.47</v>
      </c>
      <c r="DC684">
        <f t="shared" si="297"/>
        <v>1.35</v>
      </c>
      <c r="DD684" t="s">
        <v>3</v>
      </c>
      <c r="DE684" t="s">
        <v>3</v>
      </c>
      <c r="DF684">
        <f t="shared" si="298"/>
        <v>0</v>
      </c>
      <c r="DG684">
        <f>ROUND(ROUND(AF684*AJ684,2)*CX684,2)</f>
        <v>89.11</v>
      </c>
      <c r="DH684">
        <f>ROUND(ROUND(AG684*AK684,2)*CX684,2)</f>
        <v>41.25</v>
      </c>
      <c r="DI684">
        <f t="shared" si="289"/>
        <v>0</v>
      </c>
      <c r="DJ684">
        <f>DG684</f>
        <v>89.11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ROW(Source!A456)</f>
        <v>456</v>
      </c>
      <c r="B685">
        <v>64992409</v>
      </c>
      <c r="C685">
        <v>64993889</v>
      </c>
      <c r="D685">
        <v>29172548</v>
      </c>
      <c r="E685">
        <v>1</v>
      </c>
      <c r="F685">
        <v>1</v>
      </c>
      <c r="G685">
        <v>1</v>
      </c>
      <c r="H685">
        <v>2</v>
      </c>
      <c r="I685" t="s">
        <v>747</v>
      </c>
      <c r="J685" t="s">
        <v>748</v>
      </c>
      <c r="K685" t="s">
        <v>749</v>
      </c>
      <c r="L685">
        <v>1368</v>
      </c>
      <c r="N685">
        <v>1011</v>
      </c>
      <c r="O685" t="s">
        <v>690</v>
      </c>
      <c r="P685" t="s">
        <v>690</v>
      </c>
      <c r="Q685">
        <v>1</v>
      </c>
      <c r="W685">
        <v>0</v>
      </c>
      <c r="X685">
        <v>-1325543980</v>
      </c>
      <c r="Y685">
        <f t="shared" si="295"/>
        <v>2.0699999999999998</v>
      </c>
      <c r="AA685">
        <v>0</v>
      </c>
      <c r="AB685">
        <v>650.51</v>
      </c>
      <c r="AC685">
        <v>512.36</v>
      </c>
      <c r="AD685">
        <v>0</v>
      </c>
      <c r="AE685">
        <v>0</v>
      </c>
      <c r="AF685">
        <v>31.14</v>
      </c>
      <c r="AG685">
        <v>10.06</v>
      </c>
      <c r="AH685">
        <v>0</v>
      </c>
      <c r="AI685">
        <v>1</v>
      </c>
      <c r="AJ685">
        <v>20.89</v>
      </c>
      <c r="AK685">
        <v>50.93</v>
      </c>
      <c r="AL685">
        <v>1</v>
      </c>
      <c r="AM685">
        <v>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2.0699999999999998</v>
      </c>
      <c r="AU685" t="s">
        <v>3</v>
      </c>
      <c r="AV685">
        <v>0</v>
      </c>
      <c r="AW685">
        <v>2</v>
      </c>
      <c r="AX685">
        <v>64993906</v>
      </c>
      <c r="AY685">
        <v>1</v>
      </c>
      <c r="AZ685">
        <v>0</v>
      </c>
      <c r="BA685">
        <v>719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ROUND(Y685*Source!I456*DO685,7)</f>
        <v>0</v>
      </c>
      <c r="CX685">
        <f>ROUND(Y685*Source!I456,7)</f>
        <v>1.242</v>
      </c>
      <c r="CY685">
        <f>AB685</f>
        <v>650.51</v>
      </c>
      <c r="CZ685">
        <f>AF685</f>
        <v>31.14</v>
      </c>
      <c r="DA685">
        <f>AJ685</f>
        <v>20.89</v>
      </c>
      <c r="DB685">
        <f t="shared" si="296"/>
        <v>64.459999999999994</v>
      </c>
      <c r="DC685">
        <f t="shared" si="297"/>
        <v>20.82</v>
      </c>
      <c r="DD685" t="s">
        <v>3</v>
      </c>
      <c r="DE685" t="s">
        <v>3</v>
      </c>
      <c r="DF685">
        <f t="shared" si="298"/>
        <v>0</v>
      </c>
      <c r="DG685">
        <f>ROUND(ROUND(AF685*AJ685,2)*CX685,2)</f>
        <v>807.93</v>
      </c>
      <c r="DH685">
        <f>ROUND(ROUND(AG685*AK685,2)*CX685,2)</f>
        <v>636.35</v>
      </c>
      <c r="DI685">
        <f t="shared" si="289"/>
        <v>0</v>
      </c>
      <c r="DJ685">
        <f>DG685</f>
        <v>807.93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ROW(Source!A456)</f>
        <v>456</v>
      </c>
      <c r="B686">
        <v>64992409</v>
      </c>
      <c r="C686">
        <v>64993889</v>
      </c>
      <c r="D686">
        <v>29172657</v>
      </c>
      <c r="E686">
        <v>1</v>
      </c>
      <c r="F686">
        <v>1</v>
      </c>
      <c r="G686">
        <v>1</v>
      </c>
      <c r="H686">
        <v>2</v>
      </c>
      <c r="I686" t="s">
        <v>694</v>
      </c>
      <c r="J686" t="s">
        <v>695</v>
      </c>
      <c r="K686" t="s">
        <v>696</v>
      </c>
      <c r="L686">
        <v>1368</v>
      </c>
      <c r="N686">
        <v>1011</v>
      </c>
      <c r="O686" t="s">
        <v>690</v>
      </c>
      <c r="P686" t="s">
        <v>690</v>
      </c>
      <c r="Q686">
        <v>1</v>
      </c>
      <c r="W686">
        <v>0</v>
      </c>
      <c r="X686">
        <v>1474986261</v>
      </c>
      <c r="Y686">
        <f t="shared" si="295"/>
        <v>1.93</v>
      </c>
      <c r="AA686">
        <v>0</v>
      </c>
      <c r="AB686">
        <v>67.150000000000006</v>
      </c>
      <c r="AC686">
        <v>0</v>
      </c>
      <c r="AD686">
        <v>0</v>
      </c>
      <c r="AE686">
        <v>0</v>
      </c>
      <c r="AF686">
        <v>8.1</v>
      </c>
      <c r="AG686">
        <v>0</v>
      </c>
      <c r="AH686">
        <v>0</v>
      </c>
      <c r="AI686">
        <v>1</v>
      </c>
      <c r="AJ686">
        <v>8.2899999999999991</v>
      </c>
      <c r="AK686">
        <v>50.93</v>
      </c>
      <c r="AL686">
        <v>1</v>
      </c>
      <c r="AM686">
        <v>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1.93</v>
      </c>
      <c r="AU686" t="s">
        <v>3</v>
      </c>
      <c r="AV686">
        <v>0</v>
      </c>
      <c r="AW686">
        <v>2</v>
      </c>
      <c r="AX686">
        <v>64993907</v>
      </c>
      <c r="AY686">
        <v>1</v>
      </c>
      <c r="AZ686">
        <v>0</v>
      </c>
      <c r="BA686">
        <v>720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ROUND(Y686*Source!I456*DO686,7)</f>
        <v>0</v>
      </c>
      <c r="CX686">
        <f>ROUND(Y686*Source!I456,7)</f>
        <v>1.1579999999999999</v>
      </c>
      <c r="CY686">
        <f>AB686</f>
        <v>67.150000000000006</v>
      </c>
      <c r="CZ686">
        <f>AF686</f>
        <v>8.1</v>
      </c>
      <c r="DA686">
        <f>AJ686</f>
        <v>8.2899999999999991</v>
      </c>
      <c r="DB686">
        <f t="shared" si="296"/>
        <v>15.63</v>
      </c>
      <c r="DC686">
        <f t="shared" si="297"/>
        <v>0</v>
      </c>
      <c r="DD686" t="s">
        <v>3</v>
      </c>
      <c r="DE686" t="s">
        <v>3</v>
      </c>
      <c r="DF686">
        <f t="shared" si="298"/>
        <v>0</v>
      </c>
      <c r="DG686">
        <f>ROUND(ROUND(AF686*AJ686,2)*CX686,2)</f>
        <v>77.760000000000005</v>
      </c>
      <c r="DH686">
        <f>ROUND(ROUND(AG686*AK686,2)*CX686,2)</f>
        <v>0</v>
      </c>
      <c r="DI686">
        <f t="shared" si="289"/>
        <v>0</v>
      </c>
      <c r="DJ686">
        <f>DG686</f>
        <v>77.760000000000005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ROW(Source!A456)</f>
        <v>456</v>
      </c>
      <c r="B687">
        <v>64992409</v>
      </c>
      <c r="C687">
        <v>64993889</v>
      </c>
      <c r="D687">
        <v>29174580</v>
      </c>
      <c r="E687">
        <v>1</v>
      </c>
      <c r="F687">
        <v>1</v>
      </c>
      <c r="G687">
        <v>1</v>
      </c>
      <c r="H687">
        <v>2</v>
      </c>
      <c r="I687" t="s">
        <v>962</v>
      </c>
      <c r="J687" t="s">
        <v>963</v>
      </c>
      <c r="K687" t="s">
        <v>964</v>
      </c>
      <c r="L687">
        <v>1368</v>
      </c>
      <c r="N687">
        <v>1011</v>
      </c>
      <c r="O687" t="s">
        <v>690</v>
      </c>
      <c r="P687" t="s">
        <v>690</v>
      </c>
      <c r="Q687">
        <v>1</v>
      </c>
      <c r="W687">
        <v>0</v>
      </c>
      <c r="X687">
        <v>-991672839</v>
      </c>
      <c r="Y687">
        <f t="shared" si="295"/>
        <v>1.77</v>
      </c>
      <c r="AA687">
        <v>0</v>
      </c>
      <c r="AB687">
        <v>34.67</v>
      </c>
      <c r="AC687">
        <v>0</v>
      </c>
      <c r="AD687">
        <v>0</v>
      </c>
      <c r="AE687">
        <v>0</v>
      </c>
      <c r="AF687">
        <v>2.08</v>
      </c>
      <c r="AG687">
        <v>0</v>
      </c>
      <c r="AH687">
        <v>0</v>
      </c>
      <c r="AI687">
        <v>1</v>
      </c>
      <c r="AJ687">
        <v>16.670000000000002</v>
      </c>
      <c r="AK687">
        <v>50.93</v>
      </c>
      <c r="AL687">
        <v>1</v>
      </c>
      <c r="AM687">
        <v>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1.77</v>
      </c>
      <c r="AU687" t="s">
        <v>3</v>
      </c>
      <c r="AV687">
        <v>0</v>
      </c>
      <c r="AW687">
        <v>2</v>
      </c>
      <c r="AX687">
        <v>64993908</v>
      </c>
      <c r="AY687">
        <v>1</v>
      </c>
      <c r="AZ687">
        <v>0</v>
      </c>
      <c r="BA687">
        <v>721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f>ROUND(Y687*Source!I456*DO687,7)</f>
        <v>0</v>
      </c>
      <c r="CX687">
        <f>ROUND(Y687*Source!I456,7)</f>
        <v>1.0620000000000001</v>
      </c>
      <c r="CY687">
        <f>AB687</f>
        <v>34.67</v>
      </c>
      <c r="CZ687">
        <f>AF687</f>
        <v>2.08</v>
      </c>
      <c r="DA687">
        <f>AJ687</f>
        <v>16.670000000000002</v>
      </c>
      <c r="DB687">
        <f t="shared" si="296"/>
        <v>3.68</v>
      </c>
      <c r="DC687">
        <f t="shared" si="297"/>
        <v>0</v>
      </c>
      <c r="DD687" t="s">
        <v>3</v>
      </c>
      <c r="DE687" t="s">
        <v>3</v>
      </c>
      <c r="DF687">
        <f t="shared" si="298"/>
        <v>0</v>
      </c>
      <c r="DG687">
        <f>ROUND(ROUND(AF687*AJ687,2)*CX687,2)</f>
        <v>36.82</v>
      </c>
      <c r="DH687">
        <f>ROUND(ROUND(AG687*AK687,2)*CX687,2)</f>
        <v>0</v>
      </c>
      <c r="DI687">
        <f t="shared" si="289"/>
        <v>0</v>
      </c>
      <c r="DJ687">
        <f>DG687</f>
        <v>36.82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ROW(Source!A456)</f>
        <v>456</v>
      </c>
      <c r="B688">
        <v>64992409</v>
      </c>
      <c r="C688">
        <v>64993889</v>
      </c>
      <c r="D688">
        <v>29174913</v>
      </c>
      <c r="E688">
        <v>1</v>
      </c>
      <c r="F688">
        <v>1</v>
      </c>
      <c r="G688">
        <v>1</v>
      </c>
      <c r="H688">
        <v>2</v>
      </c>
      <c r="I688" t="s">
        <v>697</v>
      </c>
      <c r="J688" t="s">
        <v>698</v>
      </c>
      <c r="K688" t="s">
        <v>699</v>
      </c>
      <c r="L688">
        <v>1368</v>
      </c>
      <c r="N688">
        <v>1011</v>
      </c>
      <c r="O688" t="s">
        <v>690</v>
      </c>
      <c r="P688" t="s">
        <v>690</v>
      </c>
      <c r="Q688">
        <v>1</v>
      </c>
      <c r="W688">
        <v>0</v>
      </c>
      <c r="X688">
        <v>1230759911</v>
      </c>
      <c r="Y688">
        <f t="shared" si="295"/>
        <v>0.1</v>
      </c>
      <c r="AA688">
        <v>0</v>
      </c>
      <c r="AB688">
        <v>2113</v>
      </c>
      <c r="AC688">
        <v>590.79</v>
      </c>
      <c r="AD688">
        <v>0</v>
      </c>
      <c r="AE688">
        <v>0</v>
      </c>
      <c r="AF688">
        <v>87.17</v>
      </c>
      <c r="AG688">
        <v>11.6</v>
      </c>
      <c r="AH688">
        <v>0</v>
      </c>
      <c r="AI688">
        <v>1</v>
      </c>
      <c r="AJ688">
        <v>24.24</v>
      </c>
      <c r="AK688">
        <v>50.93</v>
      </c>
      <c r="AL688">
        <v>1</v>
      </c>
      <c r="AM688">
        <v>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0.1</v>
      </c>
      <c r="AU688" t="s">
        <v>3</v>
      </c>
      <c r="AV688">
        <v>0</v>
      </c>
      <c r="AW688">
        <v>2</v>
      </c>
      <c r="AX688">
        <v>64993909</v>
      </c>
      <c r="AY688">
        <v>1</v>
      </c>
      <c r="AZ688">
        <v>0</v>
      </c>
      <c r="BA688">
        <v>722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ROUND(Y688*Source!I456*DO688,7)</f>
        <v>0</v>
      </c>
      <c r="CX688">
        <f>ROUND(Y688*Source!I456,7)</f>
        <v>0.06</v>
      </c>
      <c r="CY688">
        <f>AB688</f>
        <v>2113</v>
      </c>
      <c r="CZ688">
        <f>AF688</f>
        <v>87.17</v>
      </c>
      <c r="DA688">
        <f>AJ688</f>
        <v>24.24</v>
      </c>
      <c r="DB688">
        <f t="shared" si="296"/>
        <v>8.7200000000000006</v>
      </c>
      <c r="DC688">
        <f t="shared" si="297"/>
        <v>1.1599999999999999</v>
      </c>
      <c r="DD688" t="s">
        <v>3</v>
      </c>
      <c r="DE688" t="s">
        <v>3</v>
      </c>
      <c r="DF688">
        <f t="shared" si="298"/>
        <v>0</v>
      </c>
      <c r="DG688">
        <f>ROUND(ROUND(AF688*AJ688,2)*CX688,2)</f>
        <v>126.78</v>
      </c>
      <c r="DH688">
        <f>ROUND(ROUND(AG688*AK688,2)*CX688,2)</f>
        <v>35.450000000000003</v>
      </c>
      <c r="DI688">
        <f t="shared" si="289"/>
        <v>0</v>
      </c>
      <c r="DJ688">
        <f>DG688</f>
        <v>126.78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ROW(Source!A456)</f>
        <v>456</v>
      </c>
      <c r="B689">
        <v>64992409</v>
      </c>
      <c r="C689">
        <v>64993889</v>
      </c>
      <c r="D689">
        <v>29113980</v>
      </c>
      <c r="E689">
        <v>1</v>
      </c>
      <c r="F689">
        <v>1</v>
      </c>
      <c r="G689">
        <v>1</v>
      </c>
      <c r="H689">
        <v>3</v>
      </c>
      <c r="I689" t="s">
        <v>703</v>
      </c>
      <c r="J689" t="s">
        <v>704</v>
      </c>
      <c r="K689" t="s">
        <v>705</v>
      </c>
      <c r="L689">
        <v>1346</v>
      </c>
      <c r="N689">
        <v>1009</v>
      </c>
      <c r="O689" t="s">
        <v>547</v>
      </c>
      <c r="P689" t="s">
        <v>547</v>
      </c>
      <c r="Q689">
        <v>1</v>
      </c>
      <c r="W689">
        <v>0</v>
      </c>
      <c r="X689">
        <v>-1805966371</v>
      </c>
      <c r="Y689">
        <f t="shared" si="295"/>
        <v>2.14</v>
      </c>
      <c r="AA689">
        <v>177.01</v>
      </c>
      <c r="AB689">
        <v>0</v>
      </c>
      <c r="AC689">
        <v>0</v>
      </c>
      <c r="AD689">
        <v>0</v>
      </c>
      <c r="AE689">
        <v>14.31</v>
      </c>
      <c r="AF689">
        <v>0</v>
      </c>
      <c r="AG689">
        <v>0</v>
      </c>
      <c r="AH689">
        <v>0</v>
      </c>
      <c r="AI689">
        <v>12.37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2.14</v>
      </c>
      <c r="AU689" t="s">
        <v>3</v>
      </c>
      <c r="AV689">
        <v>0</v>
      </c>
      <c r="AW689">
        <v>2</v>
      </c>
      <c r="AX689">
        <v>64993910</v>
      </c>
      <c r="AY689">
        <v>1</v>
      </c>
      <c r="AZ689">
        <v>0</v>
      </c>
      <c r="BA689">
        <v>723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ROUND(Y689*Source!I456,7)</f>
        <v>1.284</v>
      </c>
      <c r="CY689">
        <f t="shared" ref="CY689:CY694" si="303">AA689</f>
        <v>177.01</v>
      </c>
      <c r="CZ689">
        <f t="shared" ref="CZ689:CZ694" si="304">AE689</f>
        <v>14.31</v>
      </c>
      <c r="DA689">
        <f t="shared" ref="DA689:DA694" si="305">AI689</f>
        <v>12.37</v>
      </c>
      <c r="DB689">
        <f t="shared" si="296"/>
        <v>30.62</v>
      </c>
      <c r="DC689">
        <f t="shared" si="297"/>
        <v>0</v>
      </c>
      <c r="DD689" t="s">
        <v>3</v>
      </c>
      <c r="DE689" t="s">
        <v>3</v>
      </c>
      <c r="DF689">
        <f t="shared" ref="DF689:DF694" si="306">ROUND(ROUND(AE689*AI689,2)*CX689,2)</f>
        <v>227.28</v>
      </c>
      <c r="DG689">
        <f t="shared" ref="DG689:DG694" si="307">ROUND(ROUND(AF689,2)*CX689,2)</f>
        <v>0</v>
      </c>
      <c r="DH689">
        <f t="shared" ref="DH689:DH694" si="308">ROUND(ROUND(AG689,2)*CX689,2)</f>
        <v>0</v>
      </c>
      <c r="DI689">
        <f t="shared" si="289"/>
        <v>0</v>
      </c>
      <c r="DJ689">
        <f t="shared" ref="DJ689:DJ694" si="309">DF689</f>
        <v>227.28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ROW(Source!A456)</f>
        <v>456</v>
      </c>
      <c r="B690">
        <v>64992409</v>
      </c>
      <c r="C690">
        <v>64993889</v>
      </c>
      <c r="D690">
        <v>29114246</v>
      </c>
      <c r="E690">
        <v>1</v>
      </c>
      <c r="F690">
        <v>1</v>
      </c>
      <c r="G690">
        <v>1</v>
      </c>
      <c r="H690">
        <v>3</v>
      </c>
      <c r="I690" t="s">
        <v>706</v>
      </c>
      <c r="J690" t="s">
        <v>707</v>
      </c>
      <c r="K690" t="s">
        <v>708</v>
      </c>
      <c r="L690">
        <v>1346</v>
      </c>
      <c r="N690">
        <v>1009</v>
      </c>
      <c r="O690" t="s">
        <v>547</v>
      </c>
      <c r="P690" t="s">
        <v>547</v>
      </c>
      <c r="Q690">
        <v>1</v>
      </c>
      <c r="W690">
        <v>0</v>
      </c>
      <c r="X690">
        <v>30920770</v>
      </c>
      <c r="Y690">
        <f t="shared" si="295"/>
        <v>1.25</v>
      </c>
      <c r="AA690">
        <v>151.87</v>
      </c>
      <c r="AB690">
        <v>0</v>
      </c>
      <c r="AC690">
        <v>0</v>
      </c>
      <c r="AD690">
        <v>0</v>
      </c>
      <c r="AE690">
        <v>9.0399999999999991</v>
      </c>
      <c r="AF690">
        <v>0</v>
      </c>
      <c r="AG690">
        <v>0</v>
      </c>
      <c r="AH690">
        <v>0</v>
      </c>
      <c r="AI690">
        <v>16.8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1.25</v>
      </c>
      <c r="AU690" t="s">
        <v>3</v>
      </c>
      <c r="AV690">
        <v>0</v>
      </c>
      <c r="AW690">
        <v>2</v>
      </c>
      <c r="AX690">
        <v>64993911</v>
      </c>
      <c r="AY690">
        <v>1</v>
      </c>
      <c r="AZ690">
        <v>0</v>
      </c>
      <c r="BA690">
        <v>724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ROUND(Y690*Source!I456,7)</f>
        <v>0.75</v>
      </c>
      <c r="CY690">
        <f t="shared" si="303"/>
        <v>151.87</v>
      </c>
      <c r="CZ690">
        <f t="shared" si="304"/>
        <v>9.0399999999999991</v>
      </c>
      <c r="DA690">
        <f t="shared" si="305"/>
        <v>16.8</v>
      </c>
      <c r="DB690">
        <f t="shared" si="296"/>
        <v>11.3</v>
      </c>
      <c r="DC690">
        <f t="shared" si="297"/>
        <v>0</v>
      </c>
      <c r="DD690" t="s">
        <v>3</v>
      </c>
      <c r="DE690" t="s">
        <v>3</v>
      </c>
      <c r="DF690">
        <f t="shared" si="306"/>
        <v>113.9</v>
      </c>
      <c r="DG690">
        <f t="shared" si="307"/>
        <v>0</v>
      </c>
      <c r="DH690">
        <f t="shared" si="308"/>
        <v>0</v>
      </c>
      <c r="DI690">
        <f t="shared" si="289"/>
        <v>0</v>
      </c>
      <c r="DJ690">
        <f t="shared" si="309"/>
        <v>113.9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ROW(Source!A456)</f>
        <v>456</v>
      </c>
      <c r="B691">
        <v>64992409</v>
      </c>
      <c r="C691">
        <v>64993889</v>
      </c>
      <c r="D691">
        <v>29114470</v>
      </c>
      <c r="E691">
        <v>1</v>
      </c>
      <c r="F691">
        <v>1</v>
      </c>
      <c r="G691">
        <v>1</v>
      </c>
      <c r="H691">
        <v>3</v>
      </c>
      <c r="I691" t="s">
        <v>834</v>
      </c>
      <c r="J691" t="s">
        <v>835</v>
      </c>
      <c r="K691" t="s">
        <v>836</v>
      </c>
      <c r="L691">
        <v>1355</v>
      </c>
      <c r="N691">
        <v>1010</v>
      </c>
      <c r="O691" t="s">
        <v>224</v>
      </c>
      <c r="P691" t="s">
        <v>224</v>
      </c>
      <c r="Q691">
        <v>100</v>
      </c>
      <c r="W691">
        <v>0</v>
      </c>
      <c r="X691">
        <v>1627582661</v>
      </c>
      <c r="Y691">
        <f t="shared" si="295"/>
        <v>0.3</v>
      </c>
      <c r="AA691">
        <v>78.48</v>
      </c>
      <c r="AB691">
        <v>0</v>
      </c>
      <c r="AC691">
        <v>0</v>
      </c>
      <c r="AD691">
        <v>0</v>
      </c>
      <c r="AE691">
        <v>86.24</v>
      </c>
      <c r="AF691">
        <v>0</v>
      </c>
      <c r="AG691">
        <v>0</v>
      </c>
      <c r="AH691">
        <v>0</v>
      </c>
      <c r="AI691">
        <v>0.91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0.3</v>
      </c>
      <c r="AU691" t="s">
        <v>3</v>
      </c>
      <c r="AV691">
        <v>0</v>
      </c>
      <c r="AW691">
        <v>2</v>
      </c>
      <c r="AX691">
        <v>64993912</v>
      </c>
      <c r="AY691">
        <v>1</v>
      </c>
      <c r="AZ691">
        <v>0</v>
      </c>
      <c r="BA691">
        <v>725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ROUND(Y691*Source!I456,7)</f>
        <v>0.18</v>
      </c>
      <c r="CY691">
        <f t="shared" si="303"/>
        <v>78.48</v>
      </c>
      <c r="CZ691">
        <f t="shared" si="304"/>
        <v>86.24</v>
      </c>
      <c r="DA691">
        <f t="shared" si="305"/>
        <v>0.91</v>
      </c>
      <c r="DB691">
        <f t="shared" si="296"/>
        <v>25.87</v>
      </c>
      <c r="DC691">
        <f t="shared" si="297"/>
        <v>0</v>
      </c>
      <c r="DD691" t="s">
        <v>3</v>
      </c>
      <c r="DE691" t="s">
        <v>3</v>
      </c>
      <c r="DF691">
        <f t="shared" si="306"/>
        <v>14.13</v>
      </c>
      <c r="DG691">
        <f t="shared" si="307"/>
        <v>0</v>
      </c>
      <c r="DH691">
        <f t="shared" si="308"/>
        <v>0</v>
      </c>
      <c r="DI691">
        <f t="shared" si="289"/>
        <v>0</v>
      </c>
      <c r="DJ691">
        <f t="shared" si="309"/>
        <v>14.13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ROW(Source!A456)</f>
        <v>456</v>
      </c>
      <c r="B692">
        <v>64992409</v>
      </c>
      <c r="C692">
        <v>64993889</v>
      </c>
      <c r="D692">
        <v>29155792</v>
      </c>
      <c r="E692">
        <v>1</v>
      </c>
      <c r="F692">
        <v>1</v>
      </c>
      <c r="G692">
        <v>1</v>
      </c>
      <c r="H692">
        <v>3</v>
      </c>
      <c r="I692" t="s">
        <v>965</v>
      </c>
      <c r="J692" t="s">
        <v>966</v>
      </c>
      <c r="K692" t="s">
        <v>967</v>
      </c>
      <c r="L692">
        <v>1354</v>
      </c>
      <c r="N692">
        <v>1010</v>
      </c>
      <c r="O692" t="s">
        <v>165</v>
      </c>
      <c r="P692" t="s">
        <v>165</v>
      </c>
      <c r="Q692">
        <v>1</v>
      </c>
      <c r="W692">
        <v>0</v>
      </c>
      <c r="X692">
        <v>-413463725</v>
      </c>
      <c r="Y692">
        <f t="shared" si="295"/>
        <v>6</v>
      </c>
      <c r="AA692">
        <v>13.46</v>
      </c>
      <c r="AB692">
        <v>0</v>
      </c>
      <c r="AC692">
        <v>0</v>
      </c>
      <c r="AD692">
        <v>0</v>
      </c>
      <c r="AE692">
        <v>5.04</v>
      </c>
      <c r="AF692">
        <v>0</v>
      </c>
      <c r="AG692">
        <v>0</v>
      </c>
      <c r="AH692">
        <v>0</v>
      </c>
      <c r="AI692">
        <v>2.67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6</v>
      </c>
      <c r="AU692" t="s">
        <v>3</v>
      </c>
      <c r="AV692">
        <v>0</v>
      </c>
      <c r="AW692">
        <v>2</v>
      </c>
      <c r="AX692">
        <v>64993913</v>
      </c>
      <c r="AY692">
        <v>1</v>
      </c>
      <c r="AZ692">
        <v>0</v>
      </c>
      <c r="BA692">
        <v>726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ROUND(Y692*Source!I456,7)</f>
        <v>3.6</v>
      </c>
      <c r="CY692">
        <f t="shared" si="303"/>
        <v>13.46</v>
      </c>
      <c r="CZ692">
        <f t="shared" si="304"/>
        <v>5.04</v>
      </c>
      <c r="DA692">
        <f t="shared" si="305"/>
        <v>2.67</v>
      </c>
      <c r="DB692">
        <f t="shared" si="296"/>
        <v>30.24</v>
      </c>
      <c r="DC692">
        <f t="shared" si="297"/>
        <v>0</v>
      </c>
      <c r="DD692" t="s">
        <v>3</v>
      </c>
      <c r="DE692" t="s">
        <v>3</v>
      </c>
      <c r="DF692">
        <f t="shared" si="306"/>
        <v>48.46</v>
      </c>
      <c r="DG692">
        <f t="shared" si="307"/>
        <v>0</v>
      </c>
      <c r="DH692">
        <f t="shared" si="308"/>
        <v>0</v>
      </c>
      <c r="DI692">
        <f t="shared" si="289"/>
        <v>0</v>
      </c>
      <c r="DJ692">
        <f t="shared" si="309"/>
        <v>48.46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ROW(Source!A456)</f>
        <v>456</v>
      </c>
      <c r="B693">
        <v>64992409</v>
      </c>
      <c r="C693">
        <v>64993889</v>
      </c>
      <c r="D693">
        <v>29164445</v>
      </c>
      <c r="E693">
        <v>1</v>
      </c>
      <c r="F693">
        <v>1</v>
      </c>
      <c r="G693">
        <v>1</v>
      </c>
      <c r="H693">
        <v>3</v>
      </c>
      <c r="I693" t="s">
        <v>968</v>
      </c>
      <c r="J693" t="s">
        <v>969</v>
      </c>
      <c r="K693" t="s">
        <v>970</v>
      </c>
      <c r="L693">
        <v>1354</v>
      </c>
      <c r="N693">
        <v>1010</v>
      </c>
      <c r="O693" t="s">
        <v>165</v>
      </c>
      <c r="P693" t="s">
        <v>165</v>
      </c>
      <c r="Q693">
        <v>1</v>
      </c>
      <c r="W693">
        <v>0</v>
      </c>
      <c r="X693">
        <v>-2030047633</v>
      </c>
      <c r="Y693">
        <f t="shared" si="295"/>
        <v>30</v>
      </c>
      <c r="AA693">
        <v>204.76</v>
      </c>
      <c r="AB693">
        <v>0</v>
      </c>
      <c r="AC693">
        <v>0</v>
      </c>
      <c r="AD693">
        <v>0</v>
      </c>
      <c r="AE693">
        <v>11.05</v>
      </c>
      <c r="AF693">
        <v>0</v>
      </c>
      <c r="AG693">
        <v>0</v>
      </c>
      <c r="AH693">
        <v>0</v>
      </c>
      <c r="AI693">
        <v>18.53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30</v>
      </c>
      <c r="AU693" t="s">
        <v>3</v>
      </c>
      <c r="AV693">
        <v>0</v>
      </c>
      <c r="AW693">
        <v>2</v>
      </c>
      <c r="AX693">
        <v>64993914</v>
      </c>
      <c r="AY693">
        <v>1</v>
      </c>
      <c r="AZ693">
        <v>0</v>
      </c>
      <c r="BA693">
        <v>727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ROUND(Y693*Source!I456,7)</f>
        <v>18</v>
      </c>
      <c r="CY693">
        <f t="shared" si="303"/>
        <v>204.76</v>
      </c>
      <c r="CZ693">
        <f t="shared" si="304"/>
        <v>11.05</v>
      </c>
      <c r="DA693">
        <f t="shared" si="305"/>
        <v>18.53</v>
      </c>
      <c r="DB693">
        <f t="shared" si="296"/>
        <v>331.5</v>
      </c>
      <c r="DC693">
        <f t="shared" si="297"/>
        <v>0</v>
      </c>
      <c r="DD693" t="s">
        <v>3</v>
      </c>
      <c r="DE693" t="s">
        <v>3</v>
      </c>
      <c r="DF693">
        <f t="shared" si="306"/>
        <v>3685.68</v>
      </c>
      <c r="DG693">
        <f t="shared" si="307"/>
        <v>0</v>
      </c>
      <c r="DH693">
        <f t="shared" si="308"/>
        <v>0</v>
      </c>
      <c r="DI693">
        <f t="shared" si="289"/>
        <v>0</v>
      </c>
      <c r="DJ693">
        <f t="shared" si="309"/>
        <v>3685.68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ROW(Source!A456)</f>
        <v>456</v>
      </c>
      <c r="B694">
        <v>64992409</v>
      </c>
      <c r="C694">
        <v>64993889</v>
      </c>
      <c r="D694">
        <v>29171808</v>
      </c>
      <c r="E694">
        <v>1</v>
      </c>
      <c r="F694">
        <v>1</v>
      </c>
      <c r="G694">
        <v>1</v>
      </c>
      <c r="H694">
        <v>3</v>
      </c>
      <c r="I694" t="s">
        <v>712</v>
      </c>
      <c r="J694" t="s">
        <v>713</v>
      </c>
      <c r="K694" t="s">
        <v>714</v>
      </c>
      <c r="L694">
        <v>1374</v>
      </c>
      <c r="N694">
        <v>1013</v>
      </c>
      <c r="O694" t="s">
        <v>715</v>
      </c>
      <c r="P694" t="s">
        <v>715</v>
      </c>
      <c r="Q694">
        <v>1</v>
      </c>
      <c r="W694">
        <v>0</v>
      </c>
      <c r="X694">
        <v>-915781824</v>
      </c>
      <c r="Y694">
        <f t="shared" si="295"/>
        <v>1.61</v>
      </c>
      <c r="AA694">
        <v>9.66</v>
      </c>
      <c r="AB694">
        <v>0</v>
      </c>
      <c r="AC694">
        <v>0</v>
      </c>
      <c r="AD694">
        <v>0</v>
      </c>
      <c r="AE694">
        <v>1</v>
      </c>
      <c r="AF694">
        <v>0</v>
      </c>
      <c r="AG694">
        <v>0</v>
      </c>
      <c r="AH694">
        <v>0</v>
      </c>
      <c r="AI694">
        <v>9.66</v>
      </c>
      <c r="AJ694">
        <v>1</v>
      </c>
      <c r="AK694">
        <v>1</v>
      </c>
      <c r="AL694">
        <v>1</v>
      </c>
      <c r="AM694">
        <v>5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1.61</v>
      </c>
      <c r="AU694" t="s">
        <v>3</v>
      </c>
      <c r="AV694">
        <v>0</v>
      </c>
      <c r="AW694">
        <v>2</v>
      </c>
      <c r="AX694">
        <v>64993915</v>
      </c>
      <c r="AY694">
        <v>1</v>
      </c>
      <c r="AZ694">
        <v>0</v>
      </c>
      <c r="BA694">
        <v>728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ROUND(Y694*Source!I456,7)</f>
        <v>0.96599999999999997</v>
      </c>
      <c r="CY694">
        <f t="shared" si="303"/>
        <v>9.66</v>
      </c>
      <c r="CZ694">
        <f t="shared" si="304"/>
        <v>1</v>
      </c>
      <c r="DA694">
        <f t="shared" si="305"/>
        <v>9.66</v>
      </c>
      <c r="DB694">
        <f t="shared" si="296"/>
        <v>1.61</v>
      </c>
      <c r="DC694">
        <f t="shared" si="297"/>
        <v>0</v>
      </c>
      <c r="DD694" t="s">
        <v>3</v>
      </c>
      <c r="DE694" t="s">
        <v>3</v>
      </c>
      <c r="DF694">
        <f t="shared" si="306"/>
        <v>9.33</v>
      </c>
      <c r="DG694">
        <f t="shared" si="307"/>
        <v>0</v>
      </c>
      <c r="DH694">
        <f t="shared" si="308"/>
        <v>0</v>
      </c>
      <c r="DI694">
        <f t="shared" si="289"/>
        <v>0</v>
      </c>
      <c r="DJ694">
        <f t="shared" si="309"/>
        <v>9.33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64992835</v>
      </c>
      <c r="C1">
        <v>64992823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682</v>
      </c>
      <c r="J1" t="s">
        <v>3</v>
      </c>
      <c r="K1" t="s">
        <v>683</v>
      </c>
      <c r="L1">
        <v>1369</v>
      </c>
      <c r="N1">
        <v>1013</v>
      </c>
      <c r="O1" t="s">
        <v>684</v>
      </c>
      <c r="P1" t="s">
        <v>684</v>
      </c>
      <c r="Q1">
        <v>1</v>
      </c>
      <c r="X1">
        <v>8.3000000000000007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27</v>
      </c>
      <c r="AG1">
        <v>8.7150000000000016</v>
      </c>
      <c r="AH1">
        <v>2</v>
      </c>
      <c r="AI1">
        <v>64992824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64992836</v>
      </c>
      <c r="C2">
        <v>64992823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34</v>
      </c>
      <c r="J2" t="s">
        <v>3</v>
      </c>
      <c r="K2" t="s">
        <v>685</v>
      </c>
      <c r="L2">
        <v>608254</v>
      </c>
      <c r="N2">
        <v>1013</v>
      </c>
      <c r="O2" t="s">
        <v>686</v>
      </c>
      <c r="P2" t="s">
        <v>686</v>
      </c>
      <c r="Q2">
        <v>1</v>
      </c>
      <c r="X2">
        <v>1.17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1.17</v>
      </c>
      <c r="AH2">
        <v>2</v>
      </c>
      <c r="AI2">
        <v>64992825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64992837</v>
      </c>
      <c r="C3">
        <v>64992823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687</v>
      </c>
      <c r="J3" t="s">
        <v>688</v>
      </c>
      <c r="K3" t="s">
        <v>689</v>
      </c>
      <c r="L3">
        <v>1368</v>
      </c>
      <c r="N3">
        <v>1011</v>
      </c>
      <c r="O3" t="s">
        <v>690</v>
      </c>
      <c r="P3" t="s">
        <v>690</v>
      </c>
      <c r="Q3">
        <v>1</v>
      </c>
      <c r="X3">
        <v>0.33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0.33</v>
      </c>
      <c r="AH3">
        <v>2</v>
      </c>
      <c r="AI3">
        <v>64992826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64992838</v>
      </c>
      <c r="C4">
        <v>64992823</v>
      </c>
      <c r="D4">
        <v>29172520</v>
      </c>
      <c r="E4">
        <v>1</v>
      </c>
      <c r="F4">
        <v>1</v>
      </c>
      <c r="G4">
        <v>1</v>
      </c>
      <c r="H4">
        <v>2</v>
      </c>
      <c r="I4" t="s">
        <v>691</v>
      </c>
      <c r="J4" t="s">
        <v>692</v>
      </c>
      <c r="K4" t="s">
        <v>693</v>
      </c>
      <c r="L4">
        <v>1368</v>
      </c>
      <c r="N4">
        <v>1011</v>
      </c>
      <c r="O4" t="s">
        <v>690</v>
      </c>
      <c r="P4" t="s">
        <v>690</v>
      </c>
      <c r="Q4">
        <v>1</v>
      </c>
      <c r="X4">
        <v>0.84</v>
      </c>
      <c r="Y4">
        <v>0</v>
      </c>
      <c r="Z4">
        <v>131.44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0.84</v>
      </c>
      <c r="AH4">
        <v>2</v>
      </c>
      <c r="AI4">
        <v>64992827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64992839</v>
      </c>
      <c r="C5">
        <v>64992823</v>
      </c>
      <c r="D5">
        <v>29172657</v>
      </c>
      <c r="E5">
        <v>1</v>
      </c>
      <c r="F5">
        <v>1</v>
      </c>
      <c r="G5">
        <v>1</v>
      </c>
      <c r="H5">
        <v>2</v>
      </c>
      <c r="I5" t="s">
        <v>694</v>
      </c>
      <c r="J5" t="s">
        <v>695</v>
      </c>
      <c r="K5" t="s">
        <v>696</v>
      </c>
      <c r="L5">
        <v>1368</v>
      </c>
      <c r="N5">
        <v>1011</v>
      </c>
      <c r="O5" t="s">
        <v>690</v>
      </c>
      <c r="P5" t="s">
        <v>690</v>
      </c>
      <c r="Q5">
        <v>1</v>
      </c>
      <c r="X5">
        <v>0.42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0.42</v>
      </c>
      <c r="AH5">
        <v>2</v>
      </c>
      <c r="AI5">
        <v>64992828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64992840</v>
      </c>
      <c r="C6">
        <v>64992823</v>
      </c>
      <c r="D6">
        <v>29174913</v>
      </c>
      <c r="E6">
        <v>1</v>
      </c>
      <c r="F6">
        <v>1</v>
      </c>
      <c r="G6">
        <v>1</v>
      </c>
      <c r="H6">
        <v>2</v>
      </c>
      <c r="I6" t="s">
        <v>697</v>
      </c>
      <c r="J6" t="s">
        <v>698</v>
      </c>
      <c r="K6" t="s">
        <v>699</v>
      </c>
      <c r="L6">
        <v>1368</v>
      </c>
      <c r="N6">
        <v>1011</v>
      </c>
      <c r="O6" t="s">
        <v>690</v>
      </c>
      <c r="P6" t="s">
        <v>690</v>
      </c>
      <c r="Q6">
        <v>1</v>
      </c>
      <c r="X6">
        <v>0.33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0.33</v>
      </c>
      <c r="AH6">
        <v>2</v>
      </c>
      <c r="AI6">
        <v>64992829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64992841</v>
      </c>
      <c r="C7">
        <v>64992823</v>
      </c>
      <c r="D7">
        <v>29113386</v>
      </c>
      <c r="E7">
        <v>1</v>
      </c>
      <c r="F7">
        <v>1</v>
      </c>
      <c r="G7">
        <v>1</v>
      </c>
      <c r="H7">
        <v>3</v>
      </c>
      <c r="I7" t="s">
        <v>700</v>
      </c>
      <c r="J7" t="s">
        <v>701</v>
      </c>
      <c r="K7" t="s">
        <v>702</v>
      </c>
      <c r="L7">
        <v>1348</v>
      </c>
      <c r="N7">
        <v>1009</v>
      </c>
      <c r="O7" t="s">
        <v>252</v>
      </c>
      <c r="P7" t="s">
        <v>252</v>
      </c>
      <c r="Q7">
        <v>1000</v>
      </c>
      <c r="X7">
        <v>0.01</v>
      </c>
      <c r="Y7">
        <v>5000.01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0.01</v>
      </c>
      <c r="AH7">
        <v>2</v>
      </c>
      <c r="AI7">
        <v>64992830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64992842</v>
      </c>
      <c r="C8">
        <v>64992823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703</v>
      </c>
      <c r="J8" t="s">
        <v>704</v>
      </c>
      <c r="K8" t="s">
        <v>705</v>
      </c>
      <c r="L8">
        <v>1346</v>
      </c>
      <c r="N8">
        <v>1009</v>
      </c>
      <c r="O8" t="s">
        <v>547</v>
      </c>
      <c r="P8" t="s">
        <v>547</v>
      </c>
      <c r="Q8">
        <v>1</v>
      </c>
      <c r="X8">
        <v>0.36</v>
      </c>
      <c r="Y8">
        <v>14.31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0.36</v>
      </c>
      <c r="AH8">
        <v>2</v>
      </c>
      <c r="AI8">
        <v>64992831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64992843</v>
      </c>
      <c r="C9">
        <v>64992823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706</v>
      </c>
      <c r="J9" t="s">
        <v>707</v>
      </c>
      <c r="K9" t="s">
        <v>708</v>
      </c>
      <c r="L9">
        <v>1346</v>
      </c>
      <c r="N9">
        <v>1009</v>
      </c>
      <c r="O9" t="s">
        <v>547</v>
      </c>
      <c r="P9" t="s">
        <v>547</v>
      </c>
      <c r="Q9">
        <v>1</v>
      </c>
      <c r="X9">
        <v>1.06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1.06</v>
      </c>
      <c r="AH9">
        <v>2</v>
      </c>
      <c r="AI9">
        <v>64992832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64992844</v>
      </c>
      <c r="C10">
        <v>64992823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709</v>
      </c>
      <c r="J10" t="s">
        <v>710</v>
      </c>
      <c r="K10" t="s">
        <v>711</v>
      </c>
      <c r="L10">
        <v>1346</v>
      </c>
      <c r="N10">
        <v>1009</v>
      </c>
      <c r="O10" t="s">
        <v>547</v>
      </c>
      <c r="P10" t="s">
        <v>547</v>
      </c>
      <c r="Q10">
        <v>1</v>
      </c>
      <c r="X10">
        <v>0.36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0.36</v>
      </c>
      <c r="AH10">
        <v>2</v>
      </c>
      <c r="AI10">
        <v>64992833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64992845</v>
      </c>
      <c r="C11">
        <v>64992823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712</v>
      </c>
      <c r="J11" t="s">
        <v>713</v>
      </c>
      <c r="K11" t="s">
        <v>714</v>
      </c>
      <c r="L11">
        <v>1374</v>
      </c>
      <c r="N11">
        <v>1013</v>
      </c>
      <c r="O11" t="s">
        <v>715</v>
      </c>
      <c r="P11" t="s">
        <v>715</v>
      </c>
      <c r="Q11">
        <v>1</v>
      </c>
      <c r="X11">
        <v>1.6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1.6</v>
      </c>
      <c r="AH11">
        <v>2</v>
      </c>
      <c r="AI11">
        <v>64992834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64992835</v>
      </c>
      <c r="C12">
        <v>64992823</v>
      </c>
      <c r="D12">
        <v>29362762</v>
      </c>
      <c r="E12">
        <v>1</v>
      </c>
      <c r="F12">
        <v>1</v>
      </c>
      <c r="G12">
        <v>1</v>
      </c>
      <c r="H12">
        <v>1</v>
      </c>
      <c r="I12" t="s">
        <v>682</v>
      </c>
      <c r="J12" t="s">
        <v>3</v>
      </c>
      <c r="K12" t="s">
        <v>683</v>
      </c>
      <c r="L12">
        <v>1369</v>
      </c>
      <c r="N12">
        <v>1013</v>
      </c>
      <c r="O12" t="s">
        <v>684</v>
      </c>
      <c r="P12" t="s">
        <v>684</v>
      </c>
      <c r="Q12">
        <v>1</v>
      </c>
      <c r="X12">
        <v>8.3000000000000007</v>
      </c>
      <c r="Y12">
        <v>0</v>
      </c>
      <c r="Z12">
        <v>0</v>
      </c>
      <c r="AA12">
        <v>0</v>
      </c>
      <c r="AB12">
        <v>9.6199999999999992</v>
      </c>
      <c r="AC12">
        <v>0</v>
      </c>
      <c r="AD12">
        <v>1</v>
      </c>
      <c r="AE12">
        <v>1</v>
      </c>
      <c r="AF12" t="s">
        <v>27</v>
      </c>
      <c r="AG12">
        <v>8.7150000000000016</v>
      </c>
      <c r="AH12">
        <v>2</v>
      </c>
      <c r="AI12">
        <v>64992824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64992836</v>
      </c>
      <c r="C13">
        <v>64992823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34</v>
      </c>
      <c r="J13" t="s">
        <v>3</v>
      </c>
      <c r="K13" t="s">
        <v>685</v>
      </c>
      <c r="L13">
        <v>608254</v>
      </c>
      <c r="N13">
        <v>1013</v>
      </c>
      <c r="O13" t="s">
        <v>686</v>
      </c>
      <c r="P13" t="s">
        <v>686</v>
      </c>
      <c r="Q13">
        <v>1</v>
      </c>
      <c r="X13">
        <v>1.17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1.17</v>
      </c>
      <c r="AH13">
        <v>2</v>
      </c>
      <c r="AI13">
        <v>64992825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64992837</v>
      </c>
      <c r="C14">
        <v>64992823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687</v>
      </c>
      <c r="J14" t="s">
        <v>688</v>
      </c>
      <c r="K14" t="s">
        <v>689</v>
      </c>
      <c r="L14">
        <v>1368</v>
      </c>
      <c r="N14">
        <v>1011</v>
      </c>
      <c r="O14" t="s">
        <v>690</v>
      </c>
      <c r="P14" t="s">
        <v>690</v>
      </c>
      <c r="Q14">
        <v>1</v>
      </c>
      <c r="X14">
        <v>0.33</v>
      </c>
      <c r="Y14">
        <v>0</v>
      </c>
      <c r="Z14">
        <v>134.65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0.33</v>
      </c>
      <c r="AH14">
        <v>2</v>
      </c>
      <c r="AI14">
        <v>64992826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64992838</v>
      </c>
      <c r="C15">
        <v>64992823</v>
      </c>
      <c r="D15">
        <v>29172520</v>
      </c>
      <c r="E15">
        <v>1</v>
      </c>
      <c r="F15">
        <v>1</v>
      </c>
      <c r="G15">
        <v>1</v>
      </c>
      <c r="H15">
        <v>2</v>
      </c>
      <c r="I15" t="s">
        <v>691</v>
      </c>
      <c r="J15" t="s">
        <v>692</v>
      </c>
      <c r="K15" t="s">
        <v>693</v>
      </c>
      <c r="L15">
        <v>1368</v>
      </c>
      <c r="N15">
        <v>1011</v>
      </c>
      <c r="O15" t="s">
        <v>690</v>
      </c>
      <c r="P15" t="s">
        <v>690</v>
      </c>
      <c r="Q15">
        <v>1</v>
      </c>
      <c r="X15">
        <v>0.84</v>
      </c>
      <c r="Y15">
        <v>0</v>
      </c>
      <c r="Z15">
        <v>131.44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0.84</v>
      </c>
      <c r="AH15">
        <v>2</v>
      </c>
      <c r="AI15">
        <v>64992827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64992839</v>
      </c>
      <c r="C16">
        <v>64992823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694</v>
      </c>
      <c r="J16" t="s">
        <v>695</v>
      </c>
      <c r="K16" t="s">
        <v>696</v>
      </c>
      <c r="L16">
        <v>1368</v>
      </c>
      <c r="N16">
        <v>1011</v>
      </c>
      <c r="O16" t="s">
        <v>690</v>
      </c>
      <c r="P16" t="s">
        <v>690</v>
      </c>
      <c r="Q16">
        <v>1</v>
      </c>
      <c r="X16">
        <v>0.42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0.42</v>
      </c>
      <c r="AH16">
        <v>2</v>
      </c>
      <c r="AI16">
        <v>64992828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64992840</v>
      </c>
      <c r="C17">
        <v>64992823</v>
      </c>
      <c r="D17">
        <v>29174913</v>
      </c>
      <c r="E17">
        <v>1</v>
      </c>
      <c r="F17">
        <v>1</v>
      </c>
      <c r="G17">
        <v>1</v>
      </c>
      <c r="H17">
        <v>2</v>
      </c>
      <c r="I17" t="s">
        <v>697</v>
      </c>
      <c r="J17" t="s">
        <v>698</v>
      </c>
      <c r="K17" t="s">
        <v>699</v>
      </c>
      <c r="L17">
        <v>1368</v>
      </c>
      <c r="N17">
        <v>1011</v>
      </c>
      <c r="O17" t="s">
        <v>690</v>
      </c>
      <c r="P17" t="s">
        <v>690</v>
      </c>
      <c r="Q17">
        <v>1</v>
      </c>
      <c r="X17">
        <v>0.33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0.33</v>
      </c>
      <c r="AH17">
        <v>2</v>
      </c>
      <c r="AI17">
        <v>64992829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64992841</v>
      </c>
      <c r="C18">
        <v>64992823</v>
      </c>
      <c r="D18">
        <v>29113386</v>
      </c>
      <c r="E18">
        <v>1</v>
      </c>
      <c r="F18">
        <v>1</v>
      </c>
      <c r="G18">
        <v>1</v>
      </c>
      <c r="H18">
        <v>3</v>
      </c>
      <c r="I18" t="s">
        <v>700</v>
      </c>
      <c r="J18" t="s">
        <v>701</v>
      </c>
      <c r="K18" t="s">
        <v>702</v>
      </c>
      <c r="L18">
        <v>1348</v>
      </c>
      <c r="N18">
        <v>1009</v>
      </c>
      <c r="O18" t="s">
        <v>252</v>
      </c>
      <c r="P18" t="s">
        <v>252</v>
      </c>
      <c r="Q18">
        <v>1000</v>
      </c>
      <c r="X18">
        <v>0.01</v>
      </c>
      <c r="Y18">
        <v>5000.01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0.01</v>
      </c>
      <c r="AH18">
        <v>2</v>
      </c>
      <c r="AI18">
        <v>64992830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64992842</v>
      </c>
      <c r="C19">
        <v>64992823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703</v>
      </c>
      <c r="J19" t="s">
        <v>704</v>
      </c>
      <c r="K19" t="s">
        <v>705</v>
      </c>
      <c r="L19">
        <v>1346</v>
      </c>
      <c r="N19">
        <v>1009</v>
      </c>
      <c r="O19" t="s">
        <v>547</v>
      </c>
      <c r="P19" t="s">
        <v>547</v>
      </c>
      <c r="Q19">
        <v>1</v>
      </c>
      <c r="X19">
        <v>0.36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0.36</v>
      </c>
      <c r="AH19">
        <v>2</v>
      </c>
      <c r="AI19">
        <v>64992831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64992843</v>
      </c>
      <c r="C20">
        <v>64992823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706</v>
      </c>
      <c r="J20" t="s">
        <v>707</v>
      </c>
      <c r="K20" t="s">
        <v>708</v>
      </c>
      <c r="L20">
        <v>1346</v>
      </c>
      <c r="N20">
        <v>1009</v>
      </c>
      <c r="O20" t="s">
        <v>547</v>
      </c>
      <c r="P20" t="s">
        <v>547</v>
      </c>
      <c r="Q20">
        <v>1</v>
      </c>
      <c r="X20">
        <v>1.06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1.06</v>
      </c>
      <c r="AH20">
        <v>2</v>
      </c>
      <c r="AI20">
        <v>64992832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64992844</v>
      </c>
      <c r="C21">
        <v>64992823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709</v>
      </c>
      <c r="J21" t="s">
        <v>710</v>
      </c>
      <c r="K21" t="s">
        <v>711</v>
      </c>
      <c r="L21">
        <v>1346</v>
      </c>
      <c r="N21">
        <v>1009</v>
      </c>
      <c r="O21" t="s">
        <v>547</v>
      </c>
      <c r="P21" t="s">
        <v>547</v>
      </c>
      <c r="Q21">
        <v>1</v>
      </c>
      <c r="X21">
        <v>0.36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0.36</v>
      </c>
      <c r="AH21">
        <v>2</v>
      </c>
      <c r="AI21">
        <v>64992833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64992845</v>
      </c>
      <c r="C22">
        <v>64992823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712</v>
      </c>
      <c r="J22" t="s">
        <v>713</v>
      </c>
      <c r="K22" t="s">
        <v>714</v>
      </c>
      <c r="L22">
        <v>1374</v>
      </c>
      <c r="N22">
        <v>1013</v>
      </c>
      <c r="O22" t="s">
        <v>715</v>
      </c>
      <c r="P22" t="s">
        <v>715</v>
      </c>
      <c r="Q22">
        <v>1</v>
      </c>
      <c r="X22">
        <v>1.6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1.6</v>
      </c>
      <c r="AH22">
        <v>2</v>
      </c>
      <c r="AI22">
        <v>64992834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64992856</v>
      </c>
      <c r="C23">
        <v>64992846</v>
      </c>
      <c r="D23">
        <v>29372988</v>
      </c>
      <c r="E23">
        <v>1</v>
      </c>
      <c r="F23">
        <v>1</v>
      </c>
      <c r="G23">
        <v>1</v>
      </c>
      <c r="H23">
        <v>1</v>
      </c>
      <c r="I23" t="s">
        <v>716</v>
      </c>
      <c r="J23" t="s">
        <v>3</v>
      </c>
      <c r="K23" t="s">
        <v>717</v>
      </c>
      <c r="L23">
        <v>1369</v>
      </c>
      <c r="N23">
        <v>1013</v>
      </c>
      <c r="O23" t="s">
        <v>684</v>
      </c>
      <c r="P23" t="s">
        <v>684</v>
      </c>
      <c r="Q23">
        <v>1</v>
      </c>
      <c r="X23">
        <v>29.57</v>
      </c>
      <c r="Y23">
        <v>0</v>
      </c>
      <c r="Z23">
        <v>0</v>
      </c>
      <c r="AA23">
        <v>0</v>
      </c>
      <c r="AB23">
        <v>11.09</v>
      </c>
      <c r="AC23">
        <v>0</v>
      </c>
      <c r="AD23">
        <v>1</v>
      </c>
      <c r="AE23">
        <v>1</v>
      </c>
      <c r="AF23" t="s">
        <v>27</v>
      </c>
      <c r="AG23">
        <v>31.048500000000001</v>
      </c>
      <c r="AH23">
        <v>2</v>
      </c>
      <c r="AI23">
        <v>64992847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64992857</v>
      </c>
      <c r="C24">
        <v>64992846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34</v>
      </c>
      <c r="J24" t="s">
        <v>3</v>
      </c>
      <c r="K24" t="s">
        <v>685</v>
      </c>
      <c r="L24">
        <v>608254</v>
      </c>
      <c r="N24">
        <v>1013</v>
      </c>
      <c r="O24" t="s">
        <v>686</v>
      </c>
      <c r="P24" t="s">
        <v>686</v>
      </c>
      <c r="Q24">
        <v>1</v>
      </c>
      <c r="X24">
        <v>0.42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0.42</v>
      </c>
      <c r="AH24">
        <v>2</v>
      </c>
      <c r="AI24">
        <v>64992848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64992858</v>
      </c>
      <c r="C25">
        <v>64992846</v>
      </c>
      <c r="D25">
        <v>29172357</v>
      </c>
      <c r="E25">
        <v>1</v>
      </c>
      <c r="F25">
        <v>1</v>
      </c>
      <c r="G25">
        <v>1</v>
      </c>
      <c r="H25">
        <v>2</v>
      </c>
      <c r="I25" t="s">
        <v>718</v>
      </c>
      <c r="J25" t="s">
        <v>719</v>
      </c>
      <c r="K25" t="s">
        <v>720</v>
      </c>
      <c r="L25">
        <v>1368</v>
      </c>
      <c r="N25">
        <v>1011</v>
      </c>
      <c r="O25" t="s">
        <v>690</v>
      </c>
      <c r="P25" t="s">
        <v>690</v>
      </c>
      <c r="Q25">
        <v>1</v>
      </c>
      <c r="X25">
        <v>3.22</v>
      </c>
      <c r="Y25">
        <v>0</v>
      </c>
      <c r="Z25">
        <v>5.25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3.22</v>
      </c>
      <c r="AH25">
        <v>2</v>
      </c>
      <c r="AI25">
        <v>64992849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64992859</v>
      </c>
      <c r="C26">
        <v>64992846</v>
      </c>
      <c r="D26">
        <v>29172486</v>
      </c>
      <c r="E26">
        <v>1</v>
      </c>
      <c r="F26">
        <v>1</v>
      </c>
      <c r="G26">
        <v>1</v>
      </c>
      <c r="H26">
        <v>2</v>
      </c>
      <c r="I26" t="s">
        <v>721</v>
      </c>
      <c r="J26" t="s">
        <v>722</v>
      </c>
      <c r="K26" t="s">
        <v>723</v>
      </c>
      <c r="L26">
        <v>1368</v>
      </c>
      <c r="N26">
        <v>1011</v>
      </c>
      <c r="O26" t="s">
        <v>690</v>
      </c>
      <c r="P26" t="s">
        <v>690</v>
      </c>
      <c r="Q26">
        <v>1</v>
      </c>
      <c r="X26">
        <v>0.42</v>
      </c>
      <c r="Y26">
        <v>0</v>
      </c>
      <c r="Z26">
        <v>99.89</v>
      </c>
      <c r="AA26">
        <v>10.06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0.42</v>
      </c>
      <c r="AH26">
        <v>2</v>
      </c>
      <c r="AI26">
        <v>64992850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64992860</v>
      </c>
      <c r="C27">
        <v>64992846</v>
      </c>
      <c r="D27">
        <v>29174567</v>
      </c>
      <c r="E27">
        <v>1</v>
      </c>
      <c r="F27">
        <v>1</v>
      </c>
      <c r="G27">
        <v>1</v>
      </c>
      <c r="H27">
        <v>2</v>
      </c>
      <c r="I27" t="s">
        <v>724</v>
      </c>
      <c r="J27" t="s">
        <v>725</v>
      </c>
      <c r="K27" t="s">
        <v>726</v>
      </c>
      <c r="L27">
        <v>1368</v>
      </c>
      <c r="N27">
        <v>1011</v>
      </c>
      <c r="O27" t="s">
        <v>690</v>
      </c>
      <c r="P27" t="s">
        <v>690</v>
      </c>
      <c r="Q27">
        <v>1</v>
      </c>
      <c r="X27">
        <v>2.25</v>
      </c>
      <c r="Y27">
        <v>0</v>
      </c>
      <c r="Z27">
        <v>2.7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2.25</v>
      </c>
      <c r="AH27">
        <v>2</v>
      </c>
      <c r="AI27">
        <v>64992851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64992861</v>
      </c>
      <c r="C28">
        <v>64992846</v>
      </c>
      <c r="D28">
        <v>29174921</v>
      </c>
      <c r="E28">
        <v>1</v>
      </c>
      <c r="F28">
        <v>1</v>
      </c>
      <c r="G28">
        <v>1</v>
      </c>
      <c r="H28">
        <v>2</v>
      </c>
      <c r="I28" t="s">
        <v>727</v>
      </c>
      <c r="J28" t="s">
        <v>728</v>
      </c>
      <c r="K28" t="s">
        <v>729</v>
      </c>
      <c r="L28">
        <v>1368</v>
      </c>
      <c r="N28">
        <v>1011</v>
      </c>
      <c r="O28" t="s">
        <v>690</v>
      </c>
      <c r="P28" t="s">
        <v>690</v>
      </c>
      <c r="Q28">
        <v>1</v>
      </c>
      <c r="X28">
        <v>1.45</v>
      </c>
      <c r="Y28">
        <v>0</v>
      </c>
      <c r="Z28">
        <v>109.47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1.45</v>
      </c>
      <c r="AH28">
        <v>2</v>
      </c>
      <c r="AI28">
        <v>64992852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64992862</v>
      </c>
      <c r="C29">
        <v>64992846</v>
      </c>
      <c r="D29">
        <v>29107679</v>
      </c>
      <c r="E29">
        <v>1</v>
      </c>
      <c r="F29">
        <v>1</v>
      </c>
      <c r="G29">
        <v>1</v>
      </c>
      <c r="H29">
        <v>3</v>
      </c>
      <c r="I29" t="s">
        <v>730</v>
      </c>
      <c r="J29" t="s">
        <v>731</v>
      </c>
      <c r="K29" t="s">
        <v>732</v>
      </c>
      <c r="L29">
        <v>1296</v>
      </c>
      <c r="N29">
        <v>1002</v>
      </c>
      <c r="O29" t="s">
        <v>556</v>
      </c>
      <c r="P29" t="s">
        <v>556</v>
      </c>
      <c r="Q29">
        <v>1</v>
      </c>
      <c r="X29">
        <v>0.62</v>
      </c>
      <c r="Y29">
        <v>58.27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0.62</v>
      </c>
      <c r="AH29">
        <v>2</v>
      </c>
      <c r="AI29">
        <v>64992853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64992863</v>
      </c>
      <c r="C30">
        <v>64992846</v>
      </c>
      <c r="D30">
        <v>29122339</v>
      </c>
      <c r="E30">
        <v>1</v>
      </c>
      <c r="F30">
        <v>1</v>
      </c>
      <c r="G30">
        <v>1</v>
      </c>
      <c r="H30">
        <v>3</v>
      </c>
      <c r="I30" t="s">
        <v>733</v>
      </c>
      <c r="J30" t="s">
        <v>734</v>
      </c>
      <c r="K30" t="s">
        <v>735</v>
      </c>
      <c r="L30">
        <v>1346</v>
      </c>
      <c r="N30">
        <v>1009</v>
      </c>
      <c r="O30" t="s">
        <v>547</v>
      </c>
      <c r="P30" t="s">
        <v>547</v>
      </c>
      <c r="Q30">
        <v>1</v>
      </c>
      <c r="X30">
        <v>0.1</v>
      </c>
      <c r="Y30">
        <v>266.66000000000003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</v>
      </c>
      <c r="AH30">
        <v>2</v>
      </c>
      <c r="AI30">
        <v>64992854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64992864</v>
      </c>
      <c r="C31">
        <v>64992846</v>
      </c>
      <c r="D31">
        <v>29171808</v>
      </c>
      <c r="E31">
        <v>1</v>
      </c>
      <c r="F31">
        <v>1</v>
      </c>
      <c r="G31">
        <v>1</v>
      </c>
      <c r="H31">
        <v>3</v>
      </c>
      <c r="I31" t="s">
        <v>712</v>
      </c>
      <c r="J31" t="s">
        <v>713</v>
      </c>
      <c r="K31" t="s">
        <v>714</v>
      </c>
      <c r="L31">
        <v>1374</v>
      </c>
      <c r="N31">
        <v>1013</v>
      </c>
      <c r="O31" t="s">
        <v>715</v>
      </c>
      <c r="P31" t="s">
        <v>715</v>
      </c>
      <c r="Q31">
        <v>1</v>
      </c>
      <c r="X31">
        <v>6.56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6.56</v>
      </c>
      <c r="AH31">
        <v>2</v>
      </c>
      <c r="AI31">
        <v>64992855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64992856</v>
      </c>
      <c r="C32">
        <v>64992846</v>
      </c>
      <c r="D32">
        <v>29372988</v>
      </c>
      <c r="E32">
        <v>1</v>
      </c>
      <c r="F32">
        <v>1</v>
      </c>
      <c r="G32">
        <v>1</v>
      </c>
      <c r="H32">
        <v>1</v>
      </c>
      <c r="I32" t="s">
        <v>716</v>
      </c>
      <c r="J32" t="s">
        <v>3</v>
      </c>
      <c r="K32" t="s">
        <v>717</v>
      </c>
      <c r="L32">
        <v>1369</v>
      </c>
      <c r="N32">
        <v>1013</v>
      </c>
      <c r="O32" t="s">
        <v>684</v>
      </c>
      <c r="P32" t="s">
        <v>684</v>
      </c>
      <c r="Q32">
        <v>1</v>
      </c>
      <c r="X32">
        <v>29.57</v>
      </c>
      <c r="Y32">
        <v>0</v>
      </c>
      <c r="Z32">
        <v>0</v>
      </c>
      <c r="AA32">
        <v>0</v>
      </c>
      <c r="AB32">
        <v>11.09</v>
      </c>
      <c r="AC32">
        <v>0</v>
      </c>
      <c r="AD32">
        <v>1</v>
      </c>
      <c r="AE32">
        <v>1</v>
      </c>
      <c r="AF32" t="s">
        <v>27</v>
      </c>
      <c r="AG32">
        <v>31.048500000000001</v>
      </c>
      <c r="AH32">
        <v>2</v>
      </c>
      <c r="AI32">
        <v>64992847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64992857</v>
      </c>
      <c r="C33">
        <v>64992846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34</v>
      </c>
      <c r="J33" t="s">
        <v>3</v>
      </c>
      <c r="K33" t="s">
        <v>685</v>
      </c>
      <c r="L33">
        <v>608254</v>
      </c>
      <c r="N33">
        <v>1013</v>
      </c>
      <c r="O33" t="s">
        <v>686</v>
      </c>
      <c r="P33" t="s">
        <v>686</v>
      </c>
      <c r="Q33">
        <v>1</v>
      </c>
      <c r="X33">
        <v>0.42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0.42</v>
      </c>
      <c r="AH33">
        <v>2</v>
      </c>
      <c r="AI33">
        <v>64992848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64992858</v>
      </c>
      <c r="C34">
        <v>64992846</v>
      </c>
      <c r="D34">
        <v>29172357</v>
      </c>
      <c r="E34">
        <v>1</v>
      </c>
      <c r="F34">
        <v>1</v>
      </c>
      <c r="G34">
        <v>1</v>
      </c>
      <c r="H34">
        <v>2</v>
      </c>
      <c r="I34" t="s">
        <v>718</v>
      </c>
      <c r="J34" t="s">
        <v>719</v>
      </c>
      <c r="K34" t="s">
        <v>720</v>
      </c>
      <c r="L34">
        <v>1368</v>
      </c>
      <c r="N34">
        <v>1011</v>
      </c>
      <c r="O34" t="s">
        <v>690</v>
      </c>
      <c r="P34" t="s">
        <v>690</v>
      </c>
      <c r="Q34">
        <v>1</v>
      </c>
      <c r="X34">
        <v>3.22</v>
      </c>
      <c r="Y34">
        <v>0</v>
      </c>
      <c r="Z34">
        <v>5.25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3.22</v>
      </c>
      <c r="AH34">
        <v>2</v>
      </c>
      <c r="AI34">
        <v>64992849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64992859</v>
      </c>
      <c r="C35">
        <v>64992846</v>
      </c>
      <c r="D35">
        <v>29172486</v>
      </c>
      <c r="E35">
        <v>1</v>
      </c>
      <c r="F35">
        <v>1</v>
      </c>
      <c r="G35">
        <v>1</v>
      </c>
      <c r="H35">
        <v>2</v>
      </c>
      <c r="I35" t="s">
        <v>721</v>
      </c>
      <c r="J35" t="s">
        <v>722</v>
      </c>
      <c r="K35" t="s">
        <v>723</v>
      </c>
      <c r="L35">
        <v>1368</v>
      </c>
      <c r="N35">
        <v>1011</v>
      </c>
      <c r="O35" t="s">
        <v>690</v>
      </c>
      <c r="P35" t="s">
        <v>690</v>
      </c>
      <c r="Q35">
        <v>1</v>
      </c>
      <c r="X35">
        <v>0.42</v>
      </c>
      <c r="Y35">
        <v>0</v>
      </c>
      <c r="Z35">
        <v>99.89</v>
      </c>
      <c r="AA35">
        <v>10.06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0.42</v>
      </c>
      <c r="AH35">
        <v>2</v>
      </c>
      <c r="AI35">
        <v>64992850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64992860</v>
      </c>
      <c r="C36">
        <v>64992846</v>
      </c>
      <c r="D36">
        <v>29174567</v>
      </c>
      <c r="E36">
        <v>1</v>
      </c>
      <c r="F36">
        <v>1</v>
      </c>
      <c r="G36">
        <v>1</v>
      </c>
      <c r="H36">
        <v>2</v>
      </c>
      <c r="I36" t="s">
        <v>724</v>
      </c>
      <c r="J36" t="s">
        <v>725</v>
      </c>
      <c r="K36" t="s">
        <v>726</v>
      </c>
      <c r="L36">
        <v>1368</v>
      </c>
      <c r="N36">
        <v>1011</v>
      </c>
      <c r="O36" t="s">
        <v>690</v>
      </c>
      <c r="P36" t="s">
        <v>690</v>
      </c>
      <c r="Q36">
        <v>1</v>
      </c>
      <c r="X36">
        <v>2.25</v>
      </c>
      <c r="Y36">
        <v>0</v>
      </c>
      <c r="Z36">
        <v>2.7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2.25</v>
      </c>
      <c r="AH36">
        <v>2</v>
      </c>
      <c r="AI36">
        <v>64992851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64992861</v>
      </c>
      <c r="C37">
        <v>64992846</v>
      </c>
      <c r="D37">
        <v>29174921</v>
      </c>
      <c r="E37">
        <v>1</v>
      </c>
      <c r="F37">
        <v>1</v>
      </c>
      <c r="G37">
        <v>1</v>
      </c>
      <c r="H37">
        <v>2</v>
      </c>
      <c r="I37" t="s">
        <v>727</v>
      </c>
      <c r="J37" t="s">
        <v>728</v>
      </c>
      <c r="K37" t="s">
        <v>729</v>
      </c>
      <c r="L37">
        <v>1368</v>
      </c>
      <c r="N37">
        <v>1011</v>
      </c>
      <c r="O37" t="s">
        <v>690</v>
      </c>
      <c r="P37" t="s">
        <v>690</v>
      </c>
      <c r="Q37">
        <v>1</v>
      </c>
      <c r="X37">
        <v>1.45</v>
      </c>
      <c r="Y37">
        <v>0</v>
      </c>
      <c r="Z37">
        <v>109.47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1.45</v>
      </c>
      <c r="AH37">
        <v>2</v>
      </c>
      <c r="AI37">
        <v>64992852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64992862</v>
      </c>
      <c r="C38">
        <v>64992846</v>
      </c>
      <c r="D38">
        <v>29107679</v>
      </c>
      <c r="E38">
        <v>1</v>
      </c>
      <c r="F38">
        <v>1</v>
      </c>
      <c r="G38">
        <v>1</v>
      </c>
      <c r="H38">
        <v>3</v>
      </c>
      <c r="I38" t="s">
        <v>730</v>
      </c>
      <c r="J38" t="s">
        <v>731</v>
      </c>
      <c r="K38" t="s">
        <v>732</v>
      </c>
      <c r="L38">
        <v>1296</v>
      </c>
      <c r="N38">
        <v>1002</v>
      </c>
      <c r="O38" t="s">
        <v>556</v>
      </c>
      <c r="P38" t="s">
        <v>556</v>
      </c>
      <c r="Q38">
        <v>1</v>
      </c>
      <c r="X38">
        <v>0.62</v>
      </c>
      <c r="Y38">
        <v>58.27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0.62</v>
      </c>
      <c r="AH38">
        <v>2</v>
      </c>
      <c r="AI38">
        <v>64992853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64992863</v>
      </c>
      <c r="C39">
        <v>64992846</v>
      </c>
      <c r="D39">
        <v>29122339</v>
      </c>
      <c r="E39">
        <v>1</v>
      </c>
      <c r="F39">
        <v>1</v>
      </c>
      <c r="G39">
        <v>1</v>
      </c>
      <c r="H39">
        <v>3</v>
      </c>
      <c r="I39" t="s">
        <v>733</v>
      </c>
      <c r="J39" t="s">
        <v>734</v>
      </c>
      <c r="K39" t="s">
        <v>735</v>
      </c>
      <c r="L39">
        <v>1346</v>
      </c>
      <c r="N39">
        <v>1009</v>
      </c>
      <c r="O39" t="s">
        <v>547</v>
      </c>
      <c r="P39" t="s">
        <v>547</v>
      </c>
      <c r="Q39">
        <v>1</v>
      </c>
      <c r="X39">
        <v>0.1</v>
      </c>
      <c r="Y39">
        <v>266.66000000000003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</v>
      </c>
      <c r="AH39">
        <v>2</v>
      </c>
      <c r="AI39">
        <v>64992854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64992864</v>
      </c>
      <c r="C40">
        <v>64992846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712</v>
      </c>
      <c r="J40" t="s">
        <v>713</v>
      </c>
      <c r="K40" t="s">
        <v>714</v>
      </c>
      <c r="L40">
        <v>1374</v>
      </c>
      <c r="N40">
        <v>1013</v>
      </c>
      <c r="O40" t="s">
        <v>715</v>
      </c>
      <c r="P40" t="s">
        <v>715</v>
      </c>
      <c r="Q40">
        <v>1</v>
      </c>
      <c r="X40">
        <v>6.56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6.56</v>
      </c>
      <c r="AH40">
        <v>2</v>
      </c>
      <c r="AI40">
        <v>64992855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64992875</v>
      </c>
      <c r="C41">
        <v>64992865</v>
      </c>
      <c r="D41">
        <v>29372988</v>
      </c>
      <c r="E41">
        <v>1</v>
      </c>
      <c r="F41">
        <v>1</v>
      </c>
      <c r="G41">
        <v>1</v>
      </c>
      <c r="H41">
        <v>1</v>
      </c>
      <c r="I41" t="s">
        <v>716</v>
      </c>
      <c r="J41" t="s">
        <v>3</v>
      </c>
      <c r="K41" t="s">
        <v>717</v>
      </c>
      <c r="L41">
        <v>1369</v>
      </c>
      <c r="N41">
        <v>1013</v>
      </c>
      <c r="O41" t="s">
        <v>684</v>
      </c>
      <c r="P41" t="s">
        <v>684</v>
      </c>
      <c r="Q41">
        <v>1</v>
      </c>
      <c r="X41">
        <v>29.57</v>
      </c>
      <c r="Y41">
        <v>0</v>
      </c>
      <c r="Z41">
        <v>0</v>
      </c>
      <c r="AA41">
        <v>0</v>
      </c>
      <c r="AB41">
        <v>11.09</v>
      </c>
      <c r="AC41">
        <v>0</v>
      </c>
      <c r="AD41">
        <v>1</v>
      </c>
      <c r="AE41">
        <v>1</v>
      </c>
      <c r="AF41" t="s">
        <v>46</v>
      </c>
      <c r="AG41">
        <v>37.258200000000002</v>
      </c>
      <c r="AH41">
        <v>2</v>
      </c>
      <c r="AI41">
        <v>64992866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64992876</v>
      </c>
      <c r="C42">
        <v>64992865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34</v>
      </c>
      <c r="J42" t="s">
        <v>3</v>
      </c>
      <c r="K42" t="s">
        <v>685</v>
      </c>
      <c r="L42">
        <v>608254</v>
      </c>
      <c r="N42">
        <v>1013</v>
      </c>
      <c r="O42" t="s">
        <v>686</v>
      </c>
      <c r="P42" t="s">
        <v>686</v>
      </c>
      <c r="Q42">
        <v>1</v>
      </c>
      <c r="X42">
        <v>0.42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45</v>
      </c>
      <c r="AG42">
        <v>0.504</v>
      </c>
      <c r="AH42">
        <v>2</v>
      </c>
      <c r="AI42">
        <v>64992867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64992877</v>
      </c>
      <c r="C43">
        <v>64992865</v>
      </c>
      <c r="D43">
        <v>29172357</v>
      </c>
      <c r="E43">
        <v>1</v>
      </c>
      <c r="F43">
        <v>1</v>
      </c>
      <c r="G43">
        <v>1</v>
      </c>
      <c r="H43">
        <v>2</v>
      </c>
      <c r="I43" t="s">
        <v>718</v>
      </c>
      <c r="J43" t="s">
        <v>719</v>
      </c>
      <c r="K43" t="s">
        <v>720</v>
      </c>
      <c r="L43">
        <v>1368</v>
      </c>
      <c r="N43">
        <v>1011</v>
      </c>
      <c r="O43" t="s">
        <v>690</v>
      </c>
      <c r="P43" t="s">
        <v>690</v>
      </c>
      <c r="Q43">
        <v>1</v>
      </c>
      <c r="X43">
        <v>3.22</v>
      </c>
      <c r="Y43">
        <v>0</v>
      </c>
      <c r="Z43">
        <v>5.25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45</v>
      </c>
      <c r="AG43">
        <v>3.8639999999999999</v>
      </c>
      <c r="AH43">
        <v>2</v>
      </c>
      <c r="AI43">
        <v>64992868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64992878</v>
      </c>
      <c r="C44">
        <v>64992865</v>
      </c>
      <c r="D44">
        <v>29172486</v>
      </c>
      <c r="E44">
        <v>1</v>
      </c>
      <c r="F44">
        <v>1</v>
      </c>
      <c r="G44">
        <v>1</v>
      </c>
      <c r="H44">
        <v>2</v>
      </c>
      <c r="I44" t="s">
        <v>721</v>
      </c>
      <c r="J44" t="s">
        <v>722</v>
      </c>
      <c r="K44" t="s">
        <v>723</v>
      </c>
      <c r="L44">
        <v>1368</v>
      </c>
      <c r="N44">
        <v>1011</v>
      </c>
      <c r="O44" t="s">
        <v>690</v>
      </c>
      <c r="P44" t="s">
        <v>690</v>
      </c>
      <c r="Q44">
        <v>1</v>
      </c>
      <c r="X44">
        <v>0.42</v>
      </c>
      <c r="Y44">
        <v>0</v>
      </c>
      <c r="Z44">
        <v>99.89</v>
      </c>
      <c r="AA44">
        <v>10.06</v>
      </c>
      <c r="AB44">
        <v>0</v>
      </c>
      <c r="AC44">
        <v>0</v>
      </c>
      <c r="AD44">
        <v>1</v>
      </c>
      <c r="AE44">
        <v>0</v>
      </c>
      <c r="AF44" t="s">
        <v>45</v>
      </c>
      <c r="AG44">
        <v>0.504</v>
      </c>
      <c r="AH44">
        <v>2</v>
      </c>
      <c r="AI44">
        <v>64992869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64992879</v>
      </c>
      <c r="C45">
        <v>64992865</v>
      </c>
      <c r="D45">
        <v>29174567</v>
      </c>
      <c r="E45">
        <v>1</v>
      </c>
      <c r="F45">
        <v>1</v>
      </c>
      <c r="G45">
        <v>1</v>
      </c>
      <c r="H45">
        <v>2</v>
      </c>
      <c r="I45" t="s">
        <v>724</v>
      </c>
      <c r="J45" t="s">
        <v>725</v>
      </c>
      <c r="K45" t="s">
        <v>726</v>
      </c>
      <c r="L45">
        <v>1368</v>
      </c>
      <c r="N45">
        <v>1011</v>
      </c>
      <c r="O45" t="s">
        <v>690</v>
      </c>
      <c r="P45" t="s">
        <v>690</v>
      </c>
      <c r="Q45">
        <v>1</v>
      </c>
      <c r="X45">
        <v>2.25</v>
      </c>
      <c r="Y45">
        <v>0</v>
      </c>
      <c r="Z45">
        <v>2.7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45</v>
      </c>
      <c r="AG45">
        <v>2.6999999999999997</v>
      </c>
      <c r="AH45">
        <v>2</v>
      </c>
      <c r="AI45">
        <v>64992870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64992880</v>
      </c>
      <c r="C46">
        <v>64992865</v>
      </c>
      <c r="D46">
        <v>29174921</v>
      </c>
      <c r="E46">
        <v>1</v>
      </c>
      <c r="F46">
        <v>1</v>
      </c>
      <c r="G46">
        <v>1</v>
      </c>
      <c r="H46">
        <v>2</v>
      </c>
      <c r="I46" t="s">
        <v>727</v>
      </c>
      <c r="J46" t="s">
        <v>728</v>
      </c>
      <c r="K46" t="s">
        <v>729</v>
      </c>
      <c r="L46">
        <v>1368</v>
      </c>
      <c r="N46">
        <v>1011</v>
      </c>
      <c r="O46" t="s">
        <v>690</v>
      </c>
      <c r="P46" t="s">
        <v>690</v>
      </c>
      <c r="Q46">
        <v>1</v>
      </c>
      <c r="X46">
        <v>1.45</v>
      </c>
      <c r="Y46">
        <v>0</v>
      </c>
      <c r="Z46">
        <v>109.47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45</v>
      </c>
      <c r="AG46">
        <v>1.74</v>
      </c>
      <c r="AH46">
        <v>2</v>
      </c>
      <c r="AI46">
        <v>64992871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64992881</v>
      </c>
      <c r="C47">
        <v>64992865</v>
      </c>
      <c r="D47">
        <v>29107679</v>
      </c>
      <c r="E47">
        <v>1</v>
      </c>
      <c r="F47">
        <v>1</v>
      </c>
      <c r="G47">
        <v>1</v>
      </c>
      <c r="H47">
        <v>3</v>
      </c>
      <c r="I47" t="s">
        <v>730</v>
      </c>
      <c r="J47" t="s">
        <v>731</v>
      </c>
      <c r="K47" t="s">
        <v>732</v>
      </c>
      <c r="L47">
        <v>1296</v>
      </c>
      <c r="N47">
        <v>1002</v>
      </c>
      <c r="O47" t="s">
        <v>556</v>
      </c>
      <c r="P47" t="s">
        <v>556</v>
      </c>
      <c r="Q47">
        <v>1</v>
      </c>
      <c r="X47">
        <v>0.62</v>
      </c>
      <c r="Y47">
        <v>58.27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0.62</v>
      </c>
      <c r="AH47">
        <v>2</v>
      </c>
      <c r="AI47">
        <v>64992872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64992882</v>
      </c>
      <c r="C48">
        <v>64992865</v>
      </c>
      <c r="D48">
        <v>29122339</v>
      </c>
      <c r="E48">
        <v>1</v>
      </c>
      <c r="F48">
        <v>1</v>
      </c>
      <c r="G48">
        <v>1</v>
      </c>
      <c r="H48">
        <v>3</v>
      </c>
      <c r="I48" t="s">
        <v>733</v>
      </c>
      <c r="J48" t="s">
        <v>734</v>
      </c>
      <c r="K48" t="s">
        <v>735</v>
      </c>
      <c r="L48">
        <v>1346</v>
      </c>
      <c r="N48">
        <v>1009</v>
      </c>
      <c r="O48" t="s">
        <v>547</v>
      </c>
      <c r="P48" t="s">
        <v>547</v>
      </c>
      <c r="Q48">
        <v>1</v>
      </c>
      <c r="X48">
        <v>0.1</v>
      </c>
      <c r="Y48">
        <v>266.66000000000003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</v>
      </c>
      <c r="AH48">
        <v>2</v>
      </c>
      <c r="AI48">
        <v>64992873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64992883</v>
      </c>
      <c r="C49">
        <v>64992865</v>
      </c>
      <c r="D49">
        <v>29171808</v>
      </c>
      <c r="E49">
        <v>1</v>
      </c>
      <c r="F49">
        <v>1</v>
      </c>
      <c r="G49">
        <v>1</v>
      </c>
      <c r="H49">
        <v>3</v>
      </c>
      <c r="I49" t="s">
        <v>712</v>
      </c>
      <c r="J49" t="s">
        <v>713</v>
      </c>
      <c r="K49" t="s">
        <v>714</v>
      </c>
      <c r="L49">
        <v>1374</v>
      </c>
      <c r="N49">
        <v>1013</v>
      </c>
      <c r="O49" t="s">
        <v>715</v>
      </c>
      <c r="P49" t="s">
        <v>715</v>
      </c>
      <c r="Q49">
        <v>1</v>
      </c>
      <c r="X49">
        <v>6.56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6.56</v>
      </c>
      <c r="AH49">
        <v>2</v>
      </c>
      <c r="AI49">
        <v>64992874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64992875</v>
      </c>
      <c r="C50">
        <v>64992865</v>
      </c>
      <c r="D50">
        <v>29372988</v>
      </c>
      <c r="E50">
        <v>1</v>
      </c>
      <c r="F50">
        <v>1</v>
      </c>
      <c r="G50">
        <v>1</v>
      </c>
      <c r="H50">
        <v>1</v>
      </c>
      <c r="I50" t="s">
        <v>716</v>
      </c>
      <c r="J50" t="s">
        <v>3</v>
      </c>
      <c r="K50" t="s">
        <v>717</v>
      </c>
      <c r="L50">
        <v>1369</v>
      </c>
      <c r="N50">
        <v>1013</v>
      </c>
      <c r="O50" t="s">
        <v>684</v>
      </c>
      <c r="P50" t="s">
        <v>684</v>
      </c>
      <c r="Q50">
        <v>1</v>
      </c>
      <c r="X50">
        <v>29.57</v>
      </c>
      <c r="Y50">
        <v>0</v>
      </c>
      <c r="Z50">
        <v>0</v>
      </c>
      <c r="AA50">
        <v>0</v>
      </c>
      <c r="AB50">
        <v>11.09</v>
      </c>
      <c r="AC50">
        <v>0</v>
      </c>
      <c r="AD50">
        <v>1</v>
      </c>
      <c r="AE50">
        <v>1</v>
      </c>
      <c r="AF50" t="s">
        <v>46</v>
      </c>
      <c r="AG50">
        <v>37.258200000000002</v>
      </c>
      <c r="AH50">
        <v>2</v>
      </c>
      <c r="AI50">
        <v>64992866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64992876</v>
      </c>
      <c r="C51">
        <v>64992865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34</v>
      </c>
      <c r="J51" t="s">
        <v>3</v>
      </c>
      <c r="K51" t="s">
        <v>685</v>
      </c>
      <c r="L51">
        <v>608254</v>
      </c>
      <c r="N51">
        <v>1013</v>
      </c>
      <c r="O51" t="s">
        <v>686</v>
      </c>
      <c r="P51" t="s">
        <v>686</v>
      </c>
      <c r="Q51">
        <v>1</v>
      </c>
      <c r="X51">
        <v>0.42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45</v>
      </c>
      <c r="AG51">
        <v>0.504</v>
      </c>
      <c r="AH51">
        <v>2</v>
      </c>
      <c r="AI51">
        <v>64992867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64992877</v>
      </c>
      <c r="C52">
        <v>64992865</v>
      </c>
      <c r="D52">
        <v>29172357</v>
      </c>
      <c r="E52">
        <v>1</v>
      </c>
      <c r="F52">
        <v>1</v>
      </c>
      <c r="G52">
        <v>1</v>
      </c>
      <c r="H52">
        <v>2</v>
      </c>
      <c r="I52" t="s">
        <v>718</v>
      </c>
      <c r="J52" t="s">
        <v>719</v>
      </c>
      <c r="K52" t="s">
        <v>720</v>
      </c>
      <c r="L52">
        <v>1368</v>
      </c>
      <c r="N52">
        <v>1011</v>
      </c>
      <c r="O52" t="s">
        <v>690</v>
      </c>
      <c r="P52" t="s">
        <v>690</v>
      </c>
      <c r="Q52">
        <v>1</v>
      </c>
      <c r="X52">
        <v>3.22</v>
      </c>
      <c r="Y52">
        <v>0</v>
      </c>
      <c r="Z52">
        <v>5.25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45</v>
      </c>
      <c r="AG52">
        <v>3.8639999999999999</v>
      </c>
      <c r="AH52">
        <v>2</v>
      </c>
      <c r="AI52">
        <v>64992868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64992878</v>
      </c>
      <c r="C53">
        <v>64992865</v>
      </c>
      <c r="D53">
        <v>29172486</v>
      </c>
      <c r="E53">
        <v>1</v>
      </c>
      <c r="F53">
        <v>1</v>
      </c>
      <c r="G53">
        <v>1</v>
      </c>
      <c r="H53">
        <v>2</v>
      </c>
      <c r="I53" t="s">
        <v>721</v>
      </c>
      <c r="J53" t="s">
        <v>722</v>
      </c>
      <c r="K53" t="s">
        <v>723</v>
      </c>
      <c r="L53">
        <v>1368</v>
      </c>
      <c r="N53">
        <v>1011</v>
      </c>
      <c r="O53" t="s">
        <v>690</v>
      </c>
      <c r="P53" t="s">
        <v>690</v>
      </c>
      <c r="Q53">
        <v>1</v>
      </c>
      <c r="X53">
        <v>0.42</v>
      </c>
      <c r="Y53">
        <v>0</v>
      </c>
      <c r="Z53">
        <v>99.89</v>
      </c>
      <c r="AA53">
        <v>10.06</v>
      </c>
      <c r="AB53">
        <v>0</v>
      </c>
      <c r="AC53">
        <v>0</v>
      </c>
      <c r="AD53">
        <v>1</v>
      </c>
      <c r="AE53">
        <v>0</v>
      </c>
      <c r="AF53" t="s">
        <v>45</v>
      </c>
      <c r="AG53">
        <v>0.504</v>
      </c>
      <c r="AH53">
        <v>2</v>
      </c>
      <c r="AI53">
        <v>64992869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64992879</v>
      </c>
      <c r="C54">
        <v>64992865</v>
      </c>
      <c r="D54">
        <v>29174567</v>
      </c>
      <c r="E54">
        <v>1</v>
      </c>
      <c r="F54">
        <v>1</v>
      </c>
      <c r="G54">
        <v>1</v>
      </c>
      <c r="H54">
        <v>2</v>
      </c>
      <c r="I54" t="s">
        <v>724</v>
      </c>
      <c r="J54" t="s">
        <v>725</v>
      </c>
      <c r="K54" t="s">
        <v>726</v>
      </c>
      <c r="L54">
        <v>1368</v>
      </c>
      <c r="N54">
        <v>1011</v>
      </c>
      <c r="O54" t="s">
        <v>690</v>
      </c>
      <c r="P54" t="s">
        <v>690</v>
      </c>
      <c r="Q54">
        <v>1</v>
      </c>
      <c r="X54">
        <v>2.25</v>
      </c>
      <c r="Y54">
        <v>0</v>
      </c>
      <c r="Z54">
        <v>2.7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45</v>
      </c>
      <c r="AG54">
        <v>2.6999999999999997</v>
      </c>
      <c r="AH54">
        <v>2</v>
      </c>
      <c r="AI54">
        <v>64992870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64992880</v>
      </c>
      <c r="C55">
        <v>64992865</v>
      </c>
      <c r="D55">
        <v>29174921</v>
      </c>
      <c r="E55">
        <v>1</v>
      </c>
      <c r="F55">
        <v>1</v>
      </c>
      <c r="G55">
        <v>1</v>
      </c>
      <c r="H55">
        <v>2</v>
      </c>
      <c r="I55" t="s">
        <v>727</v>
      </c>
      <c r="J55" t="s">
        <v>728</v>
      </c>
      <c r="K55" t="s">
        <v>729</v>
      </c>
      <c r="L55">
        <v>1368</v>
      </c>
      <c r="N55">
        <v>1011</v>
      </c>
      <c r="O55" t="s">
        <v>690</v>
      </c>
      <c r="P55" t="s">
        <v>690</v>
      </c>
      <c r="Q55">
        <v>1</v>
      </c>
      <c r="X55">
        <v>1.45</v>
      </c>
      <c r="Y55">
        <v>0</v>
      </c>
      <c r="Z55">
        <v>109.47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45</v>
      </c>
      <c r="AG55">
        <v>1.74</v>
      </c>
      <c r="AH55">
        <v>2</v>
      </c>
      <c r="AI55">
        <v>64992871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64992881</v>
      </c>
      <c r="C56">
        <v>64992865</v>
      </c>
      <c r="D56">
        <v>29107679</v>
      </c>
      <c r="E56">
        <v>1</v>
      </c>
      <c r="F56">
        <v>1</v>
      </c>
      <c r="G56">
        <v>1</v>
      </c>
      <c r="H56">
        <v>3</v>
      </c>
      <c r="I56" t="s">
        <v>730</v>
      </c>
      <c r="J56" t="s">
        <v>731</v>
      </c>
      <c r="K56" t="s">
        <v>732</v>
      </c>
      <c r="L56">
        <v>1296</v>
      </c>
      <c r="N56">
        <v>1002</v>
      </c>
      <c r="O56" t="s">
        <v>556</v>
      </c>
      <c r="P56" t="s">
        <v>556</v>
      </c>
      <c r="Q56">
        <v>1</v>
      </c>
      <c r="X56">
        <v>0.62</v>
      </c>
      <c r="Y56">
        <v>58.27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0.62</v>
      </c>
      <c r="AH56">
        <v>2</v>
      </c>
      <c r="AI56">
        <v>64992872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64992882</v>
      </c>
      <c r="C57">
        <v>64992865</v>
      </c>
      <c r="D57">
        <v>29122339</v>
      </c>
      <c r="E57">
        <v>1</v>
      </c>
      <c r="F57">
        <v>1</v>
      </c>
      <c r="G57">
        <v>1</v>
      </c>
      <c r="H57">
        <v>3</v>
      </c>
      <c r="I57" t="s">
        <v>733</v>
      </c>
      <c r="J57" t="s">
        <v>734</v>
      </c>
      <c r="K57" t="s">
        <v>735</v>
      </c>
      <c r="L57">
        <v>1346</v>
      </c>
      <c r="N57">
        <v>1009</v>
      </c>
      <c r="O57" t="s">
        <v>547</v>
      </c>
      <c r="P57" t="s">
        <v>547</v>
      </c>
      <c r="Q57">
        <v>1</v>
      </c>
      <c r="X57">
        <v>0.1</v>
      </c>
      <c r="Y57">
        <v>266.66000000000003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</v>
      </c>
      <c r="AH57">
        <v>2</v>
      </c>
      <c r="AI57">
        <v>64992873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64992883</v>
      </c>
      <c r="C58">
        <v>64992865</v>
      </c>
      <c r="D58">
        <v>29171808</v>
      </c>
      <c r="E58">
        <v>1</v>
      </c>
      <c r="F58">
        <v>1</v>
      </c>
      <c r="G58">
        <v>1</v>
      </c>
      <c r="H58">
        <v>3</v>
      </c>
      <c r="I58" t="s">
        <v>712</v>
      </c>
      <c r="J58" t="s">
        <v>713</v>
      </c>
      <c r="K58" t="s">
        <v>714</v>
      </c>
      <c r="L58">
        <v>1374</v>
      </c>
      <c r="N58">
        <v>1013</v>
      </c>
      <c r="O58" t="s">
        <v>715</v>
      </c>
      <c r="P58" t="s">
        <v>715</v>
      </c>
      <c r="Q58">
        <v>1</v>
      </c>
      <c r="X58">
        <v>6.56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6.56</v>
      </c>
      <c r="AH58">
        <v>2</v>
      </c>
      <c r="AI58">
        <v>64992874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64992896</v>
      </c>
      <c r="C59">
        <v>64992884</v>
      </c>
      <c r="D59">
        <v>29362762</v>
      </c>
      <c r="E59">
        <v>1</v>
      </c>
      <c r="F59">
        <v>1</v>
      </c>
      <c r="G59">
        <v>1</v>
      </c>
      <c r="H59">
        <v>1</v>
      </c>
      <c r="I59" t="s">
        <v>682</v>
      </c>
      <c r="J59" t="s">
        <v>3</v>
      </c>
      <c r="K59" t="s">
        <v>683</v>
      </c>
      <c r="L59">
        <v>1369</v>
      </c>
      <c r="N59">
        <v>1013</v>
      </c>
      <c r="O59" t="s">
        <v>684</v>
      </c>
      <c r="P59" t="s">
        <v>684</v>
      </c>
      <c r="Q59">
        <v>1</v>
      </c>
      <c r="X59">
        <v>4.8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46</v>
      </c>
      <c r="AG59">
        <v>6.048</v>
      </c>
      <c r="AH59">
        <v>2</v>
      </c>
      <c r="AI59">
        <v>64992885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64992897</v>
      </c>
      <c r="C60">
        <v>64992884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34</v>
      </c>
      <c r="J60" t="s">
        <v>3</v>
      </c>
      <c r="K60" t="s">
        <v>685</v>
      </c>
      <c r="L60">
        <v>608254</v>
      </c>
      <c r="N60">
        <v>1013</v>
      </c>
      <c r="O60" t="s">
        <v>686</v>
      </c>
      <c r="P60" t="s">
        <v>686</v>
      </c>
      <c r="Q60">
        <v>1</v>
      </c>
      <c r="X60">
        <v>0.04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45</v>
      </c>
      <c r="AG60">
        <v>4.8000000000000001E-2</v>
      </c>
      <c r="AH60">
        <v>2</v>
      </c>
      <c r="AI60">
        <v>64992886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64992898</v>
      </c>
      <c r="C61">
        <v>64992884</v>
      </c>
      <c r="D61">
        <v>29172362</v>
      </c>
      <c r="E61">
        <v>1</v>
      </c>
      <c r="F61">
        <v>1</v>
      </c>
      <c r="G61">
        <v>1</v>
      </c>
      <c r="H61">
        <v>2</v>
      </c>
      <c r="I61" t="s">
        <v>687</v>
      </c>
      <c r="J61" t="s">
        <v>688</v>
      </c>
      <c r="K61" t="s">
        <v>689</v>
      </c>
      <c r="L61">
        <v>1368</v>
      </c>
      <c r="N61">
        <v>1011</v>
      </c>
      <c r="O61" t="s">
        <v>690</v>
      </c>
      <c r="P61" t="s">
        <v>690</v>
      </c>
      <c r="Q61">
        <v>1</v>
      </c>
      <c r="X61">
        <v>0.01</v>
      </c>
      <c r="Y61">
        <v>0</v>
      </c>
      <c r="Z61">
        <v>134.65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45</v>
      </c>
      <c r="AG61">
        <v>1.2E-2</v>
      </c>
      <c r="AH61">
        <v>2</v>
      </c>
      <c r="AI61">
        <v>64992887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64992899</v>
      </c>
      <c r="C62">
        <v>64992884</v>
      </c>
      <c r="D62">
        <v>29172520</v>
      </c>
      <c r="E62">
        <v>1</v>
      </c>
      <c r="F62">
        <v>1</v>
      </c>
      <c r="G62">
        <v>1</v>
      </c>
      <c r="H62">
        <v>2</v>
      </c>
      <c r="I62" t="s">
        <v>691</v>
      </c>
      <c r="J62" t="s">
        <v>692</v>
      </c>
      <c r="K62" t="s">
        <v>693</v>
      </c>
      <c r="L62">
        <v>1368</v>
      </c>
      <c r="N62">
        <v>1011</v>
      </c>
      <c r="O62" t="s">
        <v>690</v>
      </c>
      <c r="P62" t="s">
        <v>690</v>
      </c>
      <c r="Q62">
        <v>1</v>
      </c>
      <c r="X62">
        <v>0.03</v>
      </c>
      <c r="Y62">
        <v>0</v>
      </c>
      <c r="Z62">
        <v>131.44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45</v>
      </c>
      <c r="AG62">
        <v>3.5999999999999997E-2</v>
      </c>
      <c r="AH62">
        <v>2</v>
      </c>
      <c r="AI62">
        <v>64992888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64992900</v>
      </c>
      <c r="C63">
        <v>64992884</v>
      </c>
      <c r="D63">
        <v>29174913</v>
      </c>
      <c r="E63">
        <v>1</v>
      </c>
      <c r="F63">
        <v>1</v>
      </c>
      <c r="G63">
        <v>1</v>
      </c>
      <c r="H63">
        <v>2</v>
      </c>
      <c r="I63" t="s">
        <v>697</v>
      </c>
      <c r="J63" t="s">
        <v>698</v>
      </c>
      <c r="K63" t="s">
        <v>699</v>
      </c>
      <c r="L63">
        <v>1368</v>
      </c>
      <c r="N63">
        <v>1011</v>
      </c>
      <c r="O63" t="s">
        <v>690</v>
      </c>
      <c r="P63" t="s">
        <v>690</v>
      </c>
      <c r="Q63">
        <v>1</v>
      </c>
      <c r="X63">
        <v>0.01</v>
      </c>
      <c r="Y63">
        <v>0</v>
      </c>
      <c r="Z63">
        <v>87.17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45</v>
      </c>
      <c r="AG63">
        <v>1.2E-2</v>
      </c>
      <c r="AH63">
        <v>2</v>
      </c>
      <c r="AI63">
        <v>64992889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64992901</v>
      </c>
      <c r="C64">
        <v>64992884</v>
      </c>
      <c r="D64">
        <v>29113386</v>
      </c>
      <c r="E64">
        <v>1</v>
      </c>
      <c r="F64">
        <v>1</v>
      </c>
      <c r="G64">
        <v>1</v>
      </c>
      <c r="H64">
        <v>3</v>
      </c>
      <c r="I64" t="s">
        <v>700</v>
      </c>
      <c r="J64" t="s">
        <v>701</v>
      </c>
      <c r="K64" t="s">
        <v>702</v>
      </c>
      <c r="L64">
        <v>1348</v>
      </c>
      <c r="N64">
        <v>1009</v>
      </c>
      <c r="O64" t="s">
        <v>252</v>
      </c>
      <c r="P64" t="s">
        <v>252</v>
      </c>
      <c r="Q64">
        <v>1000</v>
      </c>
      <c r="X64">
        <v>1E-3</v>
      </c>
      <c r="Y64">
        <v>5000.01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1E-3</v>
      </c>
      <c r="AH64">
        <v>2</v>
      </c>
      <c r="AI64">
        <v>64992890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64992902</v>
      </c>
      <c r="C65">
        <v>64992884</v>
      </c>
      <c r="D65">
        <v>29114246</v>
      </c>
      <c r="E65">
        <v>1</v>
      </c>
      <c r="F65">
        <v>1</v>
      </c>
      <c r="G65">
        <v>1</v>
      </c>
      <c r="H65">
        <v>3</v>
      </c>
      <c r="I65" t="s">
        <v>706</v>
      </c>
      <c r="J65" t="s">
        <v>707</v>
      </c>
      <c r="K65" t="s">
        <v>708</v>
      </c>
      <c r="L65">
        <v>1346</v>
      </c>
      <c r="N65">
        <v>1009</v>
      </c>
      <c r="O65" t="s">
        <v>547</v>
      </c>
      <c r="P65" t="s">
        <v>547</v>
      </c>
      <c r="Q65">
        <v>1</v>
      </c>
      <c r="X65">
        <v>0.68</v>
      </c>
      <c r="Y65">
        <v>9.0399999999999991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0.68</v>
      </c>
      <c r="AH65">
        <v>2</v>
      </c>
      <c r="AI65">
        <v>64992891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64992903</v>
      </c>
      <c r="C66">
        <v>64992884</v>
      </c>
      <c r="D66">
        <v>29110426</v>
      </c>
      <c r="E66">
        <v>1</v>
      </c>
      <c r="F66">
        <v>1</v>
      </c>
      <c r="G66">
        <v>1</v>
      </c>
      <c r="H66">
        <v>3</v>
      </c>
      <c r="I66" t="s">
        <v>709</v>
      </c>
      <c r="J66" t="s">
        <v>710</v>
      </c>
      <c r="K66" t="s">
        <v>711</v>
      </c>
      <c r="L66">
        <v>1346</v>
      </c>
      <c r="N66">
        <v>1009</v>
      </c>
      <c r="O66" t="s">
        <v>547</v>
      </c>
      <c r="P66" t="s">
        <v>547</v>
      </c>
      <c r="Q66">
        <v>1</v>
      </c>
      <c r="X66">
        <v>0.03</v>
      </c>
      <c r="Y66">
        <v>28.67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0.03</v>
      </c>
      <c r="AH66">
        <v>2</v>
      </c>
      <c r="AI66">
        <v>64992892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64992904</v>
      </c>
      <c r="C67">
        <v>64992884</v>
      </c>
      <c r="D67">
        <v>29114553</v>
      </c>
      <c r="E67">
        <v>1</v>
      </c>
      <c r="F67">
        <v>1</v>
      </c>
      <c r="G67">
        <v>1</v>
      </c>
      <c r="H67">
        <v>3</v>
      </c>
      <c r="I67" t="s">
        <v>736</v>
      </c>
      <c r="J67" t="s">
        <v>737</v>
      </c>
      <c r="K67" t="s">
        <v>738</v>
      </c>
      <c r="L67">
        <v>1355</v>
      </c>
      <c r="N67">
        <v>1010</v>
      </c>
      <c r="O67" t="s">
        <v>224</v>
      </c>
      <c r="P67" t="s">
        <v>224</v>
      </c>
      <c r="Q67">
        <v>100</v>
      </c>
      <c r="X67">
        <v>0.04</v>
      </c>
      <c r="Y67">
        <v>254.79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0.04</v>
      </c>
      <c r="AH67">
        <v>2</v>
      </c>
      <c r="AI67">
        <v>64992893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64992905</v>
      </c>
      <c r="C68">
        <v>64992884</v>
      </c>
      <c r="D68">
        <v>29131325</v>
      </c>
      <c r="E68">
        <v>1</v>
      </c>
      <c r="F68">
        <v>1</v>
      </c>
      <c r="G68">
        <v>1</v>
      </c>
      <c r="H68">
        <v>3</v>
      </c>
      <c r="I68" t="s">
        <v>739</v>
      </c>
      <c r="J68" t="s">
        <v>740</v>
      </c>
      <c r="K68" t="s">
        <v>741</v>
      </c>
      <c r="L68">
        <v>1348</v>
      </c>
      <c r="N68">
        <v>1009</v>
      </c>
      <c r="O68" t="s">
        <v>252</v>
      </c>
      <c r="P68" t="s">
        <v>252</v>
      </c>
      <c r="Q68">
        <v>1000</v>
      </c>
      <c r="X68">
        <v>2E-3</v>
      </c>
      <c r="Y68">
        <v>6521.8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2E-3</v>
      </c>
      <c r="AH68">
        <v>2</v>
      </c>
      <c r="AI68">
        <v>64992894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64992906</v>
      </c>
      <c r="C69">
        <v>64992884</v>
      </c>
      <c r="D69">
        <v>29171808</v>
      </c>
      <c r="E69">
        <v>1</v>
      </c>
      <c r="F69">
        <v>1</v>
      </c>
      <c r="G69">
        <v>1</v>
      </c>
      <c r="H69">
        <v>3</v>
      </c>
      <c r="I69" t="s">
        <v>712</v>
      </c>
      <c r="J69" t="s">
        <v>713</v>
      </c>
      <c r="K69" t="s">
        <v>714</v>
      </c>
      <c r="L69">
        <v>1374</v>
      </c>
      <c r="N69">
        <v>1013</v>
      </c>
      <c r="O69" t="s">
        <v>715</v>
      </c>
      <c r="P69" t="s">
        <v>715</v>
      </c>
      <c r="Q69">
        <v>1</v>
      </c>
      <c r="X69">
        <v>0.92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0.92</v>
      </c>
      <c r="AH69">
        <v>2</v>
      </c>
      <c r="AI69">
        <v>64992895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ROW(Source!A36)</f>
        <v>36</v>
      </c>
      <c r="B70">
        <v>64992896</v>
      </c>
      <c r="C70">
        <v>64992884</v>
      </c>
      <c r="D70">
        <v>29362762</v>
      </c>
      <c r="E70">
        <v>1</v>
      </c>
      <c r="F70">
        <v>1</v>
      </c>
      <c r="G70">
        <v>1</v>
      </c>
      <c r="H70">
        <v>1</v>
      </c>
      <c r="I70" t="s">
        <v>682</v>
      </c>
      <c r="J70" t="s">
        <v>3</v>
      </c>
      <c r="K70" t="s">
        <v>683</v>
      </c>
      <c r="L70">
        <v>1369</v>
      </c>
      <c r="N70">
        <v>1013</v>
      </c>
      <c r="O70" t="s">
        <v>684</v>
      </c>
      <c r="P70" t="s">
        <v>684</v>
      </c>
      <c r="Q70">
        <v>1</v>
      </c>
      <c r="X70">
        <v>4.8</v>
      </c>
      <c r="Y70">
        <v>0</v>
      </c>
      <c r="Z70">
        <v>0</v>
      </c>
      <c r="AA70">
        <v>0</v>
      </c>
      <c r="AB70">
        <v>9.6199999999999992</v>
      </c>
      <c r="AC70">
        <v>0</v>
      </c>
      <c r="AD70">
        <v>1</v>
      </c>
      <c r="AE70">
        <v>1</v>
      </c>
      <c r="AF70" t="s">
        <v>46</v>
      </c>
      <c r="AG70">
        <v>6.048</v>
      </c>
      <c r="AH70">
        <v>2</v>
      </c>
      <c r="AI70">
        <v>64992885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64992897</v>
      </c>
      <c r="C71">
        <v>64992884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34</v>
      </c>
      <c r="J71" t="s">
        <v>3</v>
      </c>
      <c r="K71" t="s">
        <v>685</v>
      </c>
      <c r="L71">
        <v>608254</v>
      </c>
      <c r="N71">
        <v>1013</v>
      </c>
      <c r="O71" t="s">
        <v>686</v>
      </c>
      <c r="P71" t="s">
        <v>686</v>
      </c>
      <c r="Q71">
        <v>1</v>
      </c>
      <c r="X71">
        <v>0.04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45</v>
      </c>
      <c r="AG71">
        <v>4.8000000000000001E-2</v>
      </c>
      <c r="AH71">
        <v>2</v>
      </c>
      <c r="AI71">
        <v>64992886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64992898</v>
      </c>
      <c r="C72">
        <v>64992884</v>
      </c>
      <c r="D72">
        <v>29172362</v>
      </c>
      <c r="E72">
        <v>1</v>
      </c>
      <c r="F72">
        <v>1</v>
      </c>
      <c r="G72">
        <v>1</v>
      </c>
      <c r="H72">
        <v>2</v>
      </c>
      <c r="I72" t="s">
        <v>687</v>
      </c>
      <c r="J72" t="s">
        <v>688</v>
      </c>
      <c r="K72" t="s">
        <v>689</v>
      </c>
      <c r="L72">
        <v>1368</v>
      </c>
      <c r="N72">
        <v>1011</v>
      </c>
      <c r="O72" t="s">
        <v>690</v>
      </c>
      <c r="P72" t="s">
        <v>690</v>
      </c>
      <c r="Q72">
        <v>1</v>
      </c>
      <c r="X72">
        <v>0.01</v>
      </c>
      <c r="Y72">
        <v>0</v>
      </c>
      <c r="Z72">
        <v>134.65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45</v>
      </c>
      <c r="AG72">
        <v>1.2E-2</v>
      </c>
      <c r="AH72">
        <v>2</v>
      </c>
      <c r="AI72">
        <v>64992887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64992899</v>
      </c>
      <c r="C73">
        <v>64992884</v>
      </c>
      <c r="D73">
        <v>29172520</v>
      </c>
      <c r="E73">
        <v>1</v>
      </c>
      <c r="F73">
        <v>1</v>
      </c>
      <c r="G73">
        <v>1</v>
      </c>
      <c r="H73">
        <v>2</v>
      </c>
      <c r="I73" t="s">
        <v>691</v>
      </c>
      <c r="J73" t="s">
        <v>692</v>
      </c>
      <c r="K73" t="s">
        <v>693</v>
      </c>
      <c r="L73">
        <v>1368</v>
      </c>
      <c r="N73">
        <v>1011</v>
      </c>
      <c r="O73" t="s">
        <v>690</v>
      </c>
      <c r="P73" t="s">
        <v>690</v>
      </c>
      <c r="Q73">
        <v>1</v>
      </c>
      <c r="X73">
        <v>0.03</v>
      </c>
      <c r="Y73">
        <v>0</v>
      </c>
      <c r="Z73">
        <v>131.44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45</v>
      </c>
      <c r="AG73">
        <v>3.5999999999999997E-2</v>
      </c>
      <c r="AH73">
        <v>2</v>
      </c>
      <c r="AI73">
        <v>64992888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64992900</v>
      </c>
      <c r="C74">
        <v>64992884</v>
      </c>
      <c r="D74">
        <v>29174913</v>
      </c>
      <c r="E74">
        <v>1</v>
      </c>
      <c r="F74">
        <v>1</v>
      </c>
      <c r="G74">
        <v>1</v>
      </c>
      <c r="H74">
        <v>2</v>
      </c>
      <c r="I74" t="s">
        <v>697</v>
      </c>
      <c r="J74" t="s">
        <v>698</v>
      </c>
      <c r="K74" t="s">
        <v>699</v>
      </c>
      <c r="L74">
        <v>1368</v>
      </c>
      <c r="N74">
        <v>1011</v>
      </c>
      <c r="O74" t="s">
        <v>690</v>
      </c>
      <c r="P74" t="s">
        <v>690</v>
      </c>
      <c r="Q74">
        <v>1</v>
      </c>
      <c r="X74">
        <v>0.01</v>
      </c>
      <c r="Y74">
        <v>0</v>
      </c>
      <c r="Z74">
        <v>87.17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45</v>
      </c>
      <c r="AG74">
        <v>1.2E-2</v>
      </c>
      <c r="AH74">
        <v>2</v>
      </c>
      <c r="AI74">
        <v>64992889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64992901</v>
      </c>
      <c r="C75">
        <v>64992884</v>
      </c>
      <c r="D75">
        <v>29113386</v>
      </c>
      <c r="E75">
        <v>1</v>
      </c>
      <c r="F75">
        <v>1</v>
      </c>
      <c r="G75">
        <v>1</v>
      </c>
      <c r="H75">
        <v>3</v>
      </c>
      <c r="I75" t="s">
        <v>700</v>
      </c>
      <c r="J75" t="s">
        <v>701</v>
      </c>
      <c r="K75" t="s">
        <v>702</v>
      </c>
      <c r="L75">
        <v>1348</v>
      </c>
      <c r="N75">
        <v>1009</v>
      </c>
      <c r="O75" t="s">
        <v>252</v>
      </c>
      <c r="P75" t="s">
        <v>252</v>
      </c>
      <c r="Q75">
        <v>1000</v>
      </c>
      <c r="X75">
        <v>1E-3</v>
      </c>
      <c r="Y75">
        <v>5000.01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1E-3</v>
      </c>
      <c r="AH75">
        <v>2</v>
      </c>
      <c r="AI75">
        <v>64992890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64992902</v>
      </c>
      <c r="C76">
        <v>64992884</v>
      </c>
      <c r="D76">
        <v>29114246</v>
      </c>
      <c r="E76">
        <v>1</v>
      </c>
      <c r="F76">
        <v>1</v>
      </c>
      <c r="G76">
        <v>1</v>
      </c>
      <c r="H76">
        <v>3</v>
      </c>
      <c r="I76" t="s">
        <v>706</v>
      </c>
      <c r="J76" t="s">
        <v>707</v>
      </c>
      <c r="K76" t="s">
        <v>708</v>
      </c>
      <c r="L76">
        <v>1346</v>
      </c>
      <c r="N76">
        <v>1009</v>
      </c>
      <c r="O76" t="s">
        <v>547</v>
      </c>
      <c r="P76" t="s">
        <v>547</v>
      </c>
      <c r="Q76">
        <v>1</v>
      </c>
      <c r="X76">
        <v>0.68</v>
      </c>
      <c r="Y76">
        <v>9.0399999999999991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0.68</v>
      </c>
      <c r="AH76">
        <v>2</v>
      </c>
      <c r="AI76">
        <v>64992891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64992903</v>
      </c>
      <c r="C77">
        <v>64992884</v>
      </c>
      <c r="D77">
        <v>29110426</v>
      </c>
      <c r="E77">
        <v>1</v>
      </c>
      <c r="F77">
        <v>1</v>
      </c>
      <c r="G77">
        <v>1</v>
      </c>
      <c r="H77">
        <v>3</v>
      </c>
      <c r="I77" t="s">
        <v>709</v>
      </c>
      <c r="J77" t="s">
        <v>710</v>
      </c>
      <c r="K77" t="s">
        <v>711</v>
      </c>
      <c r="L77">
        <v>1346</v>
      </c>
      <c r="N77">
        <v>1009</v>
      </c>
      <c r="O77" t="s">
        <v>547</v>
      </c>
      <c r="P77" t="s">
        <v>547</v>
      </c>
      <c r="Q77">
        <v>1</v>
      </c>
      <c r="X77">
        <v>0.03</v>
      </c>
      <c r="Y77">
        <v>28.67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0.03</v>
      </c>
      <c r="AH77">
        <v>2</v>
      </c>
      <c r="AI77">
        <v>64992892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64992904</v>
      </c>
      <c r="C78">
        <v>64992884</v>
      </c>
      <c r="D78">
        <v>29114553</v>
      </c>
      <c r="E78">
        <v>1</v>
      </c>
      <c r="F78">
        <v>1</v>
      </c>
      <c r="G78">
        <v>1</v>
      </c>
      <c r="H78">
        <v>3</v>
      </c>
      <c r="I78" t="s">
        <v>736</v>
      </c>
      <c r="J78" t="s">
        <v>737</v>
      </c>
      <c r="K78" t="s">
        <v>738</v>
      </c>
      <c r="L78">
        <v>1355</v>
      </c>
      <c r="N78">
        <v>1010</v>
      </c>
      <c r="O78" t="s">
        <v>224</v>
      </c>
      <c r="P78" t="s">
        <v>224</v>
      </c>
      <c r="Q78">
        <v>100</v>
      </c>
      <c r="X78">
        <v>0.04</v>
      </c>
      <c r="Y78">
        <v>254.79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0.04</v>
      </c>
      <c r="AH78">
        <v>2</v>
      </c>
      <c r="AI78">
        <v>64992893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64992905</v>
      </c>
      <c r="C79">
        <v>64992884</v>
      </c>
      <c r="D79">
        <v>29131325</v>
      </c>
      <c r="E79">
        <v>1</v>
      </c>
      <c r="F79">
        <v>1</v>
      </c>
      <c r="G79">
        <v>1</v>
      </c>
      <c r="H79">
        <v>3</v>
      </c>
      <c r="I79" t="s">
        <v>739</v>
      </c>
      <c r="J79" t="s">
        <v>740</v>
      </c>
      <c r="K79" t="s">
        <v>741</v>
      </c>
      <c r="L79">
        <v>1348</v>
      </c>
      <c r="N79">
        <v>1009</v>
      </c>
      <c r="O79" t="s">
        <v>252</v>
      </c>
      <c r="P79" t="s">
        <v>252</v>
      </c>
      <c r="Q79">
        <v>1000</v>
      </c>
      <c r="X79">
        <v>2E-3</v>
      </c>
      <c r="Y79">
        <v>6521.8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2E-3</v>
      </c>
      <c r="AH79">
        <v>2</v>
      </c>
      <c r="AI79">
        <v>64992894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64992906</v>
      </c>
      <c r="C80">
        <v>64992884</v>
      </c>
      <c r="D80">
        <v>29171808</v>
      </c>
      <c r="E80">
        <v>1</v>
      </c>
      <c r="F80">
        <v>1</v>
      </c>
      <c r="G80">
        <v>1</v>
      </c>
      <c r="H80">
        <v>3</v>
      </c>
      <c r="I80" t="s">
        <v>712</v>
      </c>
      <c r="J80" t="s">
        <v>713</v>
      </c>
      <c r="K80" t="s">
        <v>714</v>
      </c>
      <c r="L80">
        <v>1374</v>
      </c>
      <c r="N80">
        <v>1013</v>
      </c>
      <c r="O80" t="s">
        <v>715</v>
      </c>
      <c r="P80" t="s">
        <v>715</v>
      </c>
      <c r="Q80">
        <v>1</v>
      </c>
      <c r="X80">
        <v>0.92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0.92</v>
      </c>
      <c r="AH80">
        <v>2</v>
      </c>
      <c r="AI80">
        <v>64992895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ROW(Source!A37)</f>
        <v>37</v>
      </c>
      <c r="B81">
        <v>64992917</v>
      </c>
      <c r="C81">
        <v>64992907</v>
      </c>
      <c r="D81">
        <v>29372988</v>
      </c>
      <c r="E81">
        <v>1</v>
      </c>
      <c r="F81">
        <v>1</v>
      </c>
      <c r="G81">
        <v>1</v>
      </c>
      <c r="H81">
        <v>1</v>
      </c>
      <c r="I81" t="s">
        <v>716</v>
      </c>
      <c r="J81" t="s">
        <v>3</v>
      </c>
      <c r="K81" t="s">
        <v>717</v>
      </c>
      <c r="L81">
        <v>1369</v>
      </c>
      <c r="N81">
        <v>1013</v>
      </c>
      <c r="O81" t="s">
        <v>684</v>
      </c>
      <c r="P81" t="s">
        <v>684</v>
      </c>
      <c r="Q81">
        <v>1</v>
      </c>
      <c r="X81">
        <v>29.37</v>
      </c>
      <c r="Y81">
        <v>0</v>
      </c>
      <c r="Z81">
        <v>0</v>
      </c>
      <c r="AA81">
        <v>0</v>
      </c>
      <c r="AB81">
        <v>11.09</v>
      </c>
      <c r="AC81">
        <v>0</v>
      </c>
      <c r="AD81">
        <v>1</v>
      </c>
      <c r="AE81">
        <v>1</v>
      </c>
      <c r="AF81" t="s">
        <v>46</v>
      </c>
      <c r="AG81">
        <v>37.0062</v>
      </c>
      <c r="AH81">
        <v>2</v>
      </c>
      <c r="AI81">
        <v>64992908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ROW(Source!A37)</f>
        <v>37</v>
      </c>
      <c r="B82">
        <v>64992918</v>
      </c>
      <c r="C82">
        <v>64992907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34</v>
      </c>
      <c r="J82" t="s">
        <v>3</v>
      </c>
      <c r="K82" t="s">
        <v>685</v>
      </c>
      <c r="L82">
        <v>608254</v>
      </c>
      <c r="N82">
        <v>1013</v>
      </c>
      <c r="O82" t="s">
        <v>686</v>
      </c>
      <c r="P82" t="s">
        <v>686</v>
      </c>
      <c r="Q82">
        <v>1</v>
      </c>
      <c r="X82">
        <v>0.42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45</v>
      </c>
      <c r="AG82">
        <v>0.504</v>
      </c>
      <c r="AH82">
        <v>2</v>
      </c>
      <c r="AI82">
        <v>64992909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ROW(Source!A37)</f>
        <v>37</v>
      </c>
      <c r="B83">
        <v>64992919</v>
      </c>
      <c r="C83">
        <v>64992907</v>
      </c>
      <c r="D83">
        <v>29172357</v>
      </c>
      <c r="E83">
        <v>1</v>
      </c>
      <c r="F83">
        <v>1</v>
      </c>
      <c r="G83">
        <v>1</v>
      </c>
      <c r="H83">
        <v>2</v>
      </c>
      <c r="I83" t="s">
        <v>718</v>
      </c>
      <c r="J83" t="s">
        <v>719</v>
      </c>
      <c r="K83" t="s">
        <v>720</v>
      </c>
      <c r="L83">
        <v>1368</v>
      </c>
      <c r="N83">
        <v>1011</v>
      </c>
      <c r="O83" t="s">
        <v>690</v>
      </c>
      <c r="P83" t="s">
        <v>690</v>
      </c>
      <c r="Q83">
        <v>1</v>
      </c>
      <c r="X83">
        <v>2.69</v>
      </c>
      <c r="Y83">
        <v>0</v>
      </c>
      <c r="Z83">
        <v>5.25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45</v>
      </c>
      <c r="AG83">
        <v>3.2279999999999998</v>
      </c>
      <c r="AH83">
        <v>2</v>
      </c>
      <c r="AI83">
        <v>64992910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ROW(Source!A37)</f>
        <v>37</v>
      </c>
      <c r="B84">
        <v>64992920</v>
      </c>
      <c r="C84">
        <v>64992907</v>
      </c>
      <c r="D84">
        <v>29172486</v>
      </c>
      <c r="E84">
        <v>1</v>
      </c>
      <c r="F84">
        <v>1</v>
      </c>
      <c r="G84">
        <v>1</v>
      </c>
      <c r="H84">
        <v>2</v>
      </c>
      <c r="I84" t="s">
        <v>721</v>
      </c>
      <c r="J84" t="s">
        <v>722</v>
      </c>
      <c r="K84" t="s">
        <v>723</v>
      </c>
      <c r="L84">
        <v>1368</v>
      </c>
      <c r="N84">
        <v>1011</v>
      </c>
      <c r="O84" t="s">
        <v>690</v>
      </c>
      <c r="P84" t="s">
        <v>690</v>
      </c>
      <c r="Q84">
        <v>1</v>
      </c>
      <c r="X84">
        <v>0.42</v>
      </c>
      <c r="Y84">
        <v>0</v>
      </c>
      <c r="Z84">
        <v>99.89</v>
      </c>
      <c r="AA84">
        <v>10.06</v>
      </c>
      <c r="AB84">
        <v>0</v>
      </c>
      <c r="AC84">
        <v>0</v>
      </c>
      <c r="AD84">
        <v>1</v>
      </c>
      <c r="AE84">
        <v>0</v>
      </c>
      <c r="AF84" t="s">
        <v>45</v>
      </c>
      <c r="AG84">
        <v>0.504</v>
      </c>
      <c r="AH84">
        <v>2</v>
      </c>
      <c r="AI84">
        <v>64992911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64992921</v>
      </c>
      <c r="C85">
        <v>64992907</v>
      </c>
      <c r="D85">
        <v>29174567</v>
      </c>
      <c r="E85">
        <v>1</v>
      </c>
      <c r="F85">
        <v>1</v>
      </c>
      <c r="G85">
        <v>1</v>
      </c>
      <c r="H85">
        <v>2</v>
      </c>
      <c r="I85" t="s">
        <v>724</v>
      </c>
      <c r="J85" t="s">
        <v>725</v>
      </c>
      <c r="K85" t="s">
        <v>726</v>
      </c>
      <c r="L85">
        <v>1368</v>
      </c>
      <c r="N85">
        <v>1011</v>
      </c>
      <c r="O85" t="s">
        <v>690</v>
      </c>
      <c r="P85" t="s">
        <v>690</v>
      </c>
      <c r="Q85">
        <v>1</v>
      </c>
      <c r="X85">
        <v>2.1</v>
      </c>
      <c r="Y85">
        <v>0</v>
      </c>
      <c r="Z85">
        <v>2.7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45</v>
      </c>
      <c r="AG85">
        <v>2.52</v>
      </c>
      <c r="AH85">
        <v>2</v>
      </c>
      <c r="AI85">
        <v>64992912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64992922</v>
      </c>
      <c r="C86">
        <v>64992907</v>
      </c>
      <c r="D86">
        <v>29174921</v>
      </c>
      <c r="E86">
        <v>1</v>
      </c>
      <c r="F86">
        <v>1</v>
      </c>
      <c r="G86">
        <v>1</v>
      </c>
      <c r="H86">
        <v>2</v>
      </c>
      <c r="I86" t="s">
        <v>727</v>
      </c>
      <c r="J86" t="s">
        <v>728</v>
      </c>
      <c r="K86" t="s">
        <v>729</v>
      </c>
      <c r="L86">
        <v>1368</v>
      </c>
      <c r="N86">
        <v>1011</v>
      </c>
      <c r="O86" t="s">
        <v>690</v>
      </c>
      <c r="P86" t="s">
        <v>690</v>
      </c>
      <c r="Q86">
        <v>1</v>
      </c>
      <c r="X86">
        <v>1.45</v>
      </c>
      <c r="Y86">
        <v>0</v>
      </c>
      <c r="Z86">
        <v>109.47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45</v>
      </c>
      <c r="AG86">
        <v>1.74</v>
      </c>
      <c r="AH86">
        <v>2</v>
      </c>
      <c r="AI86">
        <v>64992913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64992923</v>
      </c>
      <c r="C87">
        <v>64992907</v>
      </c>
      <c r="D87">
        <v>29107679</v>
      </c>
      <c r="E87">
        <v>1</v>
      </c>
      <c r="F87">
        <v>1</v>
      </c>
      <c r="G87">
        <v>1</v>
      </c>
      <c r="H87">
        <v>3</v>
      </c>
      <c r="I87" t="s">
        <v>730</v>
      </c>
      <c r="J87" t="s">
        <v>731</v>
      </c>
      <c r="K87" t="s">
        <v>732</v>
      </c>
      <c r="L87">
        <v>1296</v>
      </c>
      <c r="N87">
        <v>1002</v>
      </c>
      <c r="O87" t="s">
        <v>556</v>
      </c>
      <c r="P87" t="s">
        <v>556</v>
      </c>
      <c r="Q87">
        <v>1</v>
      </c>
      <c r="X87">
        <v>0.62</v>
      </c>
      <c r="Y87">
        <v>58.27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0.62</v>
      </c>
      <c r="AH87">
        <v>2</v>
      </c>
      <c r="AI87">
        <v>64992914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64992924</v>
      </c>
      <c r="C88">
        <v>64992907</v>
      </c>
      <c r="D88">
        <v>29122339</v>
      </c>
      <c r="E88">
        <v>1</v>
      </c>
      <c r="F88">
        <v>1</v>
      </c>
      <c r="G88">
        <v>1</v>
      </c>
      <c r="H88">
        <v>3</v>
      </c>
      <c r="I88" t="s">
        <v>733</v>
      </c>
      <c r="J88" t="s">
        <v>734</v>
      </c>
      <c r="K88" t="s">
        <v>735</v>
      </c>
      <c r="L88">
        <v>1346</v>
      </c>
      <c r="N88">
        <v>1009</v>
      </c>
      <c r="O88" t="s">
        <v>547</v>
      </c>
      <c r="P88" t="s">
        <v>547</v>
      </c>
      <c r="Q88">
        <v>1</v>
      </c>
      <c r="X88">
        <v>0.1</v>
      </c>
      <c r="Y88">
        <v>266.66000000000003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</v>
      </c>
      <c r="AH88">
        <v>2</v>
      </c>
      <c r="AI88">
        <v>64992915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64992925</v>
      </c>
      <c r="C89">
        <v>64992907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712</v>
      </c>
      <c r="J89" t="s">
        <v>713</v>
      </c>
      <c r="K89" t="s">
        <v>714</v>
      </c>
      <c r="L89">
        <v>1374</v>
      </c>
      <c r="N89">
        <v>1013</v>
      </c>
      <c r="O89" t="s">
        <v>715</v>
      </c>
      <c r="P89" t="s">
        <v>715</v>
      </c>
      <c r="Q89">
        <v>1</v>
      </c>
      <c r="X89">
        <v>6.51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6.51</v>
      </c>
      <c r="AH89">
        <v>2</v>
      </c>
      <c r="AI89">
        <v>64992916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ROW(Source!A38)</f>
        <v>38</v>
      </c>
      <c r="B90">
        <v>64992917</v>
      </c>
      <c r="C90">
        <v>64992907</v>
      </c>
      <c r="D90">
        <v>29372988</v>
      </c>
      <c r="E90">
        <v>1</v>
      </c>
      <c r="F90">
        <v>1</v>
      </c>
      <c r="G90">
        <v>1</v>
      </c>
      <c r="H90">
        <v>1</v>
      </c>
      <c r="I90" t="s">
        <v>716</v>
      </c>
      <c r="J90" t="s">
        <v>3</v>
      </c>
      <c r="K90" t="s">
        <v>717</v>
      </c>
      <c r="L90">
        <v>1369</v>
      </c>
      <c r="N90">
        <v>1013</v>
      </c>
      <c r="O90" t="s">
        <v>684</v>
      </c>
      <c r="P90" t="s">
        <v>684</v>
      </c>
      <c r="Q90">
        <v>1</v>
      </c>
      <c r="X90">
        <v>29.37</v>
      </c>
      <c r="Y90">
        <v>0</v>
      </c>
      <c r="Z90">
        <v>0</v>
      </c>
      <c r="AA90">
        <v>0</v>
      </c>
      <c r="AB90">
        <v>11.09</v>
      </c>
      <c r="AC90">
        <v>0</v>
      </c>
      <c r="AD90">
        <v>1</v>
      </c>
      <c r="AE90">
        <v>1</v>
      </c>
      <c r="AF90" t="s">
        <v>46</v>
      </c>
      <c r="AG90">
        <v>37.0062</v>
      </c>
      <c r="AH90">
        <v>2</v>
      </c>
      <c r="AI90">
        <v>64992908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ROW(Source!A38)</f>
        <v>38</v>
      </c>
      <c r="B91">
        <v>64992918</v>
      </c>
      <c r="C91">
        <v>64992907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34</v>
      </c>
      <c r="J91" t="s">
        <v>3</v>
      </c>
      <c r="K91" t="s">
        <v>685</v>
      </c>
      <c r="L91">
        <v>608254</v>
      </c>
      <c r="N91">
        <v>1013</v>
      </c>
      <c r="O91" t="s">
        <v>686</v>
      </c>
      <c r="P91" t="s">
        <v>686</v>
      </c>
      <c r="Q91">
        <v>1</v>
      </c>
      <c r="X91">
        <v>0.42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45</v>
      </c>
      <c r="AG91">
        <v>0.504</v>
      </c>
      <c r="AH91">
        <v>2</v>
      </c>
      <c r="AI91">
        <v>64992909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ROW(Source!A38)</f>
        <v>38</v>
      </c>
      <c r="B92">
        <v>64992919</v>
      </c>
      <c r="C92">
        <v>64992907</v>
      </c>
      <c r="D92">
        <v>29172357</v>
      </c>
      <c r="E92">
        <v>1</v>
      </c>
      <c r="F92">
        <v>1</v>
      </c>
      <c r="G92">
        <v>1</v>
      </c>
      <c r="H92">
        <v>2</v>
      </c>
      <c r="I92" t="s">
        <v>718</v>
      </c>
      <c r="J92" t="s">
        <v>719</v>
      </c>
      <c r="K92" t="s">
        <v>720</v>
      </c>
      <c r="L92">
        <v>1368</v>
      </c>
      <c r="N92">
        <v>1011</v>
      </c>
      <c r="O92" t="s">
        <v>690</v>
      </c>
      <c r="P92" t="s">
        <v>690</v>
      </c>
      <c r="Q92">
        <v>1</v>
      </c>
      <c r="X92">
        <v>2.69</v>
      </c>
      <c r="Y92">
        <v>0</v>
      </c>
      <c r="Z92">
        <v>5.25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45</v>
      </c>
      <c r="AG92">
        <v>3.2279999999999998</v>
      </c>
      <c r="AH92">
        <v>2</v>
      </c>
      <c r="AI92">
        <v>64992910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ROW(Source!A38)</f>
        <v>38</v>
      </c>
      <c r="B93">
        <v>64992920</v>
      </c>
      <c r="C93">
        <v>64992907</v>
      </c>
      <c r="D93">
        <v>29172486</v>
      </c>
      <c r="E93">
        <v>1</v>
      </c>
      <c r="F93">
        <v>1</v>
      </c>
      <c r="G93">
        <v>1</v>
      </c>
      <c r="H93">
        <v>2</v>
      </c>
      <c r="I93" t="s">
        <v>721</v>
      </c>
      <c r="J93" t="s">
        <v>722</v>
      </c>
      <c r="K93" t="s">
        <v>723</v>
      </c>
      <c r="L93">
        <v>1368</v>
      </c>
      <c r="N93">
        <v>1011</v>
      </c>
      <c r="O93" t="s">
        <v>690</v>
      </c>
      <c r="P93" t="s">
        <v>690</v>
      </c>
      <c r="Q93">
        <v>1</v>
      </c>
      <c r="X93">
        <v>0.42</v>
      </c>
      <c r="Y93">
        <v>0</v>
      </c>
      <c r="Z93">
        <v>99.89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45</v>
      </c>
      <c r="AG93">
        <v>0.504</v>
      </c>
      <c r="AH93">
        <v>2</v>
      </c>
      <c r="AI93">
        <v>64992911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ROW(Source!A38)</f>
        <v>38</v>
      </c>
      <c r="B94">
        <v>64992921</v>
      </c>
      <c r="C94">
        <v>64992907</v>
      </c>
      <c r="D94">
        <v>29174567</v>
      </c>
      <c r="E94">
        <v>1</v>
      </c>
      <c r="F94">
        <v>1</v>
      </c>
      <c r="G94">
        <v>1</v>
      </c>
      <c r="H94">
        <v>2</v>
      </c>
      <c r="I94" t="s">
        <v>724</v>
      </c>
      <c r="J94" t="s">
        <v>725</v>
      </c>
      <c r="K94" t="s">
        <v>726</v>
      </c>
      <c r="L94">
        <v>1368</v>
      </c>
      <c r="N94">
        <v>1011</v>
      </c>
      <c r="O94" t="s">
        <v>690</v>
      </c>
      <c r="P94" t="s">
        <v>690</v>
      </c>
      <c r="Q94">
        <v>1</v>
      </c>
      <c r="X94">
        <v>2.1</v>
      </c>
      <c r="Y94">
        <v>0</v>
      </c>
      <c r="Z94">
        <v>2.7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45</v>
      </c>
      <c r="AG94">
        <v>2.52</v>
      </c>
      <c r="AH94">
        <v>2</v>
      </c>
      <c r="AI94">
        <v>64992912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ROW(Source!A38)</f>
        <v>38</v>
      </c>
      <c r="B95">
        <v>64992922</v>
      </c>
      <c r="C95">
        <v>64992907</v>
      </c>
      <c r="D95">
        <v>29174921</v>
      </c>
      <c r="E95">
        <v>1</v>
      </c>
      <c r="F95">
        <v>1</v>
      </c>
      <c r="G95">
        <v>1</v>
      </c>
      <c r="H95">
        <v>2</v>
      </c>
      <c r="I95" t="s">
        <v>727</v>
      </c>
      <c r="J95" t="s">
        <v>728</v>
      </c>
      <c r="K95" t="s">
        <v>729</v>
      </c>
      <c r="L95">
        <v>1368</v>
      </c>
      <c r="N95">
        <v>1011</v>
      </c>
      <c r="O95" t="s">
        <v>690</v>
      </c>
      <c r="P95" t="s">
        <v>690</v>
      </c>
      <c r="Q95">
        <v>1</v>
      </c>
      <c r="X95">
        <v>1.45</v>
      </c>
      <c r="Y95">
        <v>0</v>
      </c>
      <c r="Z95">
        <v>109.47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45</v>
      </c>
      <c r="AG95">
        <v>1.74</v>
      </c>
      <c r="AH95">
        <v>2</v>
      </c>
      <c r="AI95">
        <v>64992913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ROW(Source!A38)</f>
        <v>38</v>
      </c>
      <c r="B96">
        <v>64992923</v>
      </c>
      <c r="C96">
        <v>64992907</v>
      </c>
      <c r="D96">
        <v>29107679</v>
      </c>
      <c r="E96">
        <v>1</v>
      </c>
      <c r="F96">
        <v>1</v>
      </c>
      <c r="G96">
        <v>1</v>
      </c>
      <c r="H96">
        <v>3</v>
      </c>
      <c r="I96" t="s">
        <v>730</v>
      </c>
      <c r="J96" t="s">
        <v>731</v>
      </c>
      <c r="K96" t="s">
        <v>732</v>
      </c>
      <c r="L96">
        <v>1296</v>
      </c>
      <c r="N96">
        <v>1002</v>
      </c>
      <c r="O96" t="s">
        <v>556</v>
      </c>
      <c r="P96" t="s">
        <v>556</v>
      </c>
      <c r="Q96">
        <v>1</v>
      </c>
      <c r="X96">
        <v>0.62</v>
      </c>
      <c r="Y96">
        <v>58.27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0.62</v>
      </c>
      <c r="AH96">
        <v>2</v>
      </c>
      <c r="AI96">
        <v>64992914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ROW(Source!A38)</f>
        <v>38</v>
      </c>
      <c r="B97">
        <v>64992924</v>
      </c>
      <c r="C97">
        <v>64992907</v>
      </c>
      <c r="D97">
        <v>29122339</v>
      </c>
      <c r="E97">
        <v>1</v>
      </c>
      <c r="F97">
        <v>1</v>
      </c>
      <c r="G97">
        <v>1</v>
      </c>
      <c r="H97">
        <v>3</v>
      </c>
      <c r="I97" t="s">
        <v>733</v>
      </c>
      <c r="J97" t="s">
        <v>734</v>
      </c>
      <c r="K97" t="s">
        <v>735</v>
      </c>
      <c r="L97">
        <v>1346</v>
      </c>
      <c r="N97">
        <v>1009</v>
      </c>
      <c r="O97" t="s">
        <v>547</v>
      </c>
      <c r="P97" t="s">
        <v>547</v>
      </c>
      <c r="Q97">
        <v>1</v>
      </c>
      <c r="X97">
        <v>0.1</v>
      </c>
      <c r="Y97">
        <v>266.66000000000003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</v>
      </c>
      <c r="AH97">
        <v>2</v>
      </c>
      <c r="AI97">
        <v>64992915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ROW(Source!A38)</f>
        <v>38</v>
      </c>
      <c r="B98">
        <v>64992925</v>
      </c>
      <c r="C98">
        <v>64992907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712</v>
      </c>
      <c r="J98" t="s">
        <v>713</v>
      </c>
      <c r="K98" t="s">
        <v>714</v>
      </c>
      <c r="L98">
        <v>1374</v>
      </c>
      <c r="N98">
        <v>1013</v>
      </c>
      <c r="O98" t="s">
        <v>715</v>
      </c>
      <c r="P98" t="s">
        <v>715</v>
      </c>
      <c r="Q98">
        <v>1</v>
      </c>
      <c r="X98">
        <v>6.51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6.51</v>
      </c>
      <c r="AH98">
        <v>2</v>
      </c>
      <c r="AI98">
        <v>64992916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ROW(Source!A39)</f>
        <v>39</v>
      </c>
      <c r="B99">
        <v>64992936</v>
      </c>
      <c r="C99">
        <v>64992926</v>
      </c>
      <c r="D99">
        <v>29372988</v>
      </c>
      <c r="E99">
        <v>1</v>
      </c>
      <c r="F99">
        <v>1</v>
      </c>
      <c r="G99">
        <v>1</v>
      </c>
      <c r="H99">
        <v>1</v>
      </c>
      <c r="I99" t="s">
        <v>716</v>
      </c>
      <c r="J99" t="s">
        <v>3</v>
      </c>
      <c r="K99" t="s">
        <v>717</v>
      </c>
      <c r="L99">
        <v>1369</v>
      </c>
      <c r="N99">
        <v>1013</v>
      </c>
      <c r="O99" t="s">
        <v>684</v>
      </c>
      <c r="P99" t="s">
        <v>684</v>
      </c>
      <c r="Q99">
        <v>1</v>
      </c>
      <c r="X99">
        <v>333.28</v>
      </c>
      <c r="Y99">
        <v>0</v>
      </c>
      <c r="Z99">
        <v>0</v>
      </c>
      <c r="AA99">
        <v>0</v>
      </c>
      <c r="AB99">
        <v>11.09</v>
      </c>
      <c r="AC99">
        <v>0</v>
      </c>
      <c r="AD99">
        <v>1</v>
      </c>
      <c r="AE99">
        <v>1</v>
      </c>
      <c r="AF99" t="s">
        <v>46</v>
      </c>
      <c r="AG99">
        <v>419.93279999999999</v>
      </c>
      <c r="AH99">
        <v>2</v>
      </c>
      <c r="AI99">
        <v>64992927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ROW(Source!A39)</f>
        <v>39</v>
      </c>
      <c r="B100">
        <v>64992937</v>
      </c>
      <c r="C100">
        <v>64992926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34</v>
      </c>
      <c r="J100" t="s">
        <v>3</v>
      </c>
      <c r="K100" t="s">
        <v>685</v>
      </c>
      <c r="L100">
        <v>608254</v>
      </c>
      <c r="N100">
        <v>1013</v>
      </c>
      <c r="O100" t="s">
        <v>686</v>
      </c>
      <c r="P100" t="s">
        <v>686</v>
      </c>
      <c r="Q100">
        <v>1</v>
      </c>
      <c r="X100">
        <v>5.78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45</v>
      </c>
      <c r="AG100">
        <v>6.9359999999999999</v>
      </c>
      <c r="AH100">
        <v>2</v>
      </c>
      <c r="AI100">
        <v>64992928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ROW(Source!A39)</f>
        <v>39</v>
      </c>
      <c r="B101">
        <v>64992938</v>
      </c>
      <c r="C101">
        <v>64992926</v>
      </c>
      <c r="D101">
        <v>29172357</v>
      </c>
      <c r="E101">
        <v>1</v>
      </c>
      <c r="F101">
        <v>1</v>
      </c>
      <c r="G101">
        <v>1</v>
      </c>
      <c r="H101">
        <v>2</v>
      </c>
      <c r="I101" t="s">
        <v>718</v>
      </c>
      <c r="J101" t="s">
        <v>719</v>
      </c>
      <c r="K101" t="s">
        <v>720</v>
      </c>
      <c r="L101">
        <v>1368</v>
      </c>
      <c r="N101">
        <v>1011</v>
      </c>
      <c r="O101" t="s">
        <v>690</v>
      </c>
      <c r="P101" t="s">
        <v>690</v>
      </c>
      <c r="Q101">
        <v>1</v>
      </c>
      <c r="X101">
        <v>30.53</v>
      </c>
      <c r="Y101">
        <v>0</v>
      </c>
      <c r="Z101">
        <v>5.25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45</v>
      </c>
      <c r="AG101">
        <v>36.636000000000003</v>
      </c>
      <c r="AH101">
        <v>2</v>
      </c>
      <c r="AI101">
        <v>64992929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ROW(Source!A39)</f>
        <v>39</v>
      </c>
      <c r="B102">
        <v>64992939</v>
      </c>
      <c r="C102">
        <v>64992926</v>
      </c>
      <c r="D102">
        <v>29172486</v>
      </c>
      <c r="E102">
        <v>1</v>
      </c>
      <c r="F102">
        <v>1</v>
      </c>
      <c r="G102">
        <v>1</v>
      </c>
      <c r="H102">
        <v>2</v>
      </c>
      <c r="I102" t="s">
        <v>721</v>
      </c>
      <c r="J102" t="s">
        <v>722</v>
      </c>
      <c r="K102" t="s">
        <v>723</v>
      </c>
      <c r="L102">
        <v>1368</v>
      </c>
      <c r="N102">
        <v>1011</v>
      </c>
      <c r="O102" t="s">
        <v>690</v>
      </c>
      <c r="P102" t="s">
        <v>690</v>
      </c>
      <c r="Q102">
        <v>1</v>
      </c>
      <c r="X102">
        <v>5.78</v>
      </c>
      <c r="Y102">
        <v>0</v>
      </c>
      <c r="Z102">
        <v>99.89</v>
      </c>
      <c r="AA102">
        <v>10.06</v>
      </c>
      <c r="AB102">
        <v>0</v>
      </c>
      <c r="AC102">
        <v>0</v>
      </c>
      <c r="AD102">
        <v>1</v>
      </c>
      <c r="AE102">
        <v>0</v>
      </c>
      <c r="AF102" t="s">
        <v>45</v>
      </c>
      <c r="AG102">
        <v>6.9359999999999999</v>
      </c>
      <c r="AH102">
        <v>2</v>
      </c>
      <c r="AI102">
        <v>64992930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ROW(Source!A39)</f>
        <v>39</v>
      </c>
      <c r="B103">
        <v>64992940</v>
      </c>
      <c r="C103">
        <v>64992926</v>
      </c>
      <c r="D103">
        <v>29174567</v>
      </c>
      <c r="E103">
        <v>1</v>
      </c>
      <c r="F103">
        <v>1</v>
      </c>
      <c r="G103">
        <v>1</v>
      </c>
      <c r="H103">
        <v>2</v>
      </c>
      <c r="I103" t="s">
        <v>724</v>
      </c>
      <c r="J103" t="s">
        <v>725</v>
      </c>
      <c r="K103" t="s">
        <v>726</v>
      </c>
      <c r="L103">
        <v>1368</v>
      </c>
      <c r="N103">
        <v>1011</v>
      </c>
      <c r="O103" t="s">
        <v>690</v>
      </c>
      <c r="P103" t="s">
        <v>690</v>
      </c>
      <c r="Q103">
        <v>1</v>
      </c>
      <c r="X103">
        <v>19.43</v>
      </c>
      <c r="Y103">
        <v>0</v>
      </c>
      <c r="Z103">
        <v>2.7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45</v>
      </c>
      <c r="AG103">
        <v>23.315999999999999</v>
      </c>
      <c r="AH103">
        <v>2</v>
      </c>
      <c r="AI103">
        <v>64992931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ROW(Source!A39)</f>
        <v>39</v>
      </c>
      <c r="B104">
        <v>64992941</v>
      </c>
      <c r="C104">
        <v>64992926</v>
      </c>
      <c r="D104">
        <v>29174921</v>
      </c>
      <c r="E104">
        <v>1</v>
      </c>
      <c r="F104">
        <v>1</v>
      </c>
      <c r="G104">
        <v>1</v>
      </c>
      <c r="H104">
        <v>2</v>
      </c>
      <c r="I104" t="s">
        <v>727</v>
      </c>
      <c r="J104" t="s">
        <v>728</v>
      </c>
      <c r="K104" t="s">
        <v>729</v>
      </c>
      <c r="L104">
        <v>1368</v>
      </c>
      <c r="N104">
        <v>1011</v>
      </c>
      <c r="O104" t="s">
        <v>690</v>
      </c>
      <c r="P104" t="s">
        <v>690</v>
      </c>
      <c r="Q104">
        <v>1</v>
      </c>
      <c r="X104">
        <v>16.43</v>
      </c>
      <c r="Y104">
        <v>0</v>
      </c>
      <c r="Z104">
        <v>109.47</v>
      </c>
      <c r="AA104">
        <v>11.6</v>
      </c>
      <c r="AB104">
        <v>0</v>
      </c>
      <c r="AC104">
        <v>0</v>
      </c>
      <c r="AD104">
        <v>1</v>
      </c>
      <c r="AE104">
        <v>0</v>
      </c>
      <c r="AF104" t="s">
        <v>45</v>
      </c>
      <c r="AG104">
        <v>19.715999999999998</v>
      </c>
      <c r="AH104">
        <v>2</v>
      </c>
      <c r="AI104">
        <v>64992932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ROW(Source!A39)</f>
        <v>39</v>
      </c>
      <c r="B105">
        <v>64992942</v>
      </c>
      <c r="C105">
        <v>64992926</v>
      </c>
      <c r="D105">
        <v>29107679</v>
      </c>
      <c r="E105">
        <v>1</v>
      </c>
      <c r="F105">
        <v>1</v>
      </c>
      <c r="G105">
        <v>1</v>
      </c>
      <c r="H105">
        <v>3</v>
      </c>
      <c r="I105" t="s">
        <v>730</v>
      </c>
      <c r="J105" t="s">
        <v>731</v>
      </c>
      <c r="K105" t="s">
        <v>732</v>
      </c>
      <c r="L105">
        <v>1296</v>
      </c>
      <c r="N105">
        <v>1002</v>
      </c>
      <c r="O105" t="s">
        <v>556</v>
      </c>
      <c r="P105" t="s">
        <v>556</v>
      </c>
      <c r="Q105">
        <v>1</v>
      </c>
      <c r="X105">
        <v>23.9</v>
      </c>
      <c r="Y105">
        <v>58.27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23.9</v>
      </c>
      <c r="AH105">
        <v>2</v>
      </c>
      <c r="AI105">
        <v>64992933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ROW(Source!A39)</f>
        <v>39</v>
      </c>
      <c r="B106">
        <v>64992943</v>
      </c>
      <c r="C106">
        <v>64992926</v>
      </c>
      <c r="D106">
        <v>29122339</v>
      </c>
      <c r="E106">
        <v>1</v>
      </c>
      <c r="F106">
        <v>1</v>
      </c>
      <c r="G106">
        <v>1</v>
      </c>
      <c r="H106">
        <v>3</v>
      </c>
      <c r="I106" t="s">
        <v>733</v>
      </c>
      <c r="J106" t="s">
        <v>734</v>
      </c>
      <c r="K106" t="s">
        <v>735</v>
      </c>
      <c r="L106">
        <v>1346</v>
      </c>
      <c r="N106">
        <v>1009</v>
      </c>
      <c r="O106" t="s">
        <v>547</v>
      </c>
      <c r="P106" t="s">
        <v>547</v>
      </c>
      <c r="Q106">
        <v>1</v>
      </c>
      <c r="X106">
        <v>1.24</v>
      </c>
      <c r="Y106">
        <v>266.66000000000003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1.24</v>
      </c>
      <c r="AH106">
        <v>2</v>
      </c>
      <c r="AI106">
        <v>64992934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ROW(Source!A39)</f>
        <v>39</v>
      </c>
      <c r="B107">
        <v>64992944</v>
      </c>
      <c r="C107">
        <v>64992926</v>
      </c>
      <c r="D107">
        <v>29171808</v>
      </c>
      <c r="E107">
        <v>1</v>
      </c>
      <c r="F107">
        <v>1</v>
      </c>
      <c r="G107">
        <v>1</v>
      </c>
      <c r="H107">
        <v>3</v>
      </c>
      <c r="I107" t="s">
        <v>712</v>
      </c>
      <c r="J107" t="s">
        <v>713</v>
      </c>
      <c r="K107" t="s">
        <v>714</v>
      </c>
      <c r="L107">
        <v>1374</v>
      </c>
      <c r="N107">
        <v>1013</v>
      </c>
      <c r="O107" t="s">
        <v>715</v>
      </c>
      <c r="P107" t="s">
        <v>715</v>
      </c>
      <c r="Q107">
        <v>1</v>
      </c>
      <c r="X107">
        <v>73.92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73.92</v>
      </c>
      <c r="AH107">
        <v>2</v>
      </c>
      <c r="AI107">
        <v>64992935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ROW(Source!A40)</f>
        <v>40</v>
      </c>
      <c r="B108">
        <v>64992936</v>
      </c>
      <c r="C108">
        <v>64992926</v>
      </c>
      <c r="D108">
        <v>29372988</v>
      </c>
      <c r="E108">
        <v>1</v>
      </c>
      <c r="F108">
        <v>1</v>
      </c>
      <c r="G108">
        <v>1</v>
      </c>
      <c r="H108">
        <v>1</v>
      </c>
      <c r="I108" t="s">
        <v>716</v>
      </c>
      <c r="J108" t="s">
        <v>3</v>
      </c>
      <c r="K108" t="s">
        <v>717</v>
      </c>
      <c r="L108">
        <v>1369</v>
      </c>
      <c r="N108">
        <v>1013</v>
      </c>
      <c r="O108" t="s">
        <v>684</v>
      </c>
      <c r="P108" t="s">
        <v>684</v>
      </c>
      <c r="Q108">
        <v>1</v>
      </c>
      <c r="X108">
        <v>333.28</v>
      </c>
      <c r="Y108">
        <v>0</v>
      </c>
      <c r="Z108">
        <v>0</v>
      </c>
      <c r="AA108">
        <v>0</v>
      </c>
      <c r="AB108">
        <v>11.09</v>
      </c>
      <c r="AC108">
        <v>0</v>
      </c>
      <c r="AD108">
        <v>1</v>
      </c>
      <c r="AE108">
        <v>1</v>
      </c>
      <c r="AF108" t="s">
        <v>46</v>
      </c>
      <c r="AG108">
        <v>419.93279999999999</v>
      </c>
      <c r="AH108">
        <v>2</v>
      </c>
      <c r="AI108">
        <v>64992927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ROW(Source!A40)</f>
        <v>40</v>
      </c>
      <c r="B109">
        <v>64992937</v>
      </c>
      <c r="C109">
        <v>64992926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34</v>
      </c>
      <c r="J109" t="s">
        <v>3</v>
      </c>
      <c r="K109" t="s">
        <v>685</v>
      </c>
      <c r="L109">
        <v>608254</v>
      </c>
      <c r="N109">
        <v>1013</v>
      </c>
      <c r="O109" t="s">
        <v>686</v>
      </c>
      <c r="P109" t="s">
        <v>686</v>
      </c>
      <c r="Q109">
        <v>1</v>
      </c>
      <c r="X109">
        <v>5.78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45</v>
      </c>
      <c r="AG109">
        <v>6.9359999999999999</v>
      </c>
      <c r="AH109">
        <v>2</v>
      </c>
      <c r="AI109">
        <v>64992928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ROW(Source!A40)</f>
        <v>40</v>
      </c>
      <c r="B110">
        <v>64992938</v>
      </c>
      <c r="C110">
        <v>64992926</v>
      </c>
      <c r="D110">
        <v>29172357</v>
      </c>
      <c r="E110">
        <v>1</v>
      </c>
      <c r="F110">
        <v>1</v>
      </c>
      <c r="G110">
        <v>1</v>
      </c>
      <c r="H110">
        <v>2</v>
      </c>
      <c r="I110" t="s">
        <v>718</v>
      </c>
      <c r="J110" t="s">
        <v>719</v>
      </c>
      <c r="K110" t="s">
        <v>720</v>
      </c>
      <c r="L110">
        <v>1368</v>
      </c>
      <c r="N110">
        <v>1011</v>
      </c>
      <c r="O110" t="s">
        <v>690</v>
      </c>
      <c r="P110" t="s">
        <v>690</v>
      </c>
      <c r="Q110">
        <v>1</v>
      </c>
      <c r="X110">
        <v>30.53</v>
      </c>
      <c r="Y110">
        <v>0</v>
      </c>
      <c r="Z110">
        <v>5.25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45</v>
      </c>
      <c r="AG110">
        <v>36.636000000000003</v>
      </c>
      <c r="AH110">
        <v>2</v>
      </c>
      <c r="AI110">
        <v>64992929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ROW(Source!A40)</f>
        <v>40</v>
      </c>
      <c r="B111">
        <v>64992939</v>
      </c>
      <c r="C111">
        <v>64992926</v>
      </c>
      <c r="D111">
        <v>29172486</v>
      </c>
      <c r="E111">
        <v>1</v>
      </c>
      <c r="F111">
        <v>1</v>
      </c>
      <c r="G111">
        <v>1</v>
      </c>
      <c r="H111">
        <v>2</v>
      </c>
      <c r="I111" t="s">
        <v>721</v>
      </c>
      <c r="J111" t="s">
        <v>722</v>
      </c>
      <c r="K111" t="s">
        <v>723</v>
      </c>
      <c r="L111">
        <v>1368</v>
      </c>
      <c r="N111">
        <v>1011</v>
      </c>
      <c r="O111" t="s">
        <v>690</v>
      </c>
      <c r="P111" t="s">
        <v>690</v>
      </c>
      <c r="Q111">
        <v>1</v>
      </c>
      <c r="X111">
        <v>5.78</v>
      </c>
      <c r="Y111">
        <v>0</v>
      </c>
      <c r="Z111">
        <v>99.89</v>
      </c>
      <c r="AA111">
        <v>10.06</v>
      </c>
      <c r="AB111">
        <v>0</v>
      </c>
      <c r="AC111">
        <v>0</v>
      </c>
      <c r="AD111">
        <v>1</v>
      </c>
      <c r="AE111">
        <v>0</v>
      </c>
      <c r="AF111" t="s">
        <v>45</v>
      </c>
      <c r="AG111">
        <v>6.9359999999999999</v>
      </c>
      <c r="AH111">
        <v>2</v>
      </c>
      <c r="AI111">
        <v>64992930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ROW(Source!A40)</f>
        <v>40</v>
      </c>
      <c r="B112">
        <v>64992940</v>
      </c>
      <c r="C112">
        <v>64992926</v>
      </c>
      <c r="D112">
        <v>29174567</v>
      </c>
      <c r="E112">
        <v>1</v>
      </c>
      <c r="F112">
        <v>1</v>
      </c>
      <c r="G112">
        <v>1</v>
      </c>
      <c r="H112">
        <v>2</v>
      </c>
      <c r="I112" t="s">
        <v>724</v>
      </c>
      <c r="J112" t="s">
        <v>725</v>
      </c>
      <c r="K112" t="s">
        <v>726</v>
      </c>
      <c r="L112">
        <v>1368</v>
      </c>
      <c r="N112">
        <v>1011</v>
      </c>
      <c r="O112" t="s">
        <v>690</v>
      </c>
      <c r="P112" t="s">
        <v>690</v>
      </c>
      <c r="Q112">
        <v>1</v>
      </c>
      <c r="X112">
        <v>19.43</v>
      </c>
      <c r="Y112">
        <v>0</v>
      </c>
      <c r="Z112">
        <v>2.7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45</v>
      </c>
      <c r="AG112">
        <v>23.315999999999999</v>
      </c>
      <c r="AH112">
        <v>2</v>
      </c>
      <c r="AI112">
        <v>64992931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ROW(Source!A40)</f>
        <v>40</v>
      </c>
      <c r="B113">
        <v>64992941</v>
      </c>
      <c r="C113">
        <v>64992926</v>
      </c>
      <c r="D113">
        <v>29174921</v>
      </c>
      <c r="E113">
        <v>1</v>
      </c>
      <c r="F113">
        <v>1</v>
      </c>
      <c r="G113">
        <v>1</v>
      </c>
      <c r="H113">
        <v>2</v>
      </c>
      <c r="I113" t="s">
        <v>727</v>
      </c>
      <c r="J113" t="s">
        <v>728</v>
      </c>
      <c r="K113" t="s">
        <v>729</v>
      </c>
      <c r="L113">
        <v>1368</v>
      </c>
      <c r="N113">
        <v>1011</v>
      </c>
      <c r="O113" t="s">
        <v>690</v>
      </c>
      <c r="P113" t="s">
        <v>690</v>
      </c>
      <c r="Q113">
        <v>1</v>
      </c>
      <c r="X113">
        <v>16.43</v>
      </c>
      <c r="Y113">
        <v>0</v>
      </c>
      <c r="Z113">
        <v>109.47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45</v>
      </c>
      <c r="AG113">
        <v>19.715999999999998</v>
      </c>
      <c r="AH113">
        <v>2</v>
      </c>
      <c r="AI113">
        <v>64992932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ROW(Source!A40)</f>
        <v>40</v>
      </c>
      <c r="B114">
        <v>64992942</v>
      </c>
      <c r="C114">
        <v>64992926</v>
      </c>
      <c r="D114">
        <v>29107679</v>
      </c>
      <c r="E114">
        <v>1</v>
      </c>
      <c r="F114">
        <v>1</v>
      </c>
      <c r="G114">
        <v>1</v>
      </c>
      <c r="H114">
        <v>3</v>
      </c>
      <c r="I114" t="s">
        <v>730</v>
      </c>
      <c r="J114" t="s">
        <v>731</v>
      </c>
      <c r="K114" t="s">
        <v>732</v>
      </c>
      <c r="L114">
        <v>1296</v>
      </c>
      <c r="N114">
        <v>1002</v>
      </c>
      <c r="O114" t="s">
        <v>556</v>
      </c>
      <c r="P114" t="s">
        <v>556</v>
      </c>
      <c r="Q114">
        <v>1</v>
      </c>
      <c r="X114">
        <v>23.9</v>
      </c>
      <c r="Y114">
        <v>58.27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23.9</v>
      </c>
      <c r="AH114">
        <v>2</v>
      </c>
      <c r="AI114">
        <v>64992933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ROW(Source!A40)</f>
        <v>40</v>
      </c>
      <c r="B115">
        <v>64992943</v>
      </c>
      <c r="C115">
        <v>64992926</v>
      </c>
      <c r="D115">
        <v>29122339</v>
      </c>
      <c r="E115">
        <v>1</v>
      </c>
      <c r="F115">
        <v>1</v>
      </c>
      <c r="G115">
        <v>1</v>
      </c>
      <c r="H115">
        <v>3</v>
      </c>
      <c r="I115" t="s">
        <v>733</v>
      </c>
      <c r="J115" t="s">
        <v>734</v>
      </c>
      <c r="K115" t="s">
        <v>735</v>
      </c>
      <c r="L115">
        <v>1346</v>
      </c>
      <c r="N115">
        <v>1009</v>
      </c>
      <c r="O115" t="s">
        <v>547</v>
      </c>
      <c r="P115" t="s">
        <v>547</v>
      </c>
      <c r="Q115">
        <v>1</v>
      </c>
      <c r="X115">
        <v>1.24</v>
      </c>
      <c r="Y115">
        <v>266.66000000000003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1.24</v>
      </c>
      <c r="AH115">
        <v>2</v>
      </c>
      <c r="AI115">
        <v>64992934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ROW(Source!A40)</f>
        <v>40</v>
      </c>
      <c r="B116">
        <v>64992944</v>
      </c>
      <c r="C116">
        <v>64992926</v>
      </c>
      <c r="D116">
        <v>29171808</v>
      </c>
      <c r="E116">
        <v>1</v>
      </c>
      <c r="F116">
        <v>1</v>
      </c>
      <c r="G116">
        <v>1</v>
      </c>
      <c r="H116">
        <v>3</v>
      </c>
      <c r="I116" t="s">
        <v>712</v>
      </c>
      <c r="J116" t="s">
        <v>713</v>
      </c>
      <c r="K116" t="s">
        <v>714</v>
      </c>
      <c r="L116">
        <v>1374</v>
      </c>
      <c r="N116">
        <v>1013</v>
      </c>
      <c r="O116" t="s">
        <v>715</v>
      </c>
      <c r="P116" t="s">
        <v>715</v>
      </c>
      <c r="Q116">
        <v>1</v>
      </c>
      <c r="X116">
        <v>73.92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73.92</v>
      </c>
      <c r="AH116">
        <v>2</v>
      </c>
      <c r="AI116">
        <v>64992935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ROW(Source!A41)</f>
        <v>41</v>
      </c>
      <c r="B117">
        <v>64992955</v>
      </c>
      <c r="C117">
        <v>64992945</v>
      </c>
      <c r="D117">
        <v>29410471</v>
      </c>
      <c r="E117">
        <v>1</v>
      </c>
      <c r="F117">
        <v>1</v>
      </c>
      <c r="G117">
        <v>1</v>
      </c>
      <c r="H117">
        <v>1</v>
      </c>
      <c r="I117" t="s">
        <v>742</v>
      </c>
      <c r="J117" t="s">
        <v>3</v>
      </c>
      <c r="K117" t="s">
        <v>743</v>
      </c>
      <c r="L117">
        <v>1369</v>
      </c>
      <c r="N117">
        <v>1013</v>
      </c>
      <c r="O117" t="s">
        <v>684</v>
      </c>
      <c r="P117" t="s">
        <v>684</v>
      </c>
      <c r="Q117">
        <v>1</v>
      </c>
      <c r="X117">
        <v>48.51</v>
      </c>
      <c r="Y117">
        <v>0</v>
      </c>
      <c r="Z117">
        <v>0</v>
      </c>
      <c r="AA117">
        <v>0</v>
      </c>
      <c r="AB117">
        <v>12.92</v>
      </c>
      <c r="AC117">
        <v>0</v>
      </c>
      <c r="AD117">
        <v>1</v>
      </c>
      <c r="AE117">
        <v>1</v>
      </c>
      <c r="AF117" t="s">
        <v>66</v>
      </c>
      <c r="AG117">
        <v>50.935499999999998</v>
      </c>
      <c r="AH117">
        <v>2</v>
      </c>
      <c r="AI117">
        <v>64992946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ROW(Source!A41)</f>
        <v>41</v>
      </c>
      <c r="B118">
        <v>64992956</v>
      </c>
      <c r="C118">
        <v>64992945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34</v>
      </c>
      <c r="J118" t="s">
        <v>3</v>
      </c>
      <c r="K118" t="s">
        <v>685</v>
      </c>
      <c r="L118">
        <v>608254</v>
      </c>
      <c r="N118">
        <v>1013</v>
      </c>
      <c r="O118" t="s">
        <v>686</v>
      </c>
      <c r="P118" t="s">
        <v>686</v>
      </c>
      <c r="Q118">
        <v>1</v>
      </c>
      <c r="X118">
        <v>4.79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4.79</v>
      </c>
      <c r="AH118">
        <v>2</v>
      </c>
      <c r="AI118">
        <v>64992947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ROW(Source!A41)</f>
        <v>41</v>
      </c>
      <c r="B119">
        <v>64992957</v>
      </c>
      <c r="C119">
        <v>64992945</v>
      </c>
      <c r="D119">
        <v>29172357</v>
      </c>
      <c r="E119">
        <v>1</v>
      </c>
      <c r="F119">
        <v>1</v>
      </c>
      <c r="G119">
        <v>1</v>
      </c>
      <c r="H119">
        <v>2</v>
      </c>
      <c r="I119" t="s">
        <v>718</v>
      </c>
      <c r="J119" t="s">
        <v>719</v>
      </c>
      <c r="K119" t="s">
        <v>720</v>
      </c>
      <c r="L119">
        <v>1368</v>
      </c>
      <c r="N119">
        <v>1011</v>
      </c>
      <c r="O119" t="s">
        <v>690</v>
      </c>
      <c r="P119" t="s">
        <v>690</v>
      </c>
      <c r="Q119">
        <v>1</v>
      </c>
      <c r="X119">
        <v>0.94</v>
      </c>
      <c r="Y119">
        <v>0</v>
      </c>
      <c r="Z119">
        <v>5.25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0.94</v>
      </c>
      <c r="AH119">
        <v>2</v>
      </c>
      <c r="AI119">
        <v>64992948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ROW(Source!A41)</f>
        <v>41</v>
      </c>
      <c r="B120">
        <v>64992958</v>
      </c>
      <c r="C120">
        <v>64992945</v>
      </c>
      <c r="D120">
        <v>29172380</v>
      </c>
      <c r="E120">
        <v>1</v>
      </c>
      <c r="F120">
        <v>1</v>
      </c>
      <c r="G120">
        <v>1</v>
      </c>
      <c r="H120">
        <v>2</v>
      </c>
      <c r="I120" t="s">
        <v>744</v>
      </c>
      <c r="J120" t="s">
        <v>745</v>
      </c>
      <c r="K120" t="s">
        <v>746</v>
      </c>
      <c r="L120">
        <v>1368</v>
      </c>
      <c r="N120">
        <v>1011</v>
      </c>
      <c r="O120" t="s">
        <v>690</v>
      </c>
      <c r="P120" t="s">
        <v>690</v>
      </c>
      <c r="Q120">
        <v>1</v>
      </c>
      <c r="X120">
        <v>0.03</v>
      </c>
      <c r="Y120">
        <v>0</v>
      </c>
      <c r="Z120">
        <v>163.49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0.03</v>
      </c>
      <c r="AH120">
        <v>2</v>
      </c>
      <c r="AI120">
        <v>64992949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ROW(Source!A41)</f>
        <v>41</v>
      </c>
      <c r="B121">
        <v>64992959</v>
      </c>
      <c r="C121">
        <v>64992945</v>
      </c>
      <c r="D121">
        <v>29172486</v>
      </c>
      <c r="E121">
        <v>1</v>
      </c>
      <c r="F121">
        <v>1</v>
      </c>
      <c r="G121">
        <v>1</v>
      </c>
      <c r="H121">
        <v>2</v>
      </c>
      <c r="I121" t="s">
        <v>721</v>
      </c>
      <c r="J121" t="s">
        <v>722</v>
      </c>
      <c r="K121" t="s">
        <v>723</v>
      </c>
      <c r="L121">
        <v>1368</v>
      </c>
      <c r="N121">
        <v>1011</v>
      </c>
      <c r="O121" t="s">
        <v>690</v>
      </c>
      <c r="P121" t="s">
        <v>690</v>
      </c>
      <c r="Q121">
        <v>1</v>
      </c>
      <c r="X121">
        <v>0.03</v>
      </c>
      <c r="Y121">
        <v>0</v>
      </c>
      <c r="Z121">
        <v>99.89</v>
      </c>
      <c r="AA121">
        <v>10.06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0.03</v>
      </c>
      <c r="AH121">
        <v>2</v>
      </c>
      <c r="AI121">
        <v>64992950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ROW(Source!A41)</f>
        <v>41</v>
      </c>
      <c r="B122">
        <v>64992960</v>
      </c>
      <c r="C122">
        <v>64992945</v>
      </c>
      <c r="D122">
        <v>29172548</v>
      </c>
      <c r="E122">
        <v>1</v>
      </c>
      <c r="F122">
        <v>1</v>
      </c>
      <c r="G122">
        <v>1</v>
      </c>
      <c r="H122">
        <v>2</v>
      </c>
      <c r="I122" t="s">
        <v>747</v>
      </c>
      <c r="J122" t="s">
        <v>748</v>
      </c>
      <c r="K122" t="s">
        <v>749</v>
      </c>
      <c r="L122">
        <v>1368</v>
      </c>
      <c r="N122">
        <v>1011</v>
      </c>
      <c r="O122" t="s">
        <v>690</v>
      </c>
      <c r="P122" t="s">
        <v>690</v>
      </c>
      <c r="Q122">
        <v>1</v>
      </c>
      <c r="X122">
        <v>4.7300000000000004</v>
      </c>
      <c r="Y122">
        <v>0</v>
      </c>
      <c r="Z122">
        <v>31.14</v>
      </c>
      <c r="AA122">
        <v>10.06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4.7300000000000004</v>
      </c>
      <c r="AH122">
        <v>2</v>
      </c>
      <c r="AI122">
        <v>64992951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ROW(Source!A41)</f>
        <v>41</v>
      </c>
      <c r="B123">
        <v>64992961</v>
      </c>
      <c r="C123">
        <v>64992945</v>
      </c>
      <c r="D123">
        <v>38121983</v>
      </c>
      <c r="E123">
        <v>1</v>
      </c>
      <c r="F123">
        <v>1</v>
      </c>
      <c r="G123">
        <v>1</v>
      </c>
      <c r="H123">
        <v>2</v>
      </c>
      <c r="I123" t="s">
        <v>750</v>
      </c>
      <c r="J123" t="s">
        <v>751</v>
      </c>
      <c r="K123" t="s">
        <v>752</v>
      </c>
      <c r="L123">
        <v>1368</v>
      </c>
      <c r="N123">
        <v>1011</v>
      </c>
      <c r="O123" t="s">
        <v>690</v>
      </c>
      <c r="P123" t="s">
        <v>690</v>
      </c>
      <c r="Q123">
        <v>1</v>
      </c>
      <c r="X123">
        <v>35.659999999999997</v>
      </c>
      <c r="Y123">
        <v>0</v>
      </c>
      <c r="Z123">
        <v>102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35.659999999999997</v>
      </c>
      <c r="AH123">
        <v>2</v>
      </c>
      <c r="AI123">
        <v>64992952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ROW(Source!A41)</f>
        <v>41</v>
      </c>
      <c r="B124">
        <v>64992962</v>
      </c>
      <c r="C124">
        <v>64992945</v>
      </c>
      <c r="D124">
        <v>29174915</v>
      </c>
      <c r="E124">
        <v>1</v>
      </c>
      <c r="F124">
        <v>1</v>
      </c>
      <c r="G124">
        <v>1</v>
      </c>
      <c r="H124">
        <v>2</v>
      </c>
      <c r="I124" t="s">
        <v>753</v>
      </c>
      <c r="J124" t="s">
        <v>754</v>
      </c>
      <c r="K124" t="s">
        <v>755</v>
      </c>
      <c r="L124">
        <v>1368</v>
      </c>
      <c r="N124">
        <v>1011</v>
      </c>
      <c r="O124" t="s">
        <v>690</v>
      </c>
      <c r="P124" t="s">
        <v>690</v>
      </c>
      <c r="Q124">
        <v>1</v>
      </c>
      <c r="X124">
        <v>0.04</v>
      </c>
      <c r="Y124">
        <v>0</v>
      </c>
      <c r="Z124">
        <v>107.3</v>
      </c>
      <c r="AA124">
        <v>13.5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0.04</v>
      </c>
      <c r="AH124">
        <v>2</v>
      </c>
      <c r="AI124">
        <v>64992953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ROW(Source!A41)</f>
        <v>41</v>
      </c>
      <c r="B125">
        <v>64992963</v>
      </c>
      <c r="C125">
        <v>64992945</v>
      </c>
      <c r="D125">
        <v>29171808</v>
      </c>
      <c r="E125">
        <v>1</v>
      </c>
      <c r="F125">
        <v>1</v>
      </c>
      <c r="G125">
        <v>1</v>
      </c>
      <c r="H125">
        <v>3</v>
      </c>
      <c r="I125" t="s">
        <v>712</v>
      </c>
      <c r="J125" t="s">
        <v>713</v>
      </c>
      <c r="K125" t="s">
        <v>714</v>
      </c>
      <c r="L125">
        <v>1374</v>
      </c>
      <c r="N125">
        <v>1013</v>
      </c>
      <c r="O125" t="s">
        <v>715</v>
      </c>
      <c r="P125" t="s">
        <v>715</v>
      </c>
      <c r="Q125">
        <v>1</v>
      </c>
      <c r="X125">
        <v>12.53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12.53</v>
      </c>
      <c r="AH125">
        <v>2</v>
      </c>
      <c r="AI125">
        <v>64992954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ROW(Source!A42)</f>
        <v>42</v>
      </c>
      <c r="B126">
        <v>64992955</v>
      </c>
      <c r="C126">
        <v>64992945</v>
      </c>
      <c r="D126">
        <v>29410471</v>
      </c>
      <c r="E126">
        <v>1</v>
      </c>
      <c r="F126">
        <v>1</v>
      </c>
      <c r="G126">
        <v>1</v>
      </c>
      <c r="H126">
        <v>1</v>
      </c>
      <c r="I126" t="s">
        <v>742</v>
      </c>
      <c r="J126" t="s">
        <v>3</v>
      </c>
      <c r="K126" t="s">
        <v>743</v>
      </c>
      <c r="L126">
        <v>1369</v>
      </c>
      <c r="N126">
        <v>1013</v>
      </c>
      <c r="O126" t="s">
        <v>684</v>
      </c>
      <c r="P126" t="s">
        <v>684</v>
      </c>
      <c r="Q126">
        <v>1</v>
      </c>
      <c r="X126">
        <v>48.51</v>
      </c>
      <c r="Y126">
        <v>0</v>
      </c>
      <c r="Z126">
        <v>0</v>
      </c>
      <c r="AA126">
        <v>0</v>
      </c>
      <c r="AB126">
        <v>12.92</v>
      </c>
      <c r="AC126">
        <v>0</v>
      </c>
      <c r="AD126">
        <v>1</v>
      </c>
      <c r="AE126">
        <v>1</v>
      </c>
      <c r="AF126" t="s">
        <v>66</v>
      </c>
      <c r="AG126">
        <v>50.935499999999998</v>
      </c>
      <c r="AH126">
        <v>2</v>
      </c>
      <c r="AI126">
        <v>64992946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ROW(Source!A42)</f>
        <v>42</v>
      </c>
      <c r="B127">
        <v>64992956</v>
      </c>
      <c r="C127">
        <v>64992945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34</v>
      </c>
      <c r="J127" t="s">
        <v>3</v>
      </c>
      <c r="K127" t="s">
        <v>685</v>
      </c>
      <c r="L127">
        <v>608254</v>
      </c>
      <c r="N127">
        <v>1013</v>
      </c>
      <c r="O127" t="s">
        <v>686</v>
      </c>
      <c r="P127" t="s">
        <v>686</v>
      </c>
      <c r="Q127">
        <v>1</v>
      </c>
      <c r="X127">
        <v>4.79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4.79</v>
      </c>
      <c r="AH127">
        <v>2</v>
      </c>
      <c r="AI127">
        <v>64992947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ROW(Source!A42)</f>
        <v>42</v>
      </c>
      <c r="B128">
        <v>64992957</v>
      </c>
      <c r="C128">
        <v>64992945</v>
      </c>
      <c r="D128">
        <v>29172357</v>
      </c>
      <c r="E128">
        <v>1</v>
      </c>
      <c r="F128">
        <v>1</v>
      </c>
      <c r="G128">
        <v>1</v>
      </c>
      <c r="H128">
        <v>2</v>
      </c>
      <c r="I128" t="s">
        <v>718</v>
      </c>
      <c r="J128" t="s">
        <v>719</v>
      </c>
      <c r="K128" t="s">
        <v>720</v>
      </c>
      <c r="L128">
        <v>1368</v>
      </c>
      <c r="N128">
        <v>1011</v>
      </c>
      <c r="O128" t="s">
        <v>690</v>
      </c>
      <c r="P128" t="s">
        <v>690</v>
      </c>
      <c r="Q128">
        <v>1</v>
      </c>
      <c r="X128">
        <v>0.94</v>
      </c>
      <c r="Y128">
        <v>0</v>
      </c>
      <c r="Z128">
        <v>5.25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0.94</v>
      </c>
      <c r="AH128">
        <v>2</v>
      </c>
      <c r="AI128">
        <v>64992948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ROW(Source!A42)</f>
        <v>42</v>
      </c>
      <c r="B129">
        <v>64992958</v>
      </c>
      <c r="C129">
        <v>64992945</v>
      </c>
      <c r="D129">
        <v>29172380</v>
      </c>
      <c r="E129">
        <v>1</v>
      </c>
      <c r="F129">
        <v>1</v>
      </c>
      <c r="G129">
        <v>1</v>
      </c>
      <c r="H129">
        <v>2</v>
      </c>
      <c r="I129" t="s">
        <v>744</v>
      </c>
      <c r="J129" t="s">
        <v>745</v>
      </c>
      <c r="K129" t="s">
        <v>746</v>
      </c>
      <c r="L129">
        <v>1368</v>
      </c>
      <c r="N129">
        <v>1011</v>
      </c>
      <c r="O129" t="s">
        <v>690</v>
      </c>
      <c r="P129" t="s">
        <v>690</v>
      </c>
      <c r="Q129">
        <v>1</v>
      </c>
      <c r="X129">
        <v>0.03</v>
      </c>
      <c r="Y129">
        <v>0</v>
      </c>
      <c r="Z129">
        <v>163.49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0.03</v>
      </c>
      <c r="AH129">
        <v>2</v>
      </c>
      <c r="AI129">
        <v>64992949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ROW(Source!A42)</f>
        <v>42</v>
      </c>
      <c r="B130">
        <v>64992959</v>
      </c>
      <c r="C130">
        <v>64992945</v>
      </c>
      <c r="D130">
        <v>29172486</v>
      </c>
      <c r="E130">
        <v>1</v>
      </c>
      <c r="F130">
        <v>1</v>
      </c>
      <c r="G130">
        <v>1</v>
      </c>
      <c r="H130">
        <v>2</v>
      </c>
      <c r="I130" t="s">
        <v>721</v>
      </c>
      <c r="J130" t="s">
        <v>722</v>
      </c>
      <c r="K130" t="s">
        <v>723</v>
      </c>
      <c r="L130">
        <v>1368</v>
      </c>
      <c r="N130">
        <v>1011</v>
      </c>
      <c r="O130" t="s">
        <v>690</v>
      </c>
      <c r="P130" t="s">
        <v>690</v>
      </c>
      <c r="Q130">
        <v>1</v>
      </c>
      <c r="X130">
        <v>0.03</v>
      </c>
      <c r="Y130">
        <v>0</v>
      </c>
      <c r="Z130">
        <v>99.89</v>
      </c>
      <c r="AA130">
        <v>10.06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64992950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ROW(Source!A42)</f>
        <v>42</v>
      </c>
      <c r="B131">
        <v>64992960</v>
      </c>
      <c r="C131">
        <v>64992945</v>
      </c>
      <c r="D131">
        <v>29172548</v>
      </c>
      <c r="E131">
        <v>1</v>
      </c>
      <c r="F131">
        <v>1</v>
      </c>
      <c r="G131">
        <v>1</v>
      </c>
      <c r="H131">
        <v>2</v>
      </c>
      <c r="I131" t="s">
        <v>747</v>
      </c>
      <c r="J131" t="s">
        <v>748</v>
      </c>
      <c r="K131" t="s">
        <v>749</v>
      </c>
      <c r="L131">
        <v>1368</v>
      </c>
      <c r="N131">
        <v>1011</v>
      </c>
      <c r="O131" t="s">
        <v>690</v>
      </c>
      <c r="P131" t="s">
        <v>690</v>
      </c>
      <c r="Q131">
        <v>1</v>
      </c>
      <c r="X131">
        <v>4.7300000000000004</v>
      </c>
      <c r="Y131">
        <v>0</v>
      </c>
      <c r="Z131">
        <v>31.14</v>
      </c>
      <c r="AA131">
        <v>10.06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4.7300000000000004</v>
      </c>
      <c r="AH131">
        <v>2</v>
      </c>
      <c r="AI131">
        <v>64992951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ROW(Source!A42)</f>
        <v>42</v>
      </c>
      <c r="B132">
        <v>64992961</v>
      </c>
      <c r="C132">
        <v>64992945</v>
      </c>
      <c r="D132">
        <v>38121983</v>
      </c>
      <c r="E132">
        <v>1</v>
      </c>
      <c r="F132">
        <v>1</v>
      </c>
      <c r="G132">
        <v>1</v>
      </c>
      <c r="H132">
        <v>2</v>
      </c>
      <c r="I132" t="s">
        <v>750</v>
      </c>
      <c r="J132" t="s">
        <v>751</v>
      </c>
      <c r="K132" t="s">
        <v>752</v>
      </c>
      <c r="L132">
        <v>1368</v>
      </c>
      <c r="N132">
        <v>1011</v>
      </c>
      <c r="O132" t="s">
        <v>690</v>
      </c>
      <c r="P132" t="s">
        <v>690</v>
      </c>
      <c r="Q132">
        <v>1</v>
      </c>
      <c r="X132">
        <v>35.659999999999997</v>
      </c>
      <c r="Y132">
        <v>0</v>
      </c>
      <c r="Z132">
        <v>102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35.659999999999997</v>
      </c>
      <c r="AH132">
        <v>2</v>
      </c>
      <c r="AI132">
        <v>64992952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ROW(Source!A42)</f>
        <v>42</v>
      </c>
      <c r="B133">
        <v>64992962</v>
      </c>
      <c r="C133">
        <v>64992945</v>
      </c>
      <c r="D133">
        <v>29174915</v>
      </c>
      <c r="E133">
        <v>1</v>
      </c>
      <c r="F133">
        <v>1</v>
      </c>
      <c r="G133">
        <v>1</v>
      </c>
      <c r="H133">
        <v>2</v>
      </c>
      <c r="I133" t="s">
        <v>753</v>
      </c>
      <c r="J133" t="s">
        <v>754</v>
      </c>
      <c r="K133" t="s">
        <v>755</v>
      </c>
      <c r="L133">
        <v>1368</v>
      </c>
      <c r="N133">
        <v>1011</v>
      </c>
      <c r="O133" t="s">
        <v>690</v>
      </c>
      <c r="P133" t="s">
        <v>690</v>
      </c>
      <c r="Q133">
        <v>1</v>
      </c>
      <c r="X133">
        <v>0.04</v>
      </c>
      <c r="Y133">
        <v>0</v>
      </c>
      <c r="Z133">
        <v>107.3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0.04</v>
      </c>
      <c r="AH133">
        <v>2</v>
      </c>
      <c r="AI133">
        <v>64992953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ROW(Source!A42)</f>
        <v>42</v>
      </c>
      <c r="B134">
        <v>64992963</v>
      </c>
      <c r="C134">
        <v>64992945</v>
      </c>
      <c r="D134">
        <v>29171808</v>
      </c>
      <c r="E134">
        <v>1</v>
      </c>
      <c r="F134">
        <v>1</v>
      </c>
      <c r="G134">
        <v>1</v>
      </c>
      <c r="H134">
        <v>3</v>
      </c>
      <c r="I134" t="s">
        <v>712</v>
      </c>
      <c r="J134" t="s">
        <v>713</v>
      </c>
      <c r="K134" t="s">
        <v>714</v>
      </c>
      <c r="L134">
        <v>1374</v>
      </c>
      <c r="N134">
        <v>1013</v>
      </c>
      <c r="O134" t="s">
        <v>715</v>
      </c>
      <c r="P134" t="s">
        <v>715</v>
      </c>
      <c r="Q134">
        <v>1</v>
      </c>
      <c r="X134">
        <v>12.53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12.53</v>
      </c>
      <c r="AH134">
        <v>2</v>
      </c>
      <c r="AI134">
        <v>64992954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ROW(Source!A43)</f>
        <v>43</v>
      </c>
      <c r="B135">
        <v>64992974</v>
      </c>
      <c r="C135">
        <v>64992964</v>
      </c>
      <c r="D135">
        <v>29410471</v>
      </c>
      <c r="E135">
        <v>1</v>
      </c>
      <c r="F135">
        <v>1</v>
      </c>
      <c r="G135">
        <v>1</v>
      </c>
      <c r="H135">
        <v>1</v>
      </c>
      <c r="I135" t="s">
        <v>742</v>
      </c>
      <c r="J135" t="s">
        <v>3</v>
      </c>
      <c r="K135" t="s">
        <v>743</v>
      </c>
      <c r="L135">
        <v>1369</v>
      </c>
      <c r="N135">
        <v>1013</v>
      </c>
      <c r="O135" t="s">
        <v>684</v>
      </c>
      <c r="P135" t="s">
        <v>684</v>
      </c>
      <c r="Q135">
        <v>1</v>
      </c>
      <c r="X135">
        <v>48.51</v>
      </c>
      <c r="Y135">
        <v>0</v>
      </c>
      <c r="Z135">
        <v>0</v>
      </c>
      <c r="AA135">
        <v>0</v>
      </c>
      <c r="AB135">
        <v>12.92</v>
      </c>
      <c r="AC135">
        <v>0</v>
      </c>
      <c r="AD135">
        <v>1</v>
      </c>
      <c r="AE135">
        <v>1</v>
      </c>
      <c r="AF135" t="s">
        <v>3</v>
      </c>
      <c r="AG135">
        <v>48.51</v>
      </c>
      <c r="AH135">
        <v>2</v>
      </c>
      <c r="AI135">
        <v>64992965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ROW(Source!A43)</f>
        <v>43</v>
      </c>
      <c r="B136">
        <v>64992975</v>
      </c>
      <c r="C136">
        <v>64992964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34</v>
      </c>
      <c r="J136" t="s">
        <v>3</v>
      </c>
      <c r="K136" t="s">
        <v>685</v>
      </c>
      <c r="L136">
        <v>608254</v>
      </c>
      <c r="N136">
        <v>1013</v>
      </c>
      <c r="O136" t="s">
        <v>686</v>
      </c>
      <c r="P136" t="s">
        <v>686</v>
      </c>
      <c r="Q136">
        <v>1</v>
      </c>
      <c r="X136">
        <v>4.79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4.79</v>
      </c>
      <c r="AH136">
        <v>2</v>
      </c>
      <c r="AI136">
        <v>64992966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64992976</v>
      </c>
      <c r="C137">
        <v>64992964</v>
      </c>
      <c r="D137">
        <v>29172357</v>
      </c>
      <c r="E137">
        <v>1</v>
      </c>
      <c r="F137">
        <v>1</v>
      </c>
      <c r="G137">
        <v>1</v>
      </c>
      <c r="H137">
        <v>2</v>
      </c>
      <c r="I137" t="s">
        <v>718</v>
      </c>
      <c r="J137" t="s">
        <v>719</v>
      </c>
      <c r="K137" t="s">
        <v>720</v>
      </c>
      <c r="L137">
        <v>1368</v>
      </c>
      <c r="N137">
        <v>1011</v>
      </c>
      <c r="O137" t="s">
        <v>690</v>
      </c>
      <c r="P137" t="s">
        <v>690</v>
      </c>
      <c r="Q137">
        <v>1</v>
      </c>
      <c r="X137">
        <v>0.94</v>
      </c>
      <c r="Y137">
        <v>0</v>
      </c>
      <c r="Z137">
        <v>5.25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0.94</v>
      </c>
      <c r="AH137">
        <v>2</v>
      </c>
      <c r="AI137">
        <v>64992967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64992977</v>
      </c>
      <c r="C138">
        <v>64992964</v>
      </c>
      <c r="D138">
        <v>29172380</v>
      </c>
      <c r="E138">
        <v>1</v>
      </c>
      <c r="F138">
        <v>1</v>
      </c>
      <c r="G138">
        <v>1</v>
      </c>
      <c r="H138">
        <v>2</v>
      </c>
      <c r="I138" t="s">
        <v>744</v>
      </c>
      <c r="J138" t="s">
        <v>745</v>
      </c>
      <c r="K138" t="s">
        <v>746</v>
      </c>
      <c r="L138">
        <v>1368</v>
      </c>
      <c r="N138">
        <v>1011</v>
      </c>
      <c r="O138" t="s">
        <v>690</v>
      </c>
      <c r="P138" t="s">
        <v>690</v>
      </c>
      <c r="Q138">
        <v>1</v>
      </c>
      <c r="X138">
        <v>0.03</v>
      </c>
      <c r="Y138">
        <v>0</v>
      </c>
      <c r="Z138">
        <v>163.49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0.03</v>
      </c>
      <c r="AH138">
        <v>2</v>
      </c>
      <c r="AI138">
        <v>64992968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ROW(Source!A43)</f>
        <v>43</v>
      </c>
      <c r="B139">
        <v>64992978</v>
      </c>
      <c r="C139">
        <v>64992964</v>
      </c>
      <c r="D139">
        <v>29172486</v>
      </c>
      <c r="E139">
        <v>1</v>
      </c>
      <c r="F139">
        <v>1</v>
      </c>
      <c r="G139">
        <v>1</v>
      </c>
      <c r="H139">
        <v>2</v>
      </c>
      <c r="I139" t="s">
        <v>721</v>
      </c>
      <c r="J139" t="s">
        <v>722</v>
      </c>
      <c r="K139" t="s">
        <v>723</v>
      </c>
      <c r="L139">
        <v>1368</v>
      </c>
      <c r="N139">
        <v>1011</v>
      </c>
      <c r="O139" t="s">
        <v>690</v>
      </c>
      <c r="P139" t="s">
        <v>690</v>
      </c>
      <c r="Q139">
        <v>1</v>
      </c>
      <c r="X139">
        <v>0.03</v>
      </c>
      <c r="Y139">
        <v>0</v>
      </c>
      <c r="Z139">
        <v>99.89</v>
      </c>
      <c r="AA139">
        <v>10.06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0.03</v>
      </c>
      <c r="AH139">
        <v>2</v>
      </c>
      <c r="AI139">
        <v>64992969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ROW(Source!A43)</f>
        <v>43</v>
      </c>
      <c r="B140">
        <v>64992979</v>
      </c>
      <c r="C140">
        <v>64992964</v>
      </c>
      <c r="D140">
        <v>29172548</v>
      </c>
      <c r="E140">
        <v>1</v>
      </c>
      <c r="F140">
        <v>1</v>
      </c>
      <c r="G140">
        <v>1</v>
      </c>
      <c r="H140">
        <v>2</v>
      </c>
      <c r="I140" t="s">
        <v>747</v>
      </c>
      <c r="J140" t="s">
        <v>748</v>
      </c>
      <c r="K140" t="s">
        <v>749</v>
      </c>
      <c r="L140">
        <v>1368</v>
      </c>
      <c r="N140">
        <v>1011</v>
      </c>
      <c r="O140" t="s">
        <v>690</v>
      </c>
      <c r="P140" t="s">
        <v>690</v>
      </c>
      <c r="Q140">
        <v>1</v>
      </c>
      <c r="X140">
        <v>4.7300000000000004</v>
      </c>
      <c r="Y140">
        <v>0</v>
      </c>
      <c r="Z140">
        <v>31.14</v>
      </c>
      <c r="AA140">
        <v>10.06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4.7300000000000004</v>
      </c>
      <c r="AH140">
        <v>2</v>
      </c>
      <c r="AI140">
        <v>64992970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ROW(Source!A43)</f>
        <v>43</v>
      </c>
      <c r="B141">
        <v>64992980</v>
      </c>
      <c r="C141">
        <v>64992964</v>
      </c>
      <c r="D141">
        <v>38121983</v>
      </c>
      <c r="E141">
        <v>1</v>
      </c>
      <c r="F141">
        <v>1</v>
      </c>
      <c r="G141">
        <v>1</v>
      </c>
      <c r="H141">
        <v>2</v>
      </c>
      <c r="I141" t="s">
        <v>750</v>
      </c>
      <c r="J141" t="s">
        <v>751</v>
      </c>
      <c r="K141" t="s">
        <v>752</v>
      </c>
      <c r="L141">
        <v>1368</v>
      </c>
      <c r="N141">
        <v>1011</v>
      </c>
      <c r="O141" t="s">
        <v>690</v>
      </c>
      <c r="P141" t="s">
        <v>690</v>
      </c>
      <c r="Q141">
        <v>1</v>
      </c>
      <c r="X141">
        <v>35.659999999999997</v>
      </c>
      <c r="Y141">
        <v>0</v>
      </c>
      <c r="Z141">
        <v>102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35.659999999999997</v>
      </c>
      <c r="AH141">
        <v>2</v>
      </c>
      <c r="AI141">
        <v>64992971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ROW(Source!A43)</f>
        <v>43</v>
      </c>
      <c r="B142">
        <v>64992981</v>
      </c>
      <c r="C142">
        <v>64992964</v>
      </c>
      <c r="D142">
        <v>29174915</v>
      </c>
      <c r="E142">
        <v>1</v>
      </c>
      <c r="F142">
        <v>1</v>
      </c>
      <c r="G142">
        <v>1</v>
      </c>
      <c r="H142">
        <v>2</v>
      </c>
      <c r="I142" t="s">
        <v>753</v>
      </c>
      <c r="J142" t="s">
        <v>754</v>
      </c>
      <c r="K142" t="s">
        <v>755</v>
      </c>
      <c r="L142">
        <v>1368</v>
      </c>
      <c r="N142">
        <v>1011</v>
      </c>
      <c r="O142" t="s">
        <v>690</v>
      </c>
      <c r="P142" t="s">
        <v>690</v>
      </c>
      <c r="Q142">
        <v>1</v>
      </c>
      <c r="X142">
        <v>0.04</v>
      </c>
      <c r="Y142">
        <v>0</v>
      </c>
      <c r="Z142">
        <v>107.3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64992972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ROW(Source!A43)</f>
        <v>43</v>
      </c>
      <c r="B143">
        <v>64992982</v>
      </c>
      <c r="C143">
        <v>64992964</v>
      </c>
      <c r="D143">
        <v>29171808</v>
      </c>
      <c r="E143">
        <v>1</v>
      </c>
      <c r="F143">
        <v>1</v>
      </c>
      <c r="G143">
        <v>1</v>
      </c>
      <c r="H143">
        <v>3</v>
      </c>
      <c r="I143" t="s">
        <v>712</v>
      </c>
      <c r="J143" t="s">
        <v>713</v>
      </c>
      <c r="K143" t="s">
        <v>714</v>
      </c>
      <c r="L143">
        <v>1374</v>
      </c>
      <c r="N143">
        <v>1013</v>
      </c>
      <c r="O143" t="s">
        <v>715</v>
      </c>
      <c r="P143" t="s">
        <v>715</v>
      </c>
      <c r="Q143">
        <v>1</v>
      </c>
      <c r="X143">
        <v>12.53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12.53</v>
      </c>
      <c r="AH143">
        <v>2</v>
      </c>
      <c r="AI143">
        <v>64992973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ROW(Source!A44)</f>
        <v>44</v>
      </c>
      <c r="B144">
        <v>64992974</v>
      </c>
      <c r="C144">
        <v>64992964</v>
      </c>
      <c r="D144">
        <v>29410471</v>
      </c>
      <c r="E144">
        <v>1</v>
      </c>
      <c r="F144">
        <v>1</v>
      </c>
      <c r="G144">
        <v>1</v>
      </c>
      <c r="H144">
        <v>1</v>
      </c>
      <c r="I144" t="s">
        <v>742</v>
      </c>
      <c r="J144" t="s">
        <v>3</v>
      </c>
      <c r="K144" t="s">
        <v>743</v>
      </c>
      <c r="L144">
        <v>1369</v>
      </c>
      <c r="N144">
        <v>1013</v>
      </c>
      <c r="O144" t="s">
        <v>684</v>
      </c>
      <c r="P144" t="s">
        <v>684</v>
      </c>
      <c r="Q144">
        <v>1</v>
      </c>
      <c r="X144">
        <v>48.51</v>
      </c>
      <c r="Y144">
        <v>0</v>
      </c>
      <c r="Z144">
        <v>0</v>
      </c>
      <c r="AA144">
        <v>0</v>
      </c>
      <c r="AB144">
        <v>12.92</v>
      </c>
      <c r="AC144">
        <v>0</v>
      </c>
      <c r="AD144">
        <v>1</v>
      </c>
      <c r="AE144">
        <v>1</v>
      </c>
      <c r="AF144" t="s">
        <v>3</v>
      </c>
      <c r="AG144">
        <v>48.51</v>
      </c>
      <c r="AH144">
        <v>2</v>
      </c>
      <c r="AI144">
        <v>64992965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64992975</v>
      </c>
      <c r="C145">
        <v>64992964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34</v>
      </c>
      <c r="J145" t="s">
        <v>3</v>
      </c>
      <c r="K145" t="s">
        <v>685</v>
      </c>
      <c r="L145">
        <v>608254</v>
      </c>
      <c r="N145">
        <v>1013</v>
      </c>
      <c r="O145" t="s">
        <v>686</v>
      </c>
      <c r="P145" t="s">
        <v>686</v>
      </c>
      <c r="Q145">
        <v>1</v>
      </c>
      <c r="X145">
        <v>4.79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4.79</v>
      </c>
      <c r="AH145">
        <v>2</v>
      </c>
      <c r="AI145">
        <v>64992966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ROW(Source!A44)</f>
        <v>44</v>
      </c>
      <c r="B146">
        <v>64992976</v>
      </c>
      <c r="C146">
        <v>64992964</v>
      </c>
      <c r="D146">
        <v>29172357</v>
      </c>
      <c r="E146">
        <v>1</v>
      </c>
      <c r="F146">
        <v>1</v>
      </c>
      <c r="G146">
        <v>1</v>
      </c>
      <c r="H146">
        <v>2</v>
      </c>
      <c r="I146" t="s">
        <v>718</v>
      </c>
      <c r="J146" t="s">
        <v>719</v>
      </c>
      <c r="K146" t="s">
        <v>720</v>
      </c>
      <c r="L146">
        <v>1368</v>
      </c>
      <c r="N146">
        <v>1011</v>
      </c>
      <c r="O146" t="s">
        <v>690</v>
      </c>
      <c r="P146" t="s">
        <v>690</v>
      </c>
      <c r="Q146">
        <v>1</v>
      </c>
      <c r="X146">
        <v>0.94</v>
      </c>
      <c r="Y146">
        <v>0</v>
      </c>
      <c r="Z146">
        <v>5.25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0.94</v>
      </c>
      <c r="AH146">
        <v>2</v>
      </c>
      <c r="AI146">
        <v>64992967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ROW(Source!A44)</f>
        <v>44</v>
      </c>
      <c r="B147">
        <v>64992977</v>
      </c>
      <c r="C147">
        <v>64992964</v>
      </c>
      <c r="D147">
        <v>29172380</v>
      </c>
      <c r="E147">
        <v>1</v>
      </c>
      <c r="F147">
        <v>1</v>
      </c>
      <c r="G147">
        <v>1</v>
      </c>
      <c r="H147">
        <v>2</v>
      </c>
      <c r="I147" t="s">
        <v>744</v>
      </c>
      <c r="J147" t="s">
        <v>745</v>
      </c>
      <c r="K147" t="s">
        <v>746</v>
      </c>
      <c r="L147">
        <v>1368</v>
      </c>
      <c r="N147">
        <v>1011</v>
      </c>
      <c r="O147" t="s">
        <v>690</v>
      </c>
      <c r="P147" t="s">
        <v>690</v>
      </c>
      <c r="Q147">
        <v>1</v>
      </c>
      <c r="X147">
        <v>0.03</v>
      </c>
      <c r="Y147">
        <v>0</v>
      </c>
      <c r="Z147">
        <v>163.49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0.03</v>
      </c>
      <c r="AH147">
        <v>2</v>
      </c>
      <c r="AI147">
        <v>64992968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ROW(Source!A44)</f>
        <v>44</v>
      </c>
      <c r="B148">
        <v>64992978</v>
      </c>
      <c r="C148">
        <v>64992964</v>
      </c>
      <c r="D148">
        <v>29172486</v>
      </c>
      <c r="E148">
        <v>1</v>
      </c>
      <c r="F148">
        <v>1</v>
      </c>
      <c r="G148">
        <v>1</v>
      </c>
      <c r="H148">
        <v>2</v>
      </c>
      <c r="I148" t="s">
        <v>721</v>
      </c>
      <c r="J148" t="s">
        <v>722</v>
      </c>
      <c r="K148" t="s">
        <v>723</v>
      </c>
      <c r="L148">
        <v>1368</v>
      </c>
      <c r="N148">
        <v>1011</v>
      </c>
      <c r="O148" t="s">
        <v>690</v>
      </c>
      <c r="P148" t="s">
        <v>690</v>
      </c>
      <c r="Q148">
        <v>1</v>
      </c>
      <c r="X148">
        <v>0.03</v>
      </c>
      <c r="Y148">
        <v>0</v>
      </c>
      <c r="Z148">
        <v>99.89</v>
      </c>
      <c r="AA148">
        <v>10.06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0.03</v>
      </c>
      <c r="AH148">
        <v>2</v>
      </c>
      <c r="AI148">
        <v>64992969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ROW(Source!A44)</f>
        <v>44</v>
      </c>
      <c r="B149">
        <v>64992979</v>
      </c>
      <c r="C149">
        <v>64992964</v>
      </c>
      <c r="D149">
        <v>29172548</v>
      </c>
      <c r="E149">
        <v>1</v>
      </c>
      <c r="F149">
        <v>1</v>
      </c>
      <c r="G149">
        <v>1</v>
      </c>
      <c r="H149">
        <v>2</v>
      </c>
      <c r="I149" t="s">
        <v>747</v>
      </c>
      <c r="J149" t="s">
        <v>748</v>
      </c>
      <c r="K149" t="s">
        <v>749</v>
      </c>
      <c r="L149">
        <v>1368</v>
      </c>
      <c r="N149">
        <v>1011</v>
      </c>
      <c r="O149" t="s">
        <v>690</v>
      </c>
      <c r="P149" t="s">
        <v>690</v>
      </c>
      <c r="Q149">
        <v>1</v>
      </c>
      <c r="X149">
        <v>4.7300000000000004</v>
      </c>
      <c r="Y149">
        <v>0</v>
      </c>
      <c r="Z149">
        <v>31.14</v>
      </c>
      <c r="AA149">
        <v>10.06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4.7300000000000004</v>
      </c>
      <c r="AH149">
        <v>2</v>
      </c>
      <c r="AI149">
        <v>64992970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ROW(Source!A44)</f>
        <v>44</v>
      </c>
      <c r="B150">
        <v>64992980</v>
      </c>
      <c r="C150">
        <v>64992964</v>
      </c>
      <c r="D150">
        <v>38121983</v>
      </c>
      <c r="E150">
        <v>1</v>
      </c>
      <c r="F150">
        <v>1</v>
      </c>
      <c r="G150">
        <v>1</v>
      </c>
      <c r="H150">
        <v>2</v>
      </c>
      <c r="I150" t="s">
        <v>750</v>
      </c>
      <c r="J150" t="s">
        <v>751</v>
      </c>
      <c r="K150" t="s">
        <v>752</v>
      </c>
      <c r="L150">
        <v>1368</v>
      </c>
      <c r="N150">
        <v>1011</v>
      </c>
      <c r="O150" t="s">
        <v>690</v>
      </c>
      <c r="P150" t="s">
        <v>690</v>
      </c>
      <c r="Q150">
        <v>1</v>
      </c>
      <c r="X150">
        <v>35.659999999999997</v>
      </c>
      <c r="Y150">
        <v>0</v>
      </c>
      <c r="Z150">
        <v>102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35.659999999999997</v>
      </c>
      <c r="AH150">
        <v>2</v>
      </c>
      <c r="AI150">
        <v>64992971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ROW(Source!A44)</f>
        <v>44</v>
      </c>
      <c r="B151">
        <v>64992981</v>
      </c>
      <c r="C151">
        <v>64992964</v>
      </c>
      <c r="D151">
        <v>29174915</v>
      </c>
      <c r="E151">
        <v>1</v>
      </c>
      <c r="F151">
        <v>1</v>
      </c>
      <c r="G151">
        <v>1</v>
      </c>
      <c r="H151">
        <v>2</v>
      </c>
      <c r="I151" t="s">
        <v>753</v>
      </c>
      <c r="J151" t="s">
        <v>754</v>
      </c>
      <c r="K151" t="s">
        <v>755</v>
      </c>
      <c r="L151">
        <v>1368</v>
      </c>
      <c r="N151">
        <v>1011</v>
      </c>
      <c r="O151" t="s">
        <v>690</v>
      </c>
      <c r="P151" t="s">
        <v>690</v>
      </c>
      <c r="Q151">
        <v>1</v>
      </c>
      <c r="X151">
        <v>0.04</v>
      </c>
      <c r="Y151">
        <v>0</v>
      </c>
      <c r="Z151">
        <v>107.3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0.04</v>
      </c>
      <c r="AH151">
        <v>2</v>
      </c>
      <c r="AI151">
        <v>64992972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ROW(Source!A44)</f>
        <v>44</v>
      </c>
      <c r="B152">
        <v>64992982</v>
      </c>
      <c r="C152">
        <v>64992964</v>
      </c>
      <c r="D152">
        <v>29171808</v>
      </c>
      <c r="E152">
        <v>1</v>
      </c>
      <c r="F152">
        <v>1</v>
      </c>
      <c r="G152">
        <v>1</v>
      </c>
      <c r="H152">
        <v>3</v>
      </c>
      <c r="I152" t="s">
        <v>712</v>
      </c>
      <c r="J152" t="s">
        <v>713</v>
      </c>
      <c r="K152" t="s">
        <v>714</v>
      </c>
      <c r="L152">
        <v>1374</v>
      </c>
      <c r="N152">
        <v>1013</v>
      </c>
      <c r="O152" t="s">
        <v>715</v>
      </c>
      <c r="P152" t="s">
        <v>715</v>
      </c>
      <c r="Q152">
        <v>1</v>
      </c>
      <c r="X152">
        <v>12.53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12.53</v>
      </c>
      <c r="AH152">
        <v>2</v>
      </c>
      <c r="AI152">
        <v>64992973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64992993</v>
      </c>
      <c r="C153">
        <v>64992983</v>
      </c>
      <c r="D153">
        <v>29410471</v>
      </c>
      <c r="E153">
        <v>1</v>
      </c>
      <c r="F153">
        <v>1</v>
      </c>
      <c r="G153">
        <v>1</v>
      </c>
      <c r="H153">
        <v>1</v>
      </c>
      <c r="I153" t="s">
        <v>742</v>
      </c>
      <c r="J153" t="s">
        <v>3</v>
      </c>
      <c r="K153" t="s">
        <v>743</v>
      </c>
      <c r="L153">
        <v>1369</v>
      </c>
      <c r="N153">
        <v>1013</v>
      </c>
      <c r="O153" t="s">
        <v>684</v>
      </c>
      <c r="P153" t="s">
        <v>684</v>
      </c>
      <c r="Q153">
        <v>1</v>
      </c>
      <c r="X153">
        <v>48.51</v>
      </c>
      <c r="Y153">
        <v>0</v>
      </c>
      <c r="Z153">
        <v>0</v>
      </c>
      <c r="AA153">
        <v>0</v>
      </c>
      <c r="AB153">
        <v>12.92</v>
      </c>
      <c r="AC153">
        <v>0</v>
      </c>
      <c r="AD153">
        <v>1</v>
      </c>
      <c r="AE153">
        <v>1</v>
      </c>
      <c r="AF153" t="s">
        <v>3</v>
      </c>
      <c r="AG153">
        <v>48.51</v>
      </c>
      <c r="AH153">
        <v>2</v>
      </c>
      <c r="AI153">
        <v>64992984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64992994</v>
      </c>
      <c r="C154">
        <v>64992983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34</v>
      </c>
      <c r="J154" t="s">
        <v>3</v>
      </c>
      <c r="K154" t="s">
        <v>685</v>
      </c>
      <c r="L154">
        <v>608254</v>
      </c>
      <c r="N154">
        <v>1013</v>
      </c>
      <c r="O154" t="s">
        <v>686</v>
      </c>
      <c r="P154" t="s">
        <v>686</v>
      </c>
      <c r="Q154">
        <v>1</v>
      </c>
      <c r="X154">
        <v>4.79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4.79</v>
      </c>
      <c r="AH154">
        <v>2</v>
      </c>
      <c r="AI154">
        <v>64992985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ROW(Source!A45)</f>
        <v>45</v>
      </c>
      <c r="B155">
        <v>64992995</v>
      </c>
      <c r="C155">
        <v>64992983</v>
      </c>
      <c r="D155">
        <v>29172357</v>
      </c>
      <c r="E155">
        <v>1</v>
      </c>
      <c r="F155">
        <v>1</v>
      </c>
      <c r="G155">
        <v>1</v>
      </c>
      <c r="H155">
        <v>2</v>
      </c>
      <c r="I155" t="s">
        <v>718</v>
      </c>
      <c r="J155" t="s">
        <v>719</v>
      </c>
      <c r="K155" t="s">
        <v>720</v>
      </c>
      <c r="L155">
        <v>1368</v>
      </c>
      <c r="N155">
        <v>1011</v>
      </c>
      <c r="O155" t="s">
        <v>690</v>
      </c>
      <c r="P155" t="s">
        <v>690</v>
      </c>
      <c r="Q155">
        <v>1</v>
      </c>
      <c r="X155">
        <v>0.94</v>
      </c>
      <c r="Y155">
        <v>0</v>
      </c>
      <c r="Z155">
        <v>5.25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0.94</v>
      </c>
      <c r="AH155">
        <v>2</v>
      </c>
      <c r="AI155">
        <v>64992986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ROW(Source!A45)</f>
        <v>45</v>
      </c>
      <c r="B156">
        <v>64992996</v>
      </c>
      <c r="C156">
        <v>64992983</v>
      </c>
      <c r="D156">
        <v>29172380</v>
      </c>
      <c r="E156">
        <v>1</v>
      </c>
      <c r="F156">
        <v>1</v>
      </c>
      <c r="G156">
        <v>1</v>
      </c>
      <c r="H156">
        <v>2</v>
      </c>
      <c r="I156" t="s">
        <v>744</v>
      </c>
      <c r="J156" t="s">
        <v>745</v>
      </c>
      <c r="K156" t="s">
        <v>746</v>
      </c>
      <c r="L156">
        <v>1368</v>
      </c>
      <c r="N156">
        <v>1011</v>
      </c>
      <c r="O156" t="s">
        <v>690</v>
      </c>
      <c r="P156" t="s">
        <v>690</v>
      </c>
      <c r="Q156">
        <v>1</v>
      </c>
      <c r="X156">
        <v>0.03</v>
      </c>
      <c r="Y156">
        <v>0</v>
      </c>
      <c r="Z156">
        <v>163.49</v>
      </c>
      <c r="AA156">
        <v>13.5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0.03</v>
      </c>
      <c r="AH156">
        <v>2</v>
      </c>
      <c r="AI156">
        <v>64992987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ROW(Source!A45)</f>
        <v>45</v>
      </c>
      <c r="B157">
        <v>64992997</v>
      </c>
      <c r="C157">
        <v>64992983</v>
      </c>
      <c r="D157">
        <v>29172486</v>
      </c>
      <c r="E157">
        <v>1</v>
      </c>
      <c r="F157">
        <v>1</v>
      </c>
      <c r="G157">
        <v>1</v>
      </c>
      <c r="H157">
        <v>2</v>
      </c>
      <c r="I157" t="s">
        <v>721</v>
      </c>
      <c r="J157" t="s">
        <v>722</v>
      </c>
      <c r="K157" t="s">
        <v>723</v>
      </c>
      <c r="L157">
        <v>1368</v>
      </c>
      <c r="N157">
        <v>1011</v>
      </c>
      <c r="O157" t="s">
        <v>690</v>
      </c>
      <c r="P157" t="s">
        <v>690</v>
      </c>
      <c r="Q157">
        <v>1</v>
      </c>
      <c r="X157">
        <v>0.03</v>
      </c>
      <c r="Y157">
        <v>0</v>
      </c>
      <c r="Z157">
        <v>99.89</v>
      </c>
      <c r="AA157">
        <v>10.06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0.03</v>
      </c>
      <c r="AH157">
        <v>2</v>
      </c>
      <c r="AI157">
        <v>64992988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ROW(Source!A45)</f>
        <v>45</v>
      </c>
      <c r="B158">
        <v>64992998</v>
      </c>
      <c r="C158">
        <v>64992983</v>
      </c>
      <c r="D158">
        <v>29172548</v>
      </c>
      <c r="E158">
        <v>1</v>
      </c>
      <c r="F158">
        <v>1</v>
      </c>
      <c r="G158">
        <v>1</v>
      </c>
      <c r="H158">
        <v>2</v>
      </c>
      <c r="I158" t="s">
        <v>747</v>
      </c>
      <c r="J158" t="s">
        <v>748</v>
      </c>
      <c r="K158" t="s">
        <v>749</v>
      </c>
      <c r="L158">
        <v>1368</v>
      </c>
      <c r="N158">
        <v>1011</v>
      </c>
      <c r="O158" t="s">
        <v>690</v>
      </c>
      <c r="P158" t="s">
        <v>690</v>
      </c>
      <c r="Q158">
        <v>1</v>
      </c>
      <c r="X158">
        <v>4.7300000000000004</v>
      </c>
      <c r="Y158">
        <v>0</v>
      </c>
      <c r="Z158">
        <v>31.14</v>
      </c>
      <c r="AA158">
        <v>10.06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4.7300000000000004</v>
      </c>
      <c r="AH158">
        <v>2</v>
      </c>
      <c r="AI158">
        <v>64992989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ROW(Source!A45)</f>
        <v>45</v>
      </c>
      <c r="B159">
        <v>64992999</v>
      </c>
      <c r="C159">
        <v>64992983</v>
      </c>
      <c r="D159">
        <v>38121983</v>
      </c>
      <c r="E159">
        <v>1</v>
      </c>
      <c r="F159">
        <v>1</v>
      </c>
      <c r="G159">
        <v>1</v>
      </c>
      <c r="H159">
        <v>2</v>
      </c>
      <c r="I159" t="s">
        <v>750</v>
      </c>
      <c r="J159" t="s">
        <v>751</v>
      </c>
      <c r="K159" t="s">
        <v>752</v>
      </c>
      <c r="L159">
        <v>1368</v>
      </c>
      <c r="N159">
        <v>1011</v>
      </c>
      <c r="O159" t="s">
        <v>690</v>
      </c>
      <c r="P159" t="s">
        <v>690</v>
      </c>
      <c r="Q159">
        <v>1</v>
      </c>
      <c r="X159">
        <v>35.659999999999997</v>
      </c>
      <c r="Y159">
        <v>0</v>
      </c>
      <c r="Z159">
        <v>102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35.659999999999997</v>
      </c>
      <c r="AH159">
        <v>2</v>
      </c>
      <c r="AI159">
        <v>64992990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ROW(Source!A45)</f>
        <v>45</v>
      </c>
      <c r="B160">
        <v>64993000</v>
      </c>
      <c r="C160">
        <v>64992983</v>
      </c>
      <c r="D160">
        <v>29174915</v>
      </c>
      <c r="E160">
        <v>1</v>
      </c>
      <c r="F160">
        <v>1</v>
      </c>
      <c r="G160">
        <v>1</v>
      </c>
      <c r="H160">
        <v>2</v>
      </c>
      <c r="I160" t="s">
        <v>753</v>
      </c>
      <c r="J160" t="s">
        <v>754</v>
      </c>
      <c r="K160" t="s">
        <v>755</v>
      </c>
      <c r="L160">
        <v>1368</v>
      </c>
      <c r="N160">
        <v>1011</v>
      </c>
      <c r="O160" t="s">
        <v>690</v>
      </c>
      <c r="P160" t="s">
        <v>690</v>
      </c>
      <c r="Q160">
        <v>1</v>
      </c>
      <c r="X160">
        <v>0.04</v>
      </c>
      <c r="Y160">
        <v>0</v>
      </c>
      <c r="Z160">
        <v>107.3</v>
      </c>
      <c r="AA160">
        <v>13.5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0.04</v>
      </c>
      <c r="AH160">
        <v>2</v>
      </c>
      <c r="AI160">
        <v>64992991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ROW(Source!A45)</f>
        <v>45</v>
      </c>
      <c r="B161">
        <v>64993001</v>
      </c>
      <c r="C161">
        <v>64992983</v>
      </c>
      <c r="D161">
        <v>29171808</v>
      </c>
      <c r="E161">
        <v>1</v>
      </c>
      <c r="F161">
        <v>1</v>
      </c>
      <c r="G161">
        <v>1</v>
      </c>
      <c r="H161">
        <v>3</v>
      </c>
      <c r="I161" t="s">
        <v>712</v>
      </c>
      <c r="J161" t="s">
        <v>713</v>
      </c>
      <c r="K161" t="s">
        <v>714</v>
      </c>
      <c r="L161">
        <v>1374</v>
      </c>
      <c r="N161">
        <v>1013</v>
      </c>
      <c r="O161" t="s">
        <v>715</v>
      </c>
      <c r="P161" t="s">
        <v>715</v>
      </c>
      <c r="Q161">
        <v>1</v>
      </c>
      <c r="X161">
        <v>12.53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12.53</v>
      </c>
      <c r="AH161">
        <v>2</v>
      </c>
      <c r="AI161">
        <v>64992992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ROW(Source!A46)</f>
        <v>46</v>
      </c>
      <c r="B162">
        <v>64992993</v>
      </c>
      <c r="C162">
        <v>64992983</v>
      </c>
      <c r="D162">
        <v>29410471</v>
      </c>
      <c r="E162">
        <v>1</v>
      </c>
      <c r="F162">
        <v>1</v>
      </c>
      <c r="G162">
        <v>1</v>
      </c>
      <c r="H162">
        <v>1</v>
      </c>
      <c r="I162" t="s">
        <v>742</v>
      </c>
      <c r="J162" t="s">
        <v>3</v>
      </c>
      <c r="K162" t="s">
        <v>743</v>
      </c>
      <c r="L162">
        <v>1369</v>
      </c>
      <c r="N162">
        <v>1013</v>
      </c>
      <c r="O162" t="s">
        <v>684</v>
      </c>
      <c r="P162" t="s">
        <v>684</v>
      </c>
      <c r="Q162">
        <v>1</v>
      </c>
      <c r="X162">
        <v>48.51</v>
      </c>
      <c r="Y162">
        <v>0</v>
      </c>
      <c r="Z162">
        <v>0</v>
      </c>
      <c r="AA162">
        <v>0</v>
      </c>
      <c r="AB162">
        <v>12.92</v>
      </c>
      <c r="AC162">
        <v>0</v>
      </c>
      <c r="AD162">
        <v>1</v>
      </c>
      <c r="AE162">
        <v>1</v>
      </c>
      <c r="AF162" t="s">
        <v>3</v>
      </c>
      <c r="AG162">
        <v>48.51</v>
      </c>
      <c r="AH162">
        <v>2</v>
      </c>
      <c r="AI162">
        <v>64992984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64992994</v>
      </c>
      <c r="C163">
        <v>64992983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34</v>
      </c>
      <c r="J163" t="s">
        <v>3</v>
      </c>
      <c r="K163" t="s">
        <v>685</v>
      </c>
      <c r="L163">
        <v>608254</v>
      </c>
      <c r="N163">
        <v>1013</v>
      </c>
      <c r="O163" t="s">
        <v>686</v>
      </c>
      <c r="P163" t="s">
        <v>686</v>
      </c>
      <c r="Q163">
        <v>1</v>
      </c>
      <c r="X163">
        <v>4.79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</v>
      </c>
      <c r="AG163">
        <v>4.79</v>
      </c>
      <c r="AH163">
        <v>2</v>
      </c>
      <c r="AI163">
        <v>64992985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ROW(Source!A46)</f>
        <v>46</v>
      </c>
      <c r="B164">
        <v>64992995</v>
      </c>
      <c r="C164">
        <v>64992983</v>
      </c>
      <c r="D164">
        <v>29172357</v>
      </c>
      <c r="E164">
        <v>1</v>
      </c>
      <c r="F164">
        <v>1</v>
      </c>
      <c r="G164">
        <v>1</v>
      </c>
      <c r="H164">
        <v>2</v>
      </c>
      <c r="I164" t="s">
        <v>718</v>
      </c>
      <c r="J164" t="s">
        <v>719</v>
      </c>
      <c r="K164" t="s">
        <v>720</v>
      </c>
      <c r="L164">
        <v>1368</v>
      </c>
      <c r="N164">
        <v>1011</v>
      </c>
      <c r="O164" t="s">
        <v>690</v>
      </c>
      <c r="P164" t="s">
        <v>690</v>
      </c>
      <c r="Q164">
        <v>1</v>
      </c>
      <c r="X164">
        <v>0.94</v>
      </c>
      <c r="Y164">
        <v>0</v>
      </c>
      <c r="Z164">
        <v>5.25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0.94</v>
      </c>
      <c r="AH164">
        <v>2</v>
      </c>
      <c r="AI164">
        <v>64992986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ROW(Source!A46)</f>
        <v>46</v>
      </c>
      <c r="B165">
        <v>64992996</v>
      </c>
      <c r="C165">
        <v>64992983</v>
      </c>
      <c r="D165">
        <v>29172380</v>
      </c>
      <c r="E165">
        <v>1</v>
      </c>
      <c r="F165">
        <v>1</v>
      </c>
      <c r="G165">
        <v>1</v>
      </c>
      <c r="H165">
        <v>2</v>
      </c>
      <c r="I165" t="s">
        <v>744</v>
      </c>
      <c r="J165" t="s">
        <v>745</v>
      </c>
      <c r="K165" t="s">
        <v>746</v>
      </c>
      <c r="L165">
        <v>1368</v>
      </c>
      <c r="N165">
        <v>1011</v>
      </c>
      <c r="O165" t="s">
        <v>690</v>
      </c>
      <c r="P165" t="s">
        <v>690</v>
      </c>
      <c r="Q165">
        <v>1</v>
      </c>
      <c r="X165">
        <v>0.03</v>
      </c>
      <c r="Y165">
        <v>0</v>
      </c>
      <c r="Z165">
        <v>163.49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0.03</v>
      </c>
      <c r="AH165">
        <v>2</v>
      </c>
      <c r="AI165">
        <v>64992987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ROW(Source!A46)</f>
        <v>46</v>
      </c>
      <c r="B166">
        <v>64992997</v>
      </c>
      <c r="C166">
        <v>64992983</v>
      </c>
      <c r="D166">
        <v>29172486</v>
      </c>
      <c r="E166">
        <v>1</v>
      </c>
      <c r="F166">
        <v>1</v>
      </c>
      <c r="G166">
        <v>1</v>
      </c>
      <c r="H166">
        <v>2</v>
      </c>
      <c r="I166" t="s">
        <v>721</v>
      </c>
      <c r="J166" t="s">
        <v>722</v>
      </c>
      <c r="K166" t="s">
        <v>723</v>
      </c>
      <c r="L166">
        <v>1368</v>
      </c>
      <c r="N166">
        <v>1011</v>
      </c>
      <c r="O166" t="s">
        <v>690</v>
      </c>
      <c r="P166" t="s">
        <v>690</v>
      </c>
      <c r="Q166">
        <v>1</v>
      </c>
      <c r="X166">
        <v>0.03</v>
      </c>
      <c r="Y166">
        <v>0</v>
      </c>
      <c r="Z166">
        <v>99.89</v>
      </c>
      <c r="AA166">
        <v>10.06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0.03</v>
      </c>
      <c r="AH166">
        <v>2</v>
      </c>
      <c r="AI166">
        <v>64992988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ROW(Source!A46)</f>
        <v>46</v>
      </c>
      <c r="B167">
        <v>64992998</v>
      </c>
      <c r="C167">
        <v>64992983</v>
      </c>
      <c r="D167">
        <v>29172548</v>
      </c>
      <c r="E167">
        <v>1</v>
      </c>
      <c r="F167">
        <v>1</v>
      </c>
      <c r="G167">
        <v>1</v>
      </c>
      <c r="H167">
        <v>2</v>
      </c>
      <c r="I167" t="s">
        <v>747</v>
      </c>
      <c r="J167" t="s">
        <v>748</v>
      </c>
      <c r="K167" t="s">
        <v>749</v>
      </c>
      <c r="L167">
        <v>1368</v>
      </c>
      <c r="N167">
        <v>1011</v>
      </c>
      <c r="O167" t="s">
        <v>690</v>
      </c>
      <c r="P167" t="s">
        <v>690</v>
      </c>
      <c r="Q167">
        <v>1</v>
      </c>
      <c r="X167">
        <v>4.7300000000000004</v>
      </c>
      <c r="Y167">
        <v>0</v>
      </c>
      <c r="Z167">
        <v>31.14</v>
      </c>
      <c r="AA167">
        <v>10.06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4.7300000000000004</v>
      </c>
      <c r="AH167">
        <v>2</v>
      </c>
      <c r="AI167">
        <v>64992989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ROW(Source!A46)</f>
        <v>46</v>
      </c>
      <c r="B168">
        <v>64992999</v>
      </c>
      <c r="C168">
        <v>64992983</v>
      </c>
      <c r="D168">
        <v>38121983</v>
      </c>
      <c r="E168">
        <v>1</v>
      </c>
      <c r="F168">
        <v>1</v>
      </c>
      <c r="G168">
        <v>1</v>
      </c>
      <c r="H168">
        <v>2</v>
      </c>
      <c r="I168" t="s">
        <v>750</v>
      </c>
      <c r="J168" t="s">
        <v>751</v>
      </c>
      <c r="K168" t="s">
        <v>752</v>
      </c>
      <c r="L168">
        <v>1368</v>
      </c>
      <c r="N168">
        <v>1011</v>
      </c>
      <c r="O168" t="s">
        <v>690</v>
      </c>
      <c r="P168" t="s">
        <v>690</v>
      </c>
      <c r="Q168">
        <v>1</v>
      </c>
      <c r="X168">
        <v>35.659999999999997</v>
      </c>
      <c r="Y168">
        <v>0</v>
      </c>
      <c r="Z168">
        <v>102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35.659999999999997</v>
      </c>
      <c r="AH168">
        <v>2</v>
      </c>
      <c r="AI168">
        <v>64992990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ROW(Source!A46)</f>
        <v>46</v>
      </c>
      <c r="B169">
        <v>64993000</v>
      </c>
      <c r="C169">
        <v>64992983</v>
      </c>
      <c r="D169">
        <v>29174915</v>
      </c>
      <c r="E169">
        <v>1</v>
      </c>
      <c r="F169">
        <v>1</v>
      </c>
      <c r="G169">
        <v>1</v>
      </c>
      <c r="H169">
        <v>2</v>
      </c>
      <c r="I169" t="s">
        <v>753</v>
      </c>
      <c r="J169" t="s">
        <v>754</v>
      </c>
      <c r="K169" t="s">
        <v>755</v>
      </c>
      <c r="L169">
        <v>1368</v>
      </c>
      <c r="N169">
        <v>1011</v>
      </c>
      <c r="O169" t="s">
        <v>690</v>
      </c>
      <c r="P169" t="s">
        <v>690</v>
      </c>
      <c r="Q169">
        <v>1</v>
      </c>
      <c r="X169">
        <v>0.04</v>
      </c>
      <c r="Y169">
        <v>0</v>
      </c>
      <c r="Z169">
        <v>107.3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0.04</v>
      </c>
      <c r="AH169">
        <v>2</v>
      </c>
      <c r="AI169">
        <v>64992991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ROW(Source!A46)</f>
        <v>46</v>
      </c>
      <c r="B170">
        <v>64993001</v>
      </c>
      <c r="C170">
        <v>64992983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712</v>
      </c>
      <c r="J170" t="s">
        <v>713</v>
      </c>
      <c r="K170" t="s">
        <v>714</v>
      </c>
      <c r="L170">
        <v>1374</v>
      </c>
      <c r="N170">
        <v>1013</v>
      </c>
      <c r="O170" t="s">
        <v>715</v>
      </c>
      <c r="P170" t="s">
        <v>715</v>
      </c>
      <c r="Q170">
        <v>1</v>
      </c>
      <c r="X170">
        <v>12.53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12.53</v>
      </c>
      <c r="AH170">
        <v>2</v>
      </c>
      <c r="AI170">
        <v>64992992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64993010</v>
      </c>
      <c r="C171">
        <v>64993002</v>
      </c>
      <c r="D171">
        <v>29364679</v>
      </c>
      <c r="E171">
        <v>1</v>
      </c>
      <c r="F171">
        <v>1</v>
      </c>
      <c r="G171">
        <v>1</v>
      </c>
      <c r="H171">
        <v>1</v>
      </c>
      <c r="I171" t="s">
        <v>756</v>
      </c>
      <c r="J171" t="s">
        <v>3</v>
      </c>
      <c r="K171" t="s">
        <v>757</v>
      </c>
      <c r="L171">
        <v>1369</v>
      </c>
      <c r="N171">
        <v>1013</v>
      </c>
      <c r="O171" t="s">
        <v>684</v>
      </c>
      <c r="P171" t="s">
        <v>684</v>
      </c>
      <c r="Q171">
        <v>1</v>
      </c>
      <c r="X171">
        <v>2.3199999999999998</v>
      </c>
      <c r="Y171">
        <v>0</v>
      </c>
      <c r="Z171">
        <v>0</v>
      </c>
      <c r="AA171">
        <v>0</v>
      </c>
      <c r="AB171">
        <v>9.92</v>
      </c>
      <c r="AC171">
        <v>0</v>
      </c>
      <c r="AD171">
        <v>1</v>
      </c>
      <c r="AE171">
        <v>1</v>
      </c>
      <c r="AF171" t="s">
        <v>3</v>
      </c>
      <c r="AG171">
        <v>2.3199999999999998</v>
      </c>
      <c r="AH171">
        <v>2</v>
      </c>
      <c r="AI171">
        <v>64993003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64993011</v>
      </c>
      <c r="C172">
        <v>64993002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34</v>
      </c>
      <c r="J172" t="s">
        <v>3</v>
      </c>
      <c r="K172" t="s">
        <v>685</v>
      </c>
      <c r="L172">
        <v>608254</v>
      </c>
      <c r="N172">
        <v>1013</v>
      </c>
      <c r="O172" t="s">
        <v>686</v>
      </c>
      <c r="P172" t="s">
        <v>686</v>
      </c>
      <c r="Q172">
        <v>1</v>
      </c>
      <c r="X172">
        <v>0.12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0.12</v>
      </c>
      <c r="AH172">
        <v>2</v>
      </c>
      <c r="AI172">
        <v>64993004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ROW(Source!A47)</f>
        <v>47</v>
      </c>
      <c r="B173">
        <v>64993012</v>
      </c>
      <c r="C173">
        <v>64993002</v>
      </c>
      <c r="D173">
        <v>29172362</v>
      </c>
      <c r="E173">
        <v>1</v>
      </c>
      <c r="F173">
        <v>1</v>
      </c>
      <c r="G173">
        <v>1</v>
      </c>
      <c r="H173">
        <v>2</v>
      </c>
      <c r="I173" t="s">
        <v>687</v>
      </c>
      <c r="J173" t="s">
        <v>688</v>
      </c>
      <c r="K173" t="s">
        <v>689</v>
      </c>
      <c r="L173">
        <v>1368</v>
      </c>
      <c r="N173">
        <v>1011</v>
      </c>
      <c r="O173" t="s">
        <v>690</v>
      </c>
      <c r="P173" t="s">
        <v>690</v>
      </c>
      <c r="Q173">
        <v>1</v>
      </c>
      <c r="X173">
        <v>0.12</v>
      </c>
      <c r="Y173">
        <v>0</v>
      </c>
      <c r="Z173">
        <v>134.65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0.12</v>
      </c>
      <c r="AH173">
        <v>2</v>
      </c>
      <c r="AI173">
        <v>64993005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ROW(Source!A47)</f>
        <v>47</v>
      </c>
      <c r="B174">
        <v>64993013</v>
      </c>
      <c r="C174">
        <v>64993002</v>
      </c>
      <c r="D174">
        <v>29174913</v>
      </c>
      <c r="E174">
        <v>1</v>
      </c>
      <c r="F174">
        <v>1</v>
      </c>
      <c r="G174">
        <v>1</v>
      </c>
      <c r="H174">
        <v>2</v>
      </c>
      <c r="I174" t="s">
        <v>697</v>
      </c>
      <c r="J174" t="s">
        <v>698</v>
      </c>
      <c r="K174" t="s">
        <v>699</v>
      </c>
      <c r="L174">
        <v>1368</v>
      </c>
      <c r="N174">
        <v>1011</v>
      </c>
      <c r="O174" t="s">
        <v>690</v>
      </c>
      <c r="P174" t="s">
        <v>690</v>
      </c>
      <c r="Q174">
        <v>1</v>
      </c>
      <c r="X174">
        <v>0.12</v>
      </c>
      <c r="Y174">
        <v>0</v>
      </c>
      <c r="Z174">
        <v>87.17</v>
      </c>
      <c r="AA174">
        <v>11.6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0.12</v>
      </c>
      <c r="AH174">
        <v>2</v>
      </c>
      <c r="AI174">
        <v>64993006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ROW(Source!A47)</f>
        <v>47</v>
      </c>
      <c r="B175">
        <v>64993014</v>
      </c>
      <c r="C175">
        <v>64993002</v>
      </c>
      <c r="D175">
        <v>29114246</v>
      </c>
      <c r="E175">
        <v>1</v>
      </c>
      <c r="F175">
        <v>1</v>
      </c>
      <c r="G175">
        <v>1</v>
      </c>
      <c r="H175">
        <v>3</v>
      </c>
      <c r="I175" t="s">
        <v>706</v>
      </c>
      <c r="J175" t="s">
        <v>707</v>
      </c>
      <c r="K175" t="s">
        <v>708</v>
      </c>
      <c r="L175">
        <v>1346</v>
      </c>
      <c r="N175">
        <v>1009</v>
      </c>
      <c r="O175" t="s">
        <v>547</v>
      </c>
      <c r="P175" t="s">
        <v>547</v>
      </c>
      <c r="Q175">
        <v>1</v>
      </c>
      <c r="X175">
        <v>0.17</v>
      </c>
      <c r="Y175">
        <v>9.0399999999999991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0.17</v>
      </c>
      <c r="AH175">
        <v>2</v>
      </c>
      <c r="AI175">
        <v>64993007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ROW(Source!A47)</f>
        <v>47</v>
      </c>
      <c r="B176">
        <v>64993015</v>
      </c>
      <c r="C176">
        <v>64993002</v>
      </c>
      <c r="D176">
        <v>29110426</v>
      </c>
      <c r="E176">
        <v>1</v>
      </c>
      <c r="F176">
        <v>1</v>
      </c>
      <c r="G176">
        <v>1</v>
      </c>
      <c r="H176">
        <v>3</v>
      </c>
      <c r="I176" t="s">
        <v>709</v>
      </c>
      <c r="J176" t="s">
        <v>710</v>
      </c>
      <c r="K176" t="s">
        <v>711</v>
      </c>
      <c r="L176">
        <v>1346</v>
      </c>
      <c r="N176">
        <v>1009</v>
      </c>
      <c r="O176" t="s">
        <v>547</v>
      </c>
      <c r="P176" t="s">
        <v>547</v>
      </c>
      <c r="Q176">
        <v>1</v>
      </c>
      <c r="X176">
        <v>0.03</v>
      </c>
      <c r="Y176">
        <v>28.67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0.03</v>
      </c>
      <c r="AH176">
        <v>2</v>
      </c>
      <c r="AI176">
        <v>64993008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ROW(Source!A47)</f>
        <v>47</v>
      </c>
      <c r="B177">
        <v>64993016</v>
      </c>
      <c r="C177">
        <v>64993002</v>
      </c>
      <c r="D177">
        <v>29171808</v>
      </c>
      <c r="E177">
        <v>1</v>
      </c>
      <c r="F177">
        <v>1</v>
      </c>
      <c r="G177">
        <v>1</v>
      </c>
      <c r="H177">
        <v>3</v>
      </c>
      <c r="I177" t="s">
        <v>712</v>
      </c>
      <c r="J177" t="s">
        <v>713</v>
      </c>
      <c r="K177" t="s">
        <v>714</v>
      </c>
      <c r="L177">
        <v>1374</v>
      </c>
      <c r="N177">
        <v>1013</v>
      </c>
      <c r="O177" t="s">
        <v>715</v>
      </c>
      <c r="P177" t="s">
        <v>715</v>
      </c>
      <c r="Q177">
        <v>1</v>
      </c>
      <c r="X177">
        <v>0.46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0.46</v>
      </c>
      <c r="AH177">
        <v>2</v>
      </c>
      <c r="AI177">
        <v>64993009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ROW(Source!A48)</f>
        <v>48</v>
      </c>
      <c r="B178">
        <v>64993010</v>
      </c>
      <c r="C178">
        <v>64993002</v>
      </c>
      <c r="D178">
        <v>29364679</v>
      </c>
      <c r="E178">
        <v>1</v>
      </c>
      <c r="F178">
        <v>1</v>
      </c>
      <c r="G178">
        <v>1</v>
      </c>
      <c r="H178">
        <v>1</v>
      </c>
      <c r="I178" t="s">
        <v>756</v>
      </c>
      <c r="J178" t="s">
        <v>3</v>
      </c>
      <c r="K178" t="s">
        <v>757</v>
      </c>
      <c r="L178">
        <v>1369</v>
      </c>
      <c r="N178">
        <v>1013</v>
      </c>
      <c r="O178" t="s">
        <v>684</v>
      </c>
      <c r="P178" t="s">
        <v>684</v>
      </c>
      <c r="Q178">
        <v>1</v>
      </c>
      <c r="X178">
        <v>2.3199999999999998</v>
      </c>
      <c r="Y178">
        <v>0</v>
      </c>
      <c r="Z178">
        <v>0</v>
      </c>
      <c r="AA178">
        <v>0</v>
      </c>
      <c r="AB178">
        <v>9.92</v>
      </c>
      <c r="AC178">
        <v>0</v>
      </c>
      <c r="AD178">
        <v>1</v>
      </c>
      <c r="AE178">
        <v>1</v>
      </c>
      <c r="AF178" t="s">
        <v>3</v>
      </c>
      <c r="AG178">
        <v>2.3199999999999998</v>
      </c>
      <c r="AH178">
        <v>2</v>
      </c>
      <c r="AI178">
        <v>64993003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ROW(Source!A48)</f>
        <v>48</v>
      </c>
      <c r="B179">
        <v>64993011</v>
      </c>
      <c r="C179">
        <v>64993002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34</v>
      </c>
      <c r="J179" t="s">
        <v>3</v>
      </c>
      <c r="K179" t="s">
        <v>685</v>
      </c>
      <c r="L179">
        <v>608254</v>
      </c>
      <c r="N179">
        <v>1013</v>
      </c>
      <c r="O179" t="s">
        <v>686</v>
      </c>
      <c r="P179" t="s">
        <v>686</v>
      </c>
      <c r="Q179">
        <v>1</v>
      </c>
      <c r="X179">
        <v>0.12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0.12</v>
      </c>
      <c r="AH179">
        <v>2</v>
      </c>
      <c r="AI179">
        <v>64993004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ROW(Source!A48)</f>
        <v>48</v>
      </c>
      <c r="B180">
        <v>64993012</v>
      </c>
      <c r="C180">
        <v>64993002</v>
      </c>
      <c r="D180">
        <v>29172362</v>
      </c>
      <c r="E180">
        <v>1</v>
      </c>
      <c r="F180">
        <v>1</v>
      </c>
      <c r="G180">
        <v>1</v>
      </c>
      <c r="H180">
        <v>2</v>
      </c>
      <c r="I180" t="s">
        <v>687</v>
      </c>
      <c r="J180" t="s">
        <v>688</v>
      </c>
      <c r="K180" t="s">
        <v>689</v>
      </c>
      <c r="L180">
        <v>1368</v>
      </c>
      <c r="N180">
        <v>1011</v>
      </c>
      <c r="O180" t="s">
        <v>690</v>
      </c>
      <c r="P180" t="s">
        <v>690</v>
      </c>
      <c r="Q180">
        <v>1</v>
      </c>
      <c r="X180">
        <v>0.12</v>
      </c>
      <c r="Y180">
        <v>0</v>
      </c>
      <c r="Z180">
        <v>134.65</v>
      </c>
      <c r="AA180">
        <v>13.5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0.12</v>
      </c>
      <c r="AH180">
        <v>2</v>
      </c>
      <c r="AI180">
        <v>64993005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ROW(Source!A48)</f>
        <v>48</v>
      </c>
      <c r="B181">
        <v>64993013</v>
      </c>
      <c r="C181">
        <v>64993002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697</v>
      </c>
      <c r="J181" t="s">
        <v>698</v>
      </c>
      <c r="K181" t="s">
        <v>699</v>
      </c>
      <c r="L181">
        <v>1368</v>
      </c>
      <c r="N181">
        <v>1011</v>
      </c>
      <c r="O181" t="s">
        <v>690</v>
      </c>
      <c r="P181" t="s">
        <v>690</v>
      </c>
      <c r="Q181">
        <v>1</v>
      </c>
      <c r="X181">
        <v>0.12</v>
      </c>
      <c r="Y181">
        <v>0</v>
      </c>
      <c r="Z181">
        <v>87.17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0.12</v>
      </c>
      <c r="AH181">
        <v>2</v>
      </c>
      <c r="AI181">
        <v>64993006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ROW(Source!A48)</f>
        <v>48</v>
      </c>
      <c r="B182">
        <v>64993014</v>
      </c>
      <c r="C182">
        <v>64993002</v>
      </c>
      <c r="D182">
        <v>29114246</v>
      </c>
      <c r="E182">
        <v>1</v>
      </c>
      <c r="F182">
        <v>1</v>
      </c>
      <c r="G182">
        <v>1</v>
      </c>
      <c r="H182">
        <v>3</v>
      </c>
      <c r="I182" t="s">
        <v>706</v>
      </c>
      <c r="J182" t="s">
        <v>707</v>
      </c>
      <c r="K182" t="s">
        <v>708</v>
      </c>
      <c r="L182">
        <v>1346</v>
      </c>
      <c r="N182">
        <v>1009</v>
      </c>
      <c r="O182" t="s">
        <v>547</v>
      </c>
      <c r="P182" t="s">
        <v>547</v>
      </c>
      <c r="Q182">
        <v>1</v>
      </c>
      <c r="X182">
        <v>0.17</v>
      </c>
      <c r="Y182">
        <v>9.0399999999999991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0.17</v>
      </c>
      <c r="AH182">
        <v>2</v>
      </c>
      <c r="AI182">
        <v>64993007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ROW(Source!A48)</f>
        <v>48</v>
      </c>
      <c r="B183">
        <v>64993015</v>
      </c>
      <c r="C183">
        <v>64993002</v>
      </c>
      <c r="D183">
        <v>29110426</v>
      </c>
      <c r="E183">
        <v>1</v>
      </c>
      <c r="F183">
        <v>1</v>
      </c>
      <c r="G183">
        <v>1</v>
      </c>
      <c r="H183">
        <v>3</v>
      </c>
      <c r="I183" t="s">
        <v>709</v>
      </c>
      <c r="J183" t="s">
        <v>710</v>
      </c>
      <c r="K183" t="s">
        <v>711</v>
      </c>
      <c r="L183">
        <v>1346</v>
      </c>
      <c r="N183">
        <v>1009</v>
      </c>
      <c r="O183" t="s">
        <v>547</v>
      </c>
      <c r="P183" t="s">
        <v>547</v>
      </c>
      <c r="Q183">
        <v>1</v>
      </c>
      <c r="X183">
        <v>0.03</v>
      </c>
      <c r="Y183">
        <v>28.67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0.03</v>
      </c>
      <c r="AH183">
        <v>2</v>
      </c>
      <c r="AI183">
        <v>64993008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ROW(Source!A48)</f>
        <v>48</v>
      </c>
      <c r="B184">
        <v>64993016</v>
      </c>
      <c r="C184">
        <v>64993002</v>
      </c>
      <c r="D184">
        <v>29171808</v>
      </c>
      <c r="E184">
        <v>1</v>
      </c>
      <c r="F184">
        <v>1</v>
      </c>
      <c r="G184">
        <v>1</v>
      </c>
      <c r="H184">
        <v>3</v>
      </c>
      <c r="I184" t="s">
        <v>712</v>
      </c>
      <c r="J184" t="s">
        <v>713</v>
      </c>
      <c r="K184" t="s">
        <v>714</v>
      </c>
      <c r="L184">
        <v>1374</v>
      </c>
      <c r="N184">
        <v>1013</v>
      </c>
      <c r="O184" t="s">
        <v>715</v>
      </c>
      <c r="P184" t="s">
        <v>715</v>
      </c>
      <c r="Q184">
        <v>1</v>
      </c>
      <c r="X184">
        <v>0.46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0.46</v>
      </c>
      <c r="AH184">
        <v>2</v>
      </c>
      <c r="AI184">
        <v>64993009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ROW(Source!A50)</f>
        <v>50</v>
      </c>
      <c r="B185">
        <v>64993032</v>
      </c>
      <c r="C185">
        <v>64993018</v>
      </c>
      <c r="D185">
        <v>29362762</v>
      </c>
      <c r="E185">
        <v>1</v>
      </c>
      <c r="F185">
        <v>1</v>
      </c>
      <c r="G185">
        <v>1</v>
      </c>
      <c r="H185">
        <v>1</v>
      </c>
      <c r="I185" t="s">
        <v>682</v>
      </c>
      <c r="J185" t="s">
        <v>3</v>
      </c>
      <c r="K185" t="s">
        <v>683</v>
      </c>
      <c r="L185">
        <v>1369</v>
      </c>
      <c r="N185">
        <v>1013</v>
      </c>
      <c r="O185" t="s">
        <v>684</v>
      </c>
      <c r="P185" t="s">
        <v>684</v>
      </c>
      <c r="Q185">
        <v>1</v>
      </c>
      <c r="X185">
        <v>14.1</v>
      </c>
      <c r="Y185">
        <v>0</v>
      </c>
      <c r="Z185">
        <v>0</v>
      </c>
      <c r="AA185">
        <v>0</v>
      </c>
      <c r="AB185">
        <v>9.6199999999999992</v>
      </c>
      <c r="AC185">
        <v>0</v>
      </c>
      <c r="AD185">
        <v>1</v>
      </c>
      <c r="AE185">
        <v>1</v>
      </c>
      <c r="AF185" t="s">
        <v>66</v>
      </c>
      <c r="AG185">
        <v>14.805</v>
      </c>
      <c r="AH185">
        <v>2</v>
      </c>
      <c r="AI185">
        <v>64993019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ROW(Source!A50)</f>
        <v>50</v>
      </c>
      <c r="B186">
        <v>64993033</v>
      </c>
      <c r="C186">
        <v>64993018</v>
      </c>
      <c r="D186">
        <v>121548</v>
      </c>
      <c r="E186">
        <v>1</v>
      </c>
      <c r="F186">
        <v>1</v>
      </c>
      <c r="G186">
        <v>1</v>
      </c>
      <c r="H186">
        <v>1</v>
      </c>
      <c r="I186" t="s">
        <v>34</v>
      </c>
      <c r="J186" t="s">
        <v>3</v>
      </c>
      <c r="K186" t="s">
        <v>685</v>
      </c>
      <c r="L186">
        <v>608254</v>
      </c>
      <c r="N186">
        <v>1013</v>
      </c>
      <c r="O186" t="s">
        <v>686</v>
      </c>
      <c r="P186" t="s">
        <v>686</v>
      </c>
      <c r="Q186">
        <v>1</v>
      </c>
      <c r="X186">
        <v>4.43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3</v>
      </c>
      <c r="AG186">
        <v>4.43</v>
      </c>
      <c r="AH186">
        <v>2</v>
      </c>
      <c r="AI186">
        <v>64993020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ROW(Source!A50)</f>
        <v>50</v>
      </c>
      <c r="B187">
        <v>64993034</v>
      </c>
      <c r="C187">
        <v>64993018</v>
      </c>
      <c r="D187">
        <v>29172362</v>
      </c>
      <c r="E187">
        <v>1</v>
      </c>
      <c r="F187">
        <v>1</v>
      </c>
      <c r="G187">
        <v>1</v>
      </c>
      <c r="H187">
        <v>2</v>
      </c>
      <c r="I187" t="s">
        <v>687</v>
      </c>
      <c r="J187" t="s">
        <v>688</v>
      </c>
      <c r="K187" t="s">
        <v>689</v>
      </c>
      <c r="L187">
        <v>1368</v>
      </c>
      <c r="N187">
        <v>1011</v>
      </c>
      <c r="O187" t="s">
        <v>690</v>
      </c>
      <c r="P187" t="s">
        <v>690</v>
      </c>
      <c r="Q187">
        <v>1</v>
      </c>
      <c r="X187">
        <v>2.9</v>
      </c>
      <c r="Y187">
        <v>0</v>
      </c>
      <c r="Z187">
        <v>134.65</v>
      </c>
      <c r="AA187">
        <v>13.5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2.9</v>
      </c>
      <c r="AH187">
        <v>2</v>
      </c>
      <c r="AI187">
        <v>64993021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ROW(Source!A50)</f>
        <v>50</v>
      </c>
      <c r="B188">
        <v>64993035</v>
      </c>
      <c r="C188">
        <v>64993018</v>
      </c>
      <c r="D188">
        <v>29172548</v>
      </c>
      <c r="E188">
        <v>1</v>
      </c>
      <c r="F188">
        <v>1</v>
      </c>
      <c r="G188">
        <v>1</v>
      </c>
      <c r="H188">
        <v>2</v>
      </c>
      <c r="I188" t="s">
        <v>747</v>
      </c>
      <c r="J188" t="s">
        <v>748</v>
      </c>
      <c r="K188" t="s">
        <v>749</v>
      </c>
      <c r="L188">
        <v>1368</v>
      </c>
      <c r="N188">
        <v>1011</v>
      </c>
      <c r="O188" t="s">
        <v>690</v>
      </c>
      <c r="P188" t="s">
        <v>690</v>
      </c>
      <c r="Q188">
        <v>1</v>
      </c>
      <c r="X188">
        <v>1.53</v>
      </c>
      <c r="Y188">
        <v>0</v>
      </c>
      <c r="Z188">
        <v>31.14</v>
      </c>
      <c r="AA188">
        <v>10.06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1.53</v>
      </c>
      <c r="AH188">
        <v>2</v>
      </c>
      <c r="AI188">
        <v>64993022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ROW(Source!A50)</f>
        <v>50</v>
      </c>
      <c r="B189">
        <v>64993036</v>
      </c>
      <c r="C189">
        <v>64993018</v>
      </c>
      <c r="D189">
        <v>29172657</v>
      </c>
      <c r="E189">
        <v>1</v>
      </c>
      <c r="F189">
        <v>1</v>
      </c>
      <c r="G189">
        <v>1</v>
      </c>
      <c r="H189">
        <v>2</v>
      </c>
      <c r="I189" t="s">
        <v>694</v>
      </c>
      <c r="J189" t="s">
        <v>695</v>
      </c>
      <c r="K189" t="s">
        <v>696</v>
      </c>
      <c r="L189">
        <v>1368</v>
      </c>
      <c r="N189">
        <v>1011</v>
      </c>
      <c r="O189" t="s">
        <v>690</v>
      </c>
      <c r="P189" t="s">
        <v>690</v>
      </c>
      <c r="Q189">
        <v>1</v>
      </c>
      <c r="X189">
        <v>2.74</v>
      </c>
      <c r="Y189">
        <v>0</v>
      </c>
      <c r="Z189">
        <v>8.1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2.74</v>
      </c>
      <c r="AH189">
        <v>2</v>
      </c>
      <c r="AI189">
        <v>64993023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ROW(Source!A50)</f>
        <v>50</v>
      </c>
      <c r="B190">
        <v>64993037</v>
      </c>
      <c r="C190">
        <v>64993018</v>
      </c>
      <c r="D190">
        <v>29174913</v>
      </c>
      <c r="E190">
        <v>1</v>
      </c>
      <c r="F190">
        <v>1</v>
      </c>
      <c r="G190">
        <v>1</v>
      </c>
      <c r="H190">
        <v>2</v>
      </c>
      <c r="I190" t="s">
        <v>697</v>
      </c>
      <c r="J190" t="s">
        <v>698</v>
      </c>
      <c r="K190" t="s">
        <v>699</v>
      </c>
      <c r="L190">
        <v>1368</v>
      </c>
      <c r="N190">
        <v>1011</v>
      </c>
      <c r="O190" t="s">
        <v>690</v>
      </c>
      <c r="P190" t="s">
        <v>690</v>
      </c>
      <c r="Q190">
        <v>1</v>
      </c>
      <c r="X190">
        <v>0.4</v>
      </c>
      <c r="Y190">
        <v>0</v>
      </c>
      <c r="Z190">
        <v>87.17</v>
      </c>
      <c r="AA190">
        <v>11.6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0.4</v>
      </c>
      <c r="AH190">
        <v>2</v>
      </c>
      <c r="AI190">
        <v>64993024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ROW(Source!A50)</f>
        <v>50</v>
      </c>
      <c r="B191">
        <v>64993038</v>
      </c>
      <c r="C191">
        <v>64993018</v>
      </c>
      <c r="D191">
        <v>29108284</v>
      </c>
      <c r="E191">
        <v>1</v>
      </c>
      <c r="F191">
        <v>1</v>
      </c>
      <c r="G191">
        <v>1</v>
      </c>
      <c r="H191">
        <v>3</v>
      </c>
      <c r="I191" t="s">
        <v>758</v>
      </c>
      <c r="J191" t="s">
        <v>759</v>
      </c>
      <c r="K191" t="s">
        <v>760</v>
      </c>
      <c r="L191">
        <v>1330</v>
      </c>
      <c r="N191">
        <v>1005</v>
      </c>
      <c r="O191" t="s">
        <v>761</v>
      </c>
      <c r="P191" t="s">
        <v>761</v>
      </c>
      <c r="Q191">
        <v>10</v>
      </c>
      <c r="X191">
        <v>6.3E-2</v>
      </c>
      <c r="Y191">
        <v>79.099999999999994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6.3E-2</v>
      </c>
      <c r="AH191">
        <v>2</v>
      </c>
      <c r="AI191">
        <v>64993025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ROW(Source!A50)</f>
        <v>50</v>
      </c>
      <c r="B192">
        <v>64993039</v>
      </c>
      <c r="C192">
        <v>64993018</v>
      </c>
      <c r="D192">
        <v>29113386</v>
      </c>
      <c r="E192">
        <v>1</v>
      </c>
      <c r="F192">
        <v>1</v>
      </c>
      <c r="G192">
        <v>1</v>
      </c>
      <c r="H192">
        <v>3</v>
      </c>
      <c r="I192" t="s">
        <v>700</v>
      </c>
      <c r="J192" t="s">
        <v>701</v>
      </c>
      <c r="K192" t="s">
        <v>702</v>
      </c>
      <c r="L192">
        <v>1348</v>
      </c>
      <c r="N192">
        <v>1009</v>
      </c>
      <c r="O192" t="s">
        <v>252</v>
      </c>
      <c r="P192" t="s">
        <v>252</v>
      </c>
      <c r="Q192">
        <v>1000</v>
      </c>
      <c r="X192">
        <v>1.0999999999999999E-2</v>
      </c>
      <c r="Y192">
        <v>5000.01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1.0999999999999999E-2</v>
      </c>
      <c r="AH192">
        <v>2</v>
      </c>
      <c r="AI192">
        <v>64993026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ROW(Source!A50)</f>
        <v>50</v>
      </c>
      <c r="B193">
        <v>64993040</v>
      </c>
      <c r="C193">
        <v>64993018</v>
      </c>
      <c r="D193">
        <v>29113980</v>
      </c>
      <c r="E193">
        <v>1</v>
      </c>
      <c r="F193">
        <v>1</v>
      </c>
      <c r="G193">
        <v>1</v>
      </c>
      <c r="H193">
        <v>3</v>
      </c>
      <c r="I193" t="s">
        <v>703</v>
      </c>
      <c r="J193" t="s">
        <v>704</v>
      </c>
      <c r="K193" t="s">
        <v>705</v>
      </c>
      <c r="L193">
        <v>1346</v>
      </c>
      <c r="N193">
        <v>1009</v>
      </c>
      <c r="O193" t="s">
        <v>547</v>
      </c>
      <c r="P193" t="s">
        <v>547</v>
      </c>
      <c r="Q193">
        <v>1</v>
      </c>
      <c r="X193">
        <v>2.2000000000000002</v>
      </c>
      <c r="Y193">
        <v>14.31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2.2000000000000002</v>
      </c>
      <c r="AH193">
        <v>2</v>
      </c>
      <c r="AI193">
        <v>64993027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ROW(Source!A50)</f>
        <v>50</v>
      </c>
      <c r="B194">
        <v>64993041</v>
      </c>
      <c r="C194">
        <v>64993018</v>
      </c>
      <c r="D194">
        <v>29114246</v>
      </c>
      <c r="E194">
        <v>1</v>
      </c>
      <c r="F194">
        <v>1</v>
      </c>
      <c r="G194">
        <v>1</v>
      </c>
      <c r="H194">
        <v>3</v>
      </c>
      <c r="I194" t="s">
        <v>706</v>
      </c>
      <c r="J194" t="s">
        <v>707</v>
      </c>
      <c r="K194" t="s">
        <v>708</v>
      </c>
      <c r="L194">
        <v>1346</v>
      </c>
      <c r="N194">
        <v>1009</v>
      </c>
      <c r="O194" t="s">
        <v>547</v>
      </c>
      <c r="P194" t="s">
        <v>547</v>
      </c>
      <c r="Q194">
        <v>1</v>
      </c>
      <c r="X194">
        <v>8.1</v>
      </c>
      <c r="Y194">
        <v>9.0399999999999991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8.1</v>
      </c>
      <c r="AH194">
        <v>2</v>
      </c>
      <c r="AI194">
        <v>64993028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ROW(Source!A50)</f>
        <v>50</v>
      </c>
      <c r="B195">
        <v>64993042</v>
      </c>
      <c r="C195">
        <v>64993018</v>
      </c>
      <c r="D195">
        <v>29110426</v>
      </c>
      <c r="E195">
        <v>1</v>
      </c>
      <c r="F195">
        <v>1</v>
      </c>
      <c r="G195">
        <v>1</v>
      </c>
      <c r="H195">
        <v>3</v>
      </c>
      <c r="I195" t="s">
        <v>709</v>
      </c>
      <c r="J195" t="s">
        <v>710</v>
      </c>
      <c r="K195" t="s">
        <v>711</v>
      </c>
      <c r="L195">
        <v>1346</v>
      </c>
      <c r="N195">
        <v>1009</v>
      </c>
      <c r="O195" t="s">
        <v>547</v>
      </c>
      <c r="P195" t="s">
        <v>547</v>
      </c>
      <c r="Q195">
        <v>1</v>
      </c>
      <c r="X195">
        <v>0.11</v>
      </c>
      <c r="Y195">
        <v>28.67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0.11</v>
      </c>
      <c r="AH195">
        <v>2</v>
      </c>
      <c r="AI195">
        <v>64993029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ROW(Source!A50)</f>
        <v>50</v>
      </c>
      <c r="B196">
        <v>64993043</v>
      </c>
      <c r="C196">
        <v>64993018</v>
      </c>
      <c r="D196">
        <v>29107778</v>
      </c>
      <c r="E196">
        <v>1</v>
      </c>
      <c r="F196">
        <v>1</v>
      </c>
      <c r="G196">
        <v>1</v>
      </c>
      <c r="H196">
        <v>3</v>
      </c>
      <c r="I196" t="s">
        <v>762</v>
      </c>
      <c r="J196" t="s">
        <v>763</v>
      </c>
      <c r="K196" t="s">
        <v>764</v>
      </c>
      <c r="L196">
        <v>1044</v>
      </c>
      <c r="N196">
        <v>1013</v>
      </c>
      <c r="O196" t="s">
        <v>765</v>
      </c>
      <c r="P196" t="s">
        <v>765</v>
      </c>
      <c r="Q196">
        <v>1</v>
      </c>
      <c r="X196">
        <v>0.01</v>
      </c>
      <c r="Y196">
        <v>32.21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0.01</v>
      </c>
      <c r="AH196">
        <v>2</v>
      </c>
      <c r="AI196">
        <v>64993030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ROW(Source!A50)</f>
        <v>50</v>
      </c>
      <c r="B197">
        <v>64993044</v>
      </c>
      <c r="C197">
        <v>64993018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712</v>
      </c>
      <c r="J197" t="s">
        <v>713</v>
      </c>
      <c r="K197" t="s">
        <v>714</v>
      </c>
      <c r="L197">
        <v>1374</v>
      </c>
      <c r="N197">
        <v>1013</v>
      </c>
      <c r="O197" t="s">
        <v>715</v>
      </c>
      <c r="P197" t="s">
        <v>715</v>
      </c>
      <c r="Q197">
        <v>1</v>
      </c>
      <c r="X197">
        <v>2.71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2.71</v>
      </c>
      <c r="AH197">
        <v>2</v>
      </c>
      <c r="AI197">
        <v>64993031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ROW(Source!A51)</f>
        <v>51</v>
      </c>
      <c r="B198">
        <v>64993032</v>
      </c>
      <c r="C198">
        <v>64993018</v>
      </c>
      <c r="D198">
        <v>29362762</v>
      </c>
      <c r="E198">
        <v>1</v>
      </c>
      <c r="F198">
        <v>1</v>
      </c>
      <c r="G198">
        <v>1</v>
      </c>
      <c r="H198">
        <v>1</v>
      </c>
      <c r="I198" t="s">
        <v>682</v>
      </c>
      <c r="J198" t="s">
        <v>3</v>
      </c>
      <c r="K198" t="s">
        <v>683</v>
      </c>
      <c r="L198">
        <v>1369</v>
      </c>
      <c r="N198">
        <v>1013</v>
      </c>
      <c r="O198" t="s">
        <v>684</v>
      </c>
      <c r="P198" t="s">
        <v>684</v>
      </c>
      <c r="Q198">
        <v>1</v>
      </c>
      <c r="X198">
        <v>14.1</v>
      </c>
      <c r="Y198">
        <v>0</v>
      </c>
      <c r="Z198">
        <v>0</v>
      </c>
      <c r="AA198">
        <v>0</v>
      </c>
      <c r="AB198">
        <v>9.6199999999999992</v>
      </c>
      <c r="AC198">
        <v>0</v>
      </c>
      <c r="AD198">
        <v>1</v>
      </c>
      <c r="AE198">
        <v>1</v>
      </c>
      <c r="AF198" t="s">
        <v>66</v>
      </c>
      <c r="AG198">
        <v>14.805</v>
      </c>
      <c r="AH198">
        <v>2</v>
      </c>
      <c r="AI198">
        <v>64993019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ROW(Source!A51)</f>
        <v>51</v>
      </c>
      <c r="B199">
        <v>64993033</v>
      </c>
      <c r="C199">
        <v>64993018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34</v>
      </c>
      <c r="J199" t="s">
        <v>3</v>
      </c>
      <c r="K199" t="s">
        <v>685</v>
      </c>
      <c r="L199">
        <v>608254</v>
      </c>
      <c r="N199">
        <v>1013</v>
      </c>
      <c r="O199" t="s">
        <v>686</v>
      </c>
      <c r="P199" t="s">
        <v>686</v>
      </c>
      <c r="Q199">
        <v>1</v>
      </c>
      <c r="X199">
        <v>4.43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4.43</v>
      </c>
      <c r="AH199">
        <v>2</v>
      </c>
      <c r="AI199">
        <v>64993020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ROW(Source!A51)</f>
        <v>51</v>
      </c>
      <c r="B200">
        <v>64993034</v>
      </c>
      <c r="C200">
        <v>64993018</v>
      </c>
      <c r="D200">
        <v>29172362</v>
      </c>
      <c r="E200">
        <v>1</v>
      </c>
      <c r="F200">
        <v>1</v>
      </c>
      <c r="G200">
        <v>1</v>
      </c>
      <c r="H200">
        <v>2</v>
      </c>
      <c r="I200" t="s">
        <v>687</v>
      </c>
      <c r="J200" t="s">
        <v>688</v>
      </c>
      <c r="K200" t="s">
        <v>689</v>
      </c>
      <c r="L200">
        <v>1368</v>
      </c>
      <c r="N200">
        <v>1011</v>
      </c>
      <c r="O200" t="s">
        <v>690</v>
      </c>
      <c r="P200" t="s">
        <v>690</v>
      </c>
      <c r="Q200">
        <v>1</v>
      </c>
      <c r="X200">
        <v>2.9</v>
      </c>
      <c r="Y200">
        <v>0</v>
      </c>
      <c r="Z200">
        <v>134.65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2.9</v>
      </c>
      <c r="AH200">
        <v>2</v>
      </c>
      <c r="AI200">
        <v>64993021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ROW(Source!A51)</f>
        <v>51</v>
      </c>
      <c r="B201">
        <v>64993035</v>
      </c>
      <c r="C201">
        <v>64993018</v>
      </c>
      <c r="D201">
        <v>29172548</v>
      </c>
      <c r="E201">
        <v>1</v>
      </c>
      <c r="F201">
        <v>1</v>
      </c>
      <c r="G201">
        <v>1</v>
      </c>
      <c r="H201">
        <v>2</v>
      </c>
      <c r="I201" t="s">
        <v>747</v>
      </c>
      <c r="J201" t="s">
        <v>748</v>
      </c>
      <c r="K201" t="s">
        <v>749</v>
      </c>
      <c r="L201">
        <v>1368</v>
      </c>
      <c r="N201">
        <v>1011</v>
      </c>
      <c r="O201" t="s">
        <v>690</v>
      </c>
      <c r="P201" t="s">
        <v>690</v>
      </c>
      <c r="Q201">
        <v>1</v>
      </c>
      <c r="X201">
        <v>1.53</v>
      </c>
      <c r="Y201">
        <v>0</v>
      </c>
      <c r="Z201">
        <v>31.14</v>
      </c>
      <c r="AA201">
        <v>10.06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1.53</v>
      </c>
      <c r="AH201">
        <v>2</v>
      </c>
      <c r="AI201">
        <v>64993022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ROW(Source!A51)</f>
        <v>51</v>
      </c>
      <c r="B202">
        <v>64993036</v>
      </c>
      <c r="C202">
        <v>64993018</v>
      </c>
      <c r="D202">
        <v>29172657</v>
      </c>
      <c r="E202">
        <v>1</v>
      </c>
      <c r="F202">
        <v>1</v>
      </c>
      <c r="G202">
        <v>1</v>
      </c>
      <c r="H202">
        <v>2</v>
      </c>
      <c r="I202" t="s">
        <v>694</v>
      </c>
      <c r="J202" t="s">
        <v>695</v>
      </c>
      <c r="K202" t="s">
        <v>696</v>
      </c>
      <c r="L202">
        <v>1368</v>
      </c>
      <c r="N202">
        <v>1011</v>
      </c>
      <c r="O202" t="s">
        <v>690</v>
      </c>
      <c r="P202" t="s">
        <v>690</v>
      </c>
      <c r="Q202">
        <v>1</v>
      </c>
      <c r="X202">
        <v>2.74</v>
      </c>
      <c r="Y202">
        <v>0</v>
      </c>
      <c r="Z202">
        <v>8.1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2.74</v>
      </c>
      <c r="AH202">
        <v>2</v>
      </c>
      <c r="AI202">
        <v>64993023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ROW(Source!A51)</f>
        <v>51</v>
      </c>
      <c r="B203">
        <v>64993037</v>
      </c>
      <c r="C203">
        <v>64993018</v>
      </c>
      <c r="D203">
        <v>29174913</v>
      </c>
      <c r="E203">
        <v>1</v>
      </c>
      <c r="F203">
        <v>1</v>
      </c>
      <c r="G203">
        <v>1</v>
      </c>
      <c r="H203">
        <v>2</v>
      </c>
      <c r="I203" t="s">
        <v>697</v>
      </c>
      <c r="J203" t="s">
        <v>698</v>
      </c>
      <c r="K203" t="s">
        <v>699</v>
      </c>
      <c r="L203">
        <v>1368</v>
      </c>
      <c r="N203">
        <v>1011</v>
      </c>
      <c r="O203" t="s">
        <v>690</v>
      </c>
      <c r="P203" t="s">
        <v>690</v>
      </c>
      <c r="Q203">
        <v>1</v>
      </c>
      <c r="X203">
        <v>0.4</v>
      </c>
      <c r="Y203">
        <v>0</v>
      </c>
      <c r="Z203">
        <v>87.17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0.4</v>
      </c>
      <c r="AH203">
        <v>2</v>
      </c>
      <c r="AI203">
        <v>64993024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ROW(Source!A51)</f>
        <v>51</v>
      </c>
      <c r="B204">
        <v>64993038</v>
      </c>
      <c r="C204">
        <v>64993018</v>
      </c>
      <c r="D204">
        <v>29108284</v>
      </c>
      <c r="E204">
        <v>1</v>
      </c>
      <c r="F204">
        <v>1</v>
      </c>
      <c r="G204">
        <v>1</v>
      </c>
      <c r="H204">
        <v>3</v>
      </c>
      <c r="I204" t="s">
        <v>758</v>
      </c>
      <c r="J204" t="s">
        <v>759</v>
      </c>
      <c r="K204" t="s">
        <v>760</v>
      </c>
      <c r="L204">
        <v>1330</v>
      </c>
      <c r="N204">
        <v>1005</v>
      </c>
      <c r="O204" t="s">
        <v>761</v>
      </c>
      <c r="P204" t="s">
        <v>761</v>
      </c>
      <c r="Q204">
        <v>10</v>
      </c>
      <c r="X204">
        <v>6.3E-2</v>
      </c>
      <c r="Y204">
        <v>79.099999999999994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6.3E-2</v>
      </c>
      <c r="AH204">
        <v>2</v>
      </c>
      <c r="AI204">
        <v>64993025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ROW(Source!A51)</f>
        <v>51</v>
      </c>
      <c r="B205">
        <v>64993039</v>
      </c>
      <c r="C205">
        <v>64993018</v>
      </c>
      <c r="D205">
        <v>29113386</v>
      </c>
      <c r="E205">
        <v>1</v>
      </c>
      <c r="F205">
        <v>1</v>
      </c>
      <c r="G205">
        <v>1</v>
      </c>
      <c r="H205">
        <v>3</v>
      </c>
      <c r="I205" t="s">
        <v>700</v>
      </c>
      <c r="J205" t="s">
        <v>701</v>
      </c>
      <c r="K205" t="s">
        <v>702</v>
      </c>
      <c r="L205">
        <v>1348</v>
      </c>
      <c r="N205">
        <v>1009</v>
      </c>
      <c r="O205" t="s">
        <v>252</v>
      </c>
      <c r="P205" t="s">
        <v>252</v>
      </c>
      <c r="Q205">
        <v>1000</v>
      </c>
      <c r="X205">
        <v>1.0999999999999999E-2</v>
      </c>
      <c r="Y205">
        <v>5000.01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1.0999999999999999E-2</v>
      </c>
      <c r="AH205">
        <v>2</v>
      </c>
      <c r="AI205">
        <v>64993026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ROW(Source!A51)</f>
        <v>51</v>
      </c>
      <c r="B206">
        <v>64993040</v>
      </c>
      <c r="C206">
        <v>64993018</v>
      </c>
      <c r="D206">
        <v>29113980</v>
      </c>
      <c r="E206">
        <v>1</v>
      </c>
      <c r="F206">
        <v>1</v>
      </c>
      <c r="G206">
        <v>1</v>
      </c>
      <c r="H206">
        <v>3</v>
      </c>
      <c r="I206" t="s">
        <v>703</v>
      </c>
      <c r="J206" t="s">
        <v>704</v>
      </c>
      <c r="K206" t="s">
        <v>705</v>
      </c>
      <c r="L206">
        <v>1346</v>
      </c>
      <c r="N206">
        <v>1009</v>
      </c>
      <c r="O206" t="s">
        <v>547</v>
      </c>
      <c r="P206" t="s">
        <v>547</v>
      </c>
      <c r="Q206">
        <v>1</v>
      </c>
      <c r="X206">
        <v>2.2000000000000002</v>
      </c>
      <c r="Y206">
        <v>14.31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2.2000000000000002</v>
      </c>
      <c r="AH206">
        <v>2</v>
      </c>
      <c r="AI206">
        <v>64993027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ROW(Source!A51)</f>
        <v>51</v>
      </c>
      <c r="B207">
        <v>64993041</v>
      </c>
      <c r="C207">
        <v>64993018</v>
      </c>
      <c r="D207">
        <v>29114246</v>
      </c>
      <c r="E207">
        <v>1</v>
      </c>
      <c r="F207">
        <v>1</v>
      </c>
      <c r="G207">
        <v>1</v>
      </c>
      <c r="H207">
        <v>3</v>
      </c>
      <c r="I207" t="s">
        <v>706</v>
      </c>
      <c r="J207" t="s">
        <v>707</v>
      </c>
      <c r="K207" t="s">
        <v>708</v>
      </c>
      <c r="L207">
        <v>1346</v>
      </c>
      <c r="N207">
        <v>1009</v>
      </c>
      <c r="O207" t="s">
        <v>547</v>
      </c>
      <c r="P207" t="s">
        <v>547</v>
      </c>
      <c r="Q207">
        <v>1</v>
      </c>
      <c r="X207">
        <v>8.1</v>
      </c>
      <c r="Y207">
        <v>9.0399999999999991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8.1</v>
      </c>
      <c r="AH207">
        <v>2</v>
      </c>
      <c r="AI207">
        <v>64993028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ROW(Source!A51)</f>
        <v>51</v>
      </c>
      <c r="B208">
        <v>64993042</v>
      </c>
      <c r="C208">
        <v>64993018</v>
      </c>
      <c r="D208">
        <v>29110426</v>
      </c>
      <c r="E208">
        <v>1</v>
      </c>
      <c r="F208">
        <v>1</v>
      </c>
      <c r="G208">
        <v>1</v>
      </c>
      <c r="H208">
        <v>3</v>
      </c>
      <c r="I208" t="s">
        <v>709</v>
      </c>
      <c r="J208" t="s">
        <v>710</v>
      </c>
      <c r="K208" t="s">
        <v>711</v>
      </c>
      <c r="L208">
        <v>1346</v>
      </c>
      <c r="N208">
        <v>1009</v>
      </c>
      <c r="O208" t="s">
        <v>547</v>
      </c>
      <c r="P208" t="s">
        <v>547</v>
      </c>
      <c r="Q208">
        <v>1</v>
      </c>
      <c r="X208">
        <v>0.11</v>
      </c>
      <c r="Y208">
        <v>28.67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0.11</v>
      </c>
      <c r="AH208">
        <v>2</v>
      </c>
      <c r="AI208">
        <v>64993029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ROW(Source!A51)</f>
        <v>51</v>
      </c>
      <c r="B209">
        <v>64993043</v>
      </c>
      <c r="C209">
        <v>64993018</v>
      </c>
      <c r="D209">
        <v>29107778</v>
      </c>
      <c r="E209">
        <v>1</v>
      </c>
      <c r="F209">
        <v>1</v>
      </c>
      <c r="G209">
        <v>1</v>
      </c>
      <c r="H209">
        <v>3</v>
      </c>
      <c r="I209" t="s">
        <v>762</v>
      </c>
      <c r="J209" t="s">
        <v>763</v>
      </c>
      <c r="K209" t="s">
        <v>764</v>
      </c>
      <c r="L209">
        <v>1044</v>
      </c>
      <c r="N209">
        <v>1013</v>
      </c>
      <c r="O209" t="s">
        <v>765</v>
      </c>
      <c r="P209" t="s">
        <v>765</v>
      </c>
      <c r="Q209">
        <v>1</v>
      </c>
      <c r="X209">
        <v>0.01</v>
      </c>
      <c r="Y209">
        <v>32.21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0.01</v>
      </c>
      <c r="AH209">
        <v>2</v>
      </c>
      <c r="AI209">
        <v>64993030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ROW(Source!A51)</f>
        <v>51</v>
      </c>
      <c r="B210">
        <v>64993044</v>
      </c>
      <c r="C210">
        <v>64993018</v>
      </c>
      <c r="D210">
        <v>29171808</v>
      </c>
      <c r="E210">
        <v>1</v>
      </c>
      <c r="F210">
        <v>1</v>
      </c>
      <c r="G210">
        <v>1</v>
      </c>
      <c r="H210">
        <v>3</v>
      </c>
      <c r="I210" t="s">
        <v>712</v>
      </c>
      <c r="J210" t="s">
        <v>713</v>
      </c>
      <c r="K210" t="s">
        <v>714</v>
      </c>
      <c r="L210">
        <v>1374</v>
      </c>
      <c r="N210">
        <v>1013</v>
      </c>
      <c r="O210" t="s">
        <v>715</v>
      </c>
      <c r="P210" t="s">
        <v>715</v>
      </c>
      <c r="Q210">
        <v>1</v>
      </c>
      <c r="X210">
        <v>2.71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2.71</v>
      </c>
      <c r="AH210">
        <v>2</v>
      </c>
      <c r="AI210">
        <v>64993031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ROW(Source!A52)</f>
        <v>52</v>
      </c>
      <c r="B211">
        <v>64993049</v>
      </c>
      <c r="C211">
        <v>64993045</v>
      </c>
      <c r="D211">
        <v>29365889</v>
      </c>
      <c r="E211">
        <v>1</v>
      </c>
      <c r="F211">
        <v>1</v>
      </c>
      <c r="G211">
        <v>1</v>
      </c>
      <c r="H211">
        <v>1</v>
      </c>
      <c r="I211" t="s">
        <v>766</v>
      </c>
      <c r="J211" t="s">
        <v>3</v>
      </c>
      <c r="K211" t="s">
        <v>767</v>
      </c>
      <c r="L211">
        <v>1369</v>
      </c>
      <c r="N211">
        <v>1013</v>
      </c>
      <c r="O211" t="s">
        <v>684</v>
      </c>
      <c r="P211" t="s">
        <v>684</v>
      </c>
      <c r="Q211">
        <v>1</v>
      </c>
      <c r="X211">
        <v>3.09</v>
      </c>
      <c r="Y211">
        <v>0</v>
      </c>
      <c r="Z211">
        <v>0</v>
      </c>
      <c r="AA211">
        <v>0</v>
      </c>
      <c r="AB211">
        <v>8.64</v>
      </c>
      <c r="AC211">
        <v>0</v>
      </c>
      <c r="AD211">
        <v>1</v>
      </c>
      <c r="AE211">
        <v>1</v>
      </c>
      <c r="AF211" t="s">
        <v>45</v>
      </c>
      <c r="AG211">
        <v>3.7079999999999997</v>
      </c>
      <c r="AH211">
        <v>2</v>
      </c>
      <c r="AI211">
        <v>64993046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ROW(Source!A52)</f>
        <v>52</v>
      </c>
      <c r="B212">
        <v>64993050</v>
      </c>
      <c r="C212">
        <v>64993045</v>
      </c>
      <c r="D212">
        <v>29174913</v>
      </c>
      <c r="E212">
        <v>1</v>
      </c>
      <c r="F212">
        <v>1</v>
      </c>
      <c r="G212">
        <v>1</v>
      </c>
      <c r="H212">
        <v>2</v>
      </c>
      <c r="I212" t="s">
        <v>697</v>
      </c>
      <c r="J212" t="s">
        <v>698</v>
      </c>
      <c r="K212" t="s">
        <v>699</v>
      </c>
      <c r="L212">
        <v>1368</v>
      </c>
      <c r="N212">
        <v>1011</v>
      </c>
      <c r="O212" t="s">
        <v>690</v>
      </c>
      <c r="P212" t="s">
        <v>690</v>
      </c>
      <c r="Q212">
        <v>1</v>
      </c>
      <c r="X212">
        <v>0.03</v>
      </c>
      <c r="Y212">
        <v>0</v>
      </c>
      <c r="Z212">
        <v>87.17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45</v>
      </c>
      <c r="AG212">
        <v>3.5999999999999997E-2</v>
      </c>
      <c r="AH212">
        <v>2</v>
      </c>
      <c r="AI212">
        <v>64993047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ROW(Source!A52)</f>
        <v>52</v>
      </c>
      <c r="B213">
        <v>64993051</v>
      </c>
      <c r="C213">
        <v>64993045</v>
      </c>
      <c r="D213">
        <v>29171808</v>
      </c>
      <c r="E213">
        <v>1</v>
      </c>
      <c r="F213">
        <v>1</v>
      </c>
      <c r="G213">
        <v>1</v>
      </c>
      <c r="H213">
        <v>3</v>
      </c>
      <c r="I213" t="s">
        <v>712</v>
      </c>
      <c r="J213" t="s">
        <v>713</v>
      </c>
      <c r="K213" t="s">
        <v>714</v>
      </c>
      <c r="L213">
        <v>1374</v>
      </c>
      <c r="N213">
        <v>1013</v>
      </c>
      <c r="O213" t="s">
        <v>715</v>
      </c>
      <c r="P213" t="s">
        <v>715</v>
      </c>
      <c r="Q213">
        <v>1</v>
      </c>
      <c r="X213">
        <v>0.53</v>
      </c>
      <c r="Y213">
        <v>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0.53</v>
      </c>
      <c r="AH213">
        <v>2</v>
      </c>
      <c r="AI213">
        <v>64993048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ROW(Source!A53)</f>
        <v>53</v>
      </c>
      <c r="B214">
        <v>64993049</v>
      </c>
      <c r="C214">
        <v>64993045</v>
      </c>
      <c r="D214">
        <v>29365889</v>
      </c>
      <c r="E214">
        <v>1</v>
      </c>
      <c r="F214">
        <v>1</v>
      </c>
      <c r="G214">
        <v>1</v>
      </c>
      <c r="H214">
        <v>1</v>
      </c>
      <c r="I214" t="s">
        <v>766</v>
      </c>
      <c r="J214" t="s">
        <v>3</v>
      </c>
      <c r="K214" t="s">
        <v>767</v>
      </c>
      <c r="L214">
        <v>1369</v>
      </c>
      <c r="N214">
        <v>1013</v>
      </c>
      <c r="O214" t="s">
        <v>684</v>
      </c>
      <c r="P214" t="s">
        <v>684</v>
      </c>
      <c r="Q214">
        <v>1</v>
      </c>
      <c r="X214">
        <v>3.09</v>
      </c>
      <c r="Y214">
        <v>0</v>
      </c>
      <c r="Z214">
        <v>0</v>
      </c>
      <c r="AA214">
        <v>0</v>
      </c>
      <c r="AB214">
        <v>8.64</v>
      </c>
      <c r="AC214">
        <v>0</v>
      </c>
      <c r="AD214">
        <v>1</v>
      </c>
      <c r="AE214">
        <v>1</v>
      </c>
      <c r="AF214" t="s">
        <v>45</v>
      </c>
      <c r="AG214">
        <v>3.7079999999999997</v>
      </c>
      <c r="AH214">
        <v>2</v>
      </c>
      <c r="AI214">
        <v>64993046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ROW(Source!A53)</f>
        <v>53</v>
      </c>
      <c r="B215">
        <v>64993050</v>
      </c>
      <c r="C215">
        <v>64993045</v>
      </c>
      <c r="D215">
        <v>29174913</v>
      </c>
      <c r="E215">
        <v>1</v>
      </c>
      <c r="F215">
        <v>1</v>
      </c>
      <c r="G215">
        <v>1</v>
      </c>
      <c r="H215">
        <v>2</v>
      </c>
      <c r="I215" t="s">
        <v>697</v>
      </c>
      <c r="J215" t="s">
        <v>698</v>
      </c>
      <c r="K215" t="s">
        <v>699</v>
      </c>
      <c r="L215">
        <v>1368</v>
      </c>
      <c r="N215">
        <v>1011</v>
      </c>
      <c r="O215" t="s">
        <v>690</v>
      </c>
      <c r="P215" t="s">
        <v>690</v>
      </c>
      <c r="Q215">
        <v>1</v>
      </c>
      <c r="X215">
        <v>0.03</v>
      </c>
      <c r="Y215">
        <v>0</v>
      </c>
      <c r="Z215">
        <v>87.17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45</v>
      </c>
      <c r="AG215">
        <v>3.5999999999999997E-2</v>
      </c>
      <c r="AH215">
        <v>2</v>
      </c>
      <c r="AI215">
        <v>64993047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ROW(Source!A53)</f>
        <v>53</v>
      </c>
      <c r="B216">
        <v>64993051</v>
      </c>
      <c r="C216">
        <v>64993045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712</v>
      </c>
      <c r="J216" t="s">
        <v>713</v>
      </c>
      <c r="K216" t="s">
        <v>714</v>
      </c>
      <c r="L216">
        <v>1374</v>
      </c>
      <c r="N216">
        <v>1013</v>
      </c>
      <c r="O216" t="s">
        <v>715</v>
      </c>
      <c r="P216" t="s">
        <v>715</v>
      </c>
      <c r="Q216">
        <v>1</v>
      </c>
      <c r="X216">
        <v>0.53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0.53</v>
      </c>
      <c r="AH216">
        <v>2</v>
      </c>
      <c r="AI216">
        <v>64993048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ROW(Source!A54)</f>
        <v>54</v>
      </c>
      <c r="B217">
        <v>64993064</v>
      </c>
      <c r="C217">
        <v>64993052</v>
      </c>
      <c r="D217">
        <v>29364679</v>
      </c>
      <c r="E217">
        <v>1</v>
      </c>
      <c r="F217">
        <v>1</v>
      </c>
      <c r="G217">
        <v>1</v>
      </c>
      <c r="H217">
        <v>1</v>
      </c>
      <c r="I217" t="s">
        <v>756</v>
      </c>
      <c r="J217" t="s">
        <v>3</v>
      </c>
      <c r="K217" t="s">
        <v>757</v>
      </c>
      <c r="L217">
        <v>1369</v>
      </c>
      <c r="N217">
        <v>1013</v>
      </c>
      <c r="O217" t="s">
        <v>684</v>
      </c>
      <c r="P217" t="s">
        <v>684</v>
      </c>
      <c r="Q217">
        <v>1</v>
      </c>
      <c r="X217">
        <v>2.37</v>
      </c>
      <c r="Y217">
        <v>0</v>
      </c>
      <c r="Z217">
        <v>0</v>
      </c>
      <c r="AA217">
        <v>0</v>
      </c>
      <c r="AB217">
        <v>9.92</v>
      </c>
      <c r="AC217">
        <v>0</v>
      </c>
      <c r="AD217">
        <v>1</v>
      </c>
      <c r="AE217">
        <v>1</v>
      </c>
      <c r="AF217" t="s">
        <v>17</v>
      </c>
      <c r="AG217">
        <v>2.8439999999999999</v>
      </c>
      <c r="AH217">
        <v>2</v>
      </c>
      <c r="AI217">
        <v>64993053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ROW(Source!A54)</f>
        <v>54</v>
      </c>
      <c r="B218">
        <v>64993065</v>
      </c>
      <c r="C218">
        <v>64993052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34</v>
      </c>
      <c r="J218" t="s">
        <v>3</v>
      </c>
      <c r="K218" t="s">
        <v>685</v>
      </c>
      <c r="L218">
        <v>608254</v>
      </c>
      <c r="N218">
        <v>1013</v>
      </c>
      <c r="O218" t="s">
        <v>686</v>
      </c>
      <c r="P218" t="s">
        <v>686</v>
      </c>
      <c r="Q218">
        <v>1</v>
      </c>
      <c r="X218">
        <v>0.28999999999999998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17</v>
      </c>
      <c r="AG218">
        <v>0.34799999999999998</v>
      </c>
      <c r="AH218">
        <v>2</v>
      </c>
      <c r="AI218">
        <v>64993054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ROW(Source!A54)</f>
        <v>54</v>
      </c>
      <c r="B219">
        <v>64993066</v>
      </c>
      <c r="C219">
        <v>64993052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687</v>
      </c>
      <c r="J219" t="s">
        <v>688</v>
      </c>
      <c r="K219" t="s">
        <v>689</v>
      </c>
      <c r="L219">
        <v>1368</v>
      </c>
      <c r="N219">
        <v>1011</v>
      </c>
      <c r="O219" t="s">
        <v>690</v>
      </c>
      <c r="P219" t="s">
        <v>690</v>
      </c>
      <c r="Q219">
        <v>1</v>
      </c>
      <c r="X219">
        <v>7.0000000000000007E-2</v>
      </c>
      <c r="Y219">
        <v>0</v>
      </c>
      <c r="Z219">
        <v>134.65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17</v>
      </c>
      <c r="AG219">
        <v>8.4000000000000005E-2</v>
      </c>
      <c r="AH219">
        <v>2</v>
      </c>
      <c r="AI219">
        <v>64993055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ROW(Source!A54)</f>
        <v>54</v>
      </c>
      <c r="B220">
        <v>64993067</v>
      </c>
      <c r="C220">
        <v>64993052</v>
      </c>
      <c r="D220">
        <v>29172657</v>
      </c>
      <c r="E220">
        <v>1</v>
      </c>
      <c r="F220">
        <v>1</v>
      </c>
      <c r="G220">
        <v>1</v>
      </c>
      <c r="H220">
        <v>2</v>
      </c>
      <c r="I220" t="s">
        <v>694</v>
      </c>
      <c r="J220" t="s">
        <v>695</v>
      </c>
      <c r="K220" t="s">
        <v>696</v>
      </c>
      <c r="L220">
        <v>1368</v>
      </c>
      <c r="N220">
        <v>1011</v>
      </c>
      <c r="O220" t="s">
        <v>690</v>
      </c>
      <c r="P220" t="s">
        <v>690</v>
      </c>
      <c r="Q220">
        <v>1</v>
      </c>
      <c r="X220">
        <v>0.71</v>
      </c>
      <c r="Y220">
        <v>0</v>
      </c>
      <c r="Z220">
        <v>8.1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17</v>
      </c>
      <c r="AG220">
        <v>0.85199999999999998</v>
      </c>
      <c r="AH220">
        <v>2</v>
      </c>
      <c r="AI220">
        <v>64993056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ROW(Source!A54)</f>
        <v>54</v>
      </c>
      <c r="B221">
        <v>64993068</v>
      </c>
      <c r="C221">
        <v>64993052</v>
      </c>
      <c r="D221">
        <v>29172710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690</v>
      </c>
      <c r="P221" t="s">
        <v>690</v>
      </c>
      <c r="Q221">
        <v>1</v>
      </c>
      <c r="X221">
        <v>0.22</v>
      </c>
      <c r="Y221">
        <v>0</v>
      </c>
      <c r="Z221">
        <v>46.56</v>
      </c>
      <c r="AA221">
        <v>10.06</v>
      </c>
      <c r="AB221">
        <v>0</v>
      </c>
      <c r="AC221">
        <v>0</v>
      </c>
      <c r="AD221">
        <v>1</v>
      </c>
      <c r="AE221">
        <v>0</v>
      </c>
      <c r="AF221" t="s">
        <v>17</v>
      </c>
      <c r="AG221">
        <v>0.26400000000000001</v>
      </c>
      <c r="AH221">
        <v>2</v>
      </c>
      <c r="AI221">
        <v>64993057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ROW(Source!A54)</f>
        <v>54</v>
      </c>
      <c r="B222">
        <v>64993069</v>
      </c>
      <c r="C222">
        <v>64993052</v>
      </c>
      <c r="D222">
        <v>29173040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690</v>
      </c>
      <c r="P222" t="s">
        <v>690</v>
      </c>
      <c r="Q222">
        <v>1</v>
      </c>
      <c r="X222">
        <v>0.22</v>
      </c>
      <c r="Y222">
        <v>0</v>
      </c>
      <c r="Z222">
        <v>2.99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17</v>
      </c>
      <c r="AG222">
        <v>0.26400000000000001</v>
      </c>
      <c r="AH222">
        <v>2</v>
      </c>
      <c r="AI222">
        <v>64993058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ROW(Source!A54)</f>
        <v>54</v>
      </c>
      <c r="B223">
        <v>64993070</v>
      </c>
      <c r="C223">
        <v>64993052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697</v>
      </c>
      <c r="J223" t="s">
        <v>698</v>
      </c>
      <c r="K223" t="s">
        <v>699</v>
      </c>
      <c r="L223">
        <v>1368</v>
      </c>
      <c r="N223">
        <v>1011</v>
      </c>
      <c r="O223" t="s">
        <v>690</v>
      </c>
      <c r="P223" t="s">
        <v>690</v>
      </c>
      <c r="Q223">
        <v>1</v>
      </c>
      <c r="X223">
        <v>7.0000000000000007E-2</v>
      </c>
      <c r="Y223">
        <v>0</v>
      </c>
      <c r="Z223">
        <v>87.17</v>
      </c>
      <c r="AA223">
        <v>11.6</v>
      </c>
      <c r="AB223">
        <v>0</v>
      </c>
      <c r="AC223">
        <v>0</v>
      </c>
      <c r="AD223">
        <v>1</v>
      </c>
      <c r="AE223">
        <v>0</v>
      </c>
      <c r="AF223" t="s">
        <v>17</v>
      </c>
      <c r="AG223">
        <v>8.4000000000000005E-2</v>
      </c>
      <c r="AH223">
        <v>2</v>
      </c>
      <c r="AI223">
        <v>64993059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ROW(Source!A54)</f>
        <v>54</v>
      </c>
      <c r="B224">
        <v>64993071</v>
      </c>
      <c r="C224">
        <v>64993052</v>
      </c>
      <c r="D224">
        <v>29113980</v>
      </c>
      <c r="E224">
        <v>1</v>
      </c>
      <c r="F224">
        <v>1</v>
      </c>
      <c r="G224">
        <v>1</v>
      </c>
      <c r="H224">
        <v>3</v>
      </c>
      <c r="I224" t="s">
        <v>703</v>
      </c>
      <c r="J224" t="s">
        <v>704</v>
      </c>
      <c r="K224" t="s">
        <v>705</v>
      </c>
      <c r="L224">
        <v>1346</v>
      </c>
      <c r="N224">
        <v>1009</v>
      </c>
      <c r="O224" t="s">
        <v>547</v>
      </c>
      <c r="P224" t="s">
        <v>547</v>
      </c>
      <c r="Q224">
        <v>1</v>
      </c>
      <c r="X224">
        <v>0.1</v>
      </c>
      <c r="Y224">
        <v>14.31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</v>
      </c>
      <c r="AH224">
        <v>2</v>
      </c>
      <c r="AI224">
        <v>64993060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ROW(Source!A54)</f>
        <v>54</v>
      </c>
      <c r="B225">
        <v>64993072</v>
      </c>
      <c r="C225">
        <v>64993052</v>
      </c>
      <c r="D225">
        <v>29114246</v>
      </c>
      <c r="E225">
        <v>1</v>
      </c>
      <c r="F225">
        <v>1</v>
      </c>
      <c r="G225">
        <v>1</v>
      </c>
      <c r="H225">
        <v>3</v>
      </c>
      <c r="I225" t="s">
        <v>706</v>
      </c>
      <c r="J225" t="s">
        <v>707</v>
      </c>
      <c r="K225" t="s">
        <v>708</v>
      </c>
      <c r="L225">
        <v>1346</v>
      </c>
      <c r="N225">
        <v>1009</v>
      </c>
      <c r="O225" t="s">
        <v>547</v>
      </c>
      <c r="P225" t="s">
        <v>547</v>
      </c>
      <c r="Q225">
        <v>1</v>
      </c>
      <c r="X225">
        <v>0.1</v>
      </c>
      <c r="Y225">
        <v>9.0399999999999991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2</v>
      </c>
      <c r="AI225">
        <v>64993061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ROW(Source!A54)</f>
        <v>54</v>
      </c>
      <c r="B226">
        <v>64993073</v>
      </c>
      <c r="C226">
        <v>64993052</v>
      </c>
      <c r="D226">
        <v>29110426</v>
      </c>
      <c r="E226">
        <v>1</v>
      </c>
      <c r="F226">
        <v>1</v>
      </c>
      <c r="G226">
        <v>1</v>
      </c>
      <c r="H226">
        <v>3</v>
      </c>
      <c r="I226" t="s">
        <v>709</v>
      </c>
      <c r="J226" t="s">
        <v>710</v>
      </c>
      <c r="K226" t="s">
        <v>711</v>
      </c>
      <c r="L226">
        <v>1346</v>
      </c>
      <c r="N226">
        <v>1009</v>
      </c>
      <c r="O226" t="s">
        <v>547</v>
      </c>
      <c r="P226" t="s">
        <v>547</v>
      </c>
      <c r="Q226">
        <v>1</v>
      </c>
      <c r="X226">
        <v>0.02</v>
      </c>
      <c r="Y226">
        <v>28.67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0.02</v>
      </c>
      <c r="AH226">
        <v>2</v>
      </c>
      <c r="AI226">
        <v>64993062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ROW(Source!A54)</f>
        <v>54</v>
      </c>
      <c r="B227">
        <v>64993074</v>
      </c>
      <c r="C227">
        <v>64993052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712</v>
      </c>
      <c r="J227" t="s">
        <v>713</v>
      </c>
      <c r="K227" t="s">
        <v>714</v>
      </c>
      <c r="L227">
        <v>1374</v>
      </c>
      <c r="N227">
        <v>1013</v>
      </c>
      <c r="O227" t="s">
        <v>715</v>
      </c>
      <c r="P227" t="s">
        <v>715</v>
      </c>
      <c r="Q227">
        <v>1</v>
      </c>
      <c r="X227">
        <v>0.47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0.47</v>
      </c>
      <c r="AH227">
        <v>2</v>
      </c>
      <c r="AI227">
        <v>64993063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ROW(Source!A55)</f>
        <v>55</v>
      </c>
      <c r="B228">
        <v>64993064</v>
      </c>
      <c r="C228">
        <v>64993052</v>
      </c>
      <c r="D228">
        <v>29364679</v>
      </c>
      <c r="E228">
        <v>1</v>
      </c>
      <c r="F228">
        <v>1</v>
      </c>
      <c r="G228">
        <v>1</v>
      </c>
      <c r="H228">
        <v>1</v>
      </c>
      <c r="I228" t="s">
        <v>756</v>
      </c>
      <c r="J228" t="s">
        <v>3</v>
      </c>
      <c r="K228" t="s">
        <v>757</v>
      </c>
      <c r="L228">
        <v>1369</v>
      </c>
      <c r="N228">
        <v>1013</v>
      </c>
      <c r="O228" t="s">
        <v>684</v>
      </c>
      <c r="P228" t="s">
        <v>684</v>
      </c>
      <c r="Q228">
        <v>1</v>
      </c>
      <c r="X228">
        <v>2.37</v>
      </c>
      <c r="Y228">
        <v>0</v>
      </c>
      <c r="Z228">
        <v>0</v>
      </c>
      <c r="AA228">
        <v>0</v>
      </c>
      <c r="AB228">
        <v>9.92</v>
      </c>
      <c r="AC228">
        <v>0</v>
      </c>
      <c r="AD228">
        <v>1</v>
      </c>
      <c r="AE228">
        <v>1</v>
      </c>
      <c r="AF228" t="s">
        <v>17</v>
      </c>
      <c r="AG228">
        <v>2.8439999999999999</v>
      </c>
      <c r="AH228">
        <v>2</v>
      </c>
      <c r="AI228">
        <v>64993053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ROW(Source!A55)</f>
        <v>55</v>
      </c>
      <c r="B229">
        <v>64993065</v>
      </c>
      <c r="C229">
        <v>64993052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34</v>
      </c>
      <c r="J229" t="s">
        <v>3</v>
      </c>
      <c r="K229" t="s">
        <v>685</v>
      </c>
      <c r="L229">
        <v>608254</v>
      </c>
      <c r="N229">
        <v>1013</v>
      </c>
      <c r="O229" t="s">
        <v>686</v>
      </c>
      <c r="P229" t="s">
        <v>686</v>
      </c>
      <c r="Q229">
        <v>1</v>
      </c>
      <c r="X229">
        <v>0.28999999999999998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17</v>
      </c>
      <c r="AG229">
        <v>0.34799999999999998</v>
      </c>
      <c r="AH229">
        <v>2</v>
      </c>
      <c r="AI229">
        <v>64993054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ROW(Source!A55)</f>
        <v>55</v>
      </c>
      <c r="B230">
        <v>64993066</v>
      </c>
      <c r="C230">
        <v>64993052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687</v>
      </c>
      <c r="J230" t="s">
        <v>688</v>
      </c>
      <c r="K230" t="s">
        <v>689</v>
      </c>
      <c r="L230">
        <v>1368</v>
      </c>
      <c r="N230">
        <v>1011</v>
      </c>
      <c r="O230" t="s">
        <v>690</v>
      </c>
      <c r="P230" t="s">
        <v>690</v>
      </c>
      <c r="Q230">
        <v>1</v>
      </c>
      <c r="X230">
        <v>7.0000000000000007E-2</v>
      </c>
      <c r="Y230">
        <v>0</v>
      </c>
      <c r="Z230">
        <v>134.65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17</v>
      </c>
      <c r="AG230">
        <v>8.4000000000000005E-2</v>
      </c>
      <c r="AH230">
        <v>2</v>
      </c>
      <c r="AI230">
        <v>64993055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ROW(Source!A55)</f>
        <v>55</v>
      </c>
      <c r="B231">
        <v>64993067</v>
      </c>
      <c r="C231">
        <v>64993052</v>
      </c>
      <c r="D231">
        <v>29172657</v>
      </c>
      <c r="E231">
        <v>1</v>
      </c>
      <c r="F231">
        <v>1</v>
      </c>
      <c r="G231">
        <v>1</v>
      </c>
      <c r="H231">
        <v>2</v>
      </c>
      <c r="I231" t="s">
        <v>694</v>
      </c>
      <c r="J231" t="s">
        <v>695</v>
      </c>
      <c r="K231" t="s">
        <v>696</v>
      </c>
      <c r="L231">
        <v>1368</v>
      </c>
      <c r="N231">
        <v>1011</v>
      </c>
      <c r="O231" t="s">
        <v>690</v>
      </c>
      <c r="P231" t="s">
        <v>690</v>
      </c>
      <c r="Q231">
        <v>1</v>
      </c>
      <c r="X231">
        <v>0.71</v>
      </c>
      <c r="Y231">
        <v>0</v>
      </c>
      <c r="Z231">
        <v>8.1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17</v>
      </c>
      <c r="AG231">
        <v>0.85199999999999998</v>
      </c>
      <c r="AH231">
        <v>2</v>
      </c>
      <c r="AI231">
        <v>64993056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ROW(Source!A55)</f>
        <v>55</v>
      </c>
      <c r="B232">
        <v>64993068</v>
      </c>
      <c r="C232">
        <v>64993052</v>
      </c>
      <c r="D232">
        <v>29172710</v>
      </c>
      <c r="E232">
        <v>1</v>
      </c>
      <c r="F232">
        <v>1</v>
      </c>
      <c r="G232">
        <v>1</v>
      </c>
      <c r="H232">
        <v>2</v>
      </c>
      <c r="I232" t="s">
        <v>768</v>
      </c>
      <c r="J232" t="s">
        <v>769</v>
      </c>
      <c r="K232" t="s">
        <v>770</v>
      </c>
      <c r="L232">
        <v>1368</v>
      </c>
      <c r="N232">
        <v>1011</v>
      </c>
      <c r="O232" t="s">
        <v>690</v>
      </c>
      <c r="P232" t="s">
        <v>690</v>
      </c>
      <c r="Q232">
        <v>1</v>
      </c>
      <c r="X232">
        <v>0.22</v>
      </c>
      <c r="Y232">
        <v>0</v>
      </c>
      <c r="Z232">
        <v>46.56</v>
      </c>
      <c r="AA232">
        <v>10.06</v>
      </c>
      <c r="AB232">
        <v>0</v>
      </c>
      <c r="AC232">
        <v>0</v>
      </c>
      <c r="AD232">
        <v>1</v>
      </c>
      <c r="AE232">
        <v>0</v>
      </c>
      <c r="AF232" t="s">
        <v>17</v>
      </c>
      <c r="AG232">
        <v>0.26400000000000001</v>
      </c>
      <c r="AH232">
        <v>2</v>
      </c>
      <c r="AI232">
        <v>64993057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ROW(Source!A55)</f>
        <v>55</v>
      </c>
      <c r="B233">
        <v>64993069</v>
      </c>
      <c r="C233">
        <v>64993052</v>
      </c>
      <c r="D233">
        <v>29173040</v>
      </c>
      <c r="E233">
        <v>1</v>
      </c>
      <c r="F233">
        <v>1</v>
      </c>
      <c r="G233">
        <v>1</v>
      </c>
      <c r="H233">
        <v>2</v>
      </c>
      <c r="I233" t="s">
        <v>771</v>
      </c>
      <c r="J233" t="s">
        <v>772</v>
      </c>
      <c r="K233" t="s">
        <v>773</v>
      </c>
      <c r="L233">
        <v>1368</v>
      </c>
      <c r="N233">
        <v>1011</v>
      </c>
      <c r="O233" t="s">
        <v>690</v>
      </c>
      <c r="P233" t="s">
        <v>690</v>
      </c>
      <c r="Q233">
        <v>1</v>
      </c>
      <c r="X233">
        <v>0.22</v>
      </c>
      <c r="Y233">
        <v>0</v>
      </c>
      <c r="Z233">
        <v>2.99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17</v>
      </c>
      <c r="AG233">
        <v>0.26400000000000001</v>
      </c>
      <c r="AH233">
        <v>2</v>
      </c>
      <c r="AI233">
        <v>64993058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ROW(Source!A55)</f>
        <v>55</v>
      </c>
      <c r="B234">
        <v>64993070</v>
      </c>
      <c r="C234">
        <v>64993052</v>
      </c>
      <c r="D234">
        <v>29174913</v>
      </c>
      <c r="E234">
        <v>1</v>
      </c>
      <c r="F234">
        <v>1</v>
      </c>
      <c r="G234">
        <v>1</v>
      </c>
      <c r="H234">
        <v>2</v>
      </c>
      <c r="I234" t="s">
        <v>697</v>
      </c>
      <c r="J234" t="s">
        <v>698</v>
      </c>
      <c r="K234" t="s">
        <v>699</v>
      </c>
      <c r="L234">
        <v>1368</v>
      </c>
      <c r="N234">
        <v>1011</v>
      </c>
      <c r="O234" t="s">
        <v>690</v>
      </c>
      <c r="P234" t="s">
        <v>690</v>
      </c>
      <c r="Q234">
        <v>1</v>
      </c>
      <c r="X234">
        <v>7.0000000000000007E-2</v>
      </c>
      <c r="Y234">
        <v>0</v>
      </c>
      <c r="Z234">
        <v>87.17</v>
      </c>
      <c r="AA234">
        <v>11.6</v>
      </c>
      <c r="AB234">
        <v>0</v>
      </c>
      <c r="AC234">
        <v>0</v>
      </c>
      <c r="AD234">
        <v>1</v>
      </c>
      <c r="AE234">
        <v>0</v>
      </c>
      <c r="AF234" t="s">
        <v>17</v>
      </c>
      <c r="AG234">
        <v>8.4000000000000005E-2</v>
      </c>
      <c r="AH234">
        <v>2</v>
      </c>
      <c r="AI234">
        <v>64993059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ROW(Source!A55)</f>
        <v>55</v>
      </c>
      <c r="B235">
        <v>64993071</v>
      </c>
      <c r="C235">
        <v>64993052</v>
      </c>
      <c r="D235">
        <v>29113980</v>
      </c>
      <c r="E235">
        <v>1</v>
      </c>
      <c r="F235">
        <v>1</v>
      </c>
      <c r="G235">
        <v>1</v>
      </c>
      <c r="H235">
        <v>3</v>
      </c>
      <c r="I235" t="s">
        <v>703</v>
      </c>
      <c r="J235" t="s">
        <v>704</v>
      </c>
      <c r="K235" t="s">
        <v>705</v>
      </c>
      <c r="L235">
        <v>1346</v>
      </c>
      <c r="N235">
        <v>1009</v>
      </c>
      <c r="O235" t="s">
        <v>547</v>
      </c>
      <c r="P235" t="s">
        <v>547</v>
      </c>
      <c r="Q235">
        <v>1</v>
      </c>
      <c r="X235">
        <v>0.1</v>
      </c>
      <c r="Y235">
        <v>14.31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64993060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ROW(Source!A55)</f>
        <v>55</v>
      </c>
      <c r="B236">
        <v>64993072</v>
      </c>
      <c r="C236">
        <v>64993052</v>
      </c>
      <c r="D236">
        <v>29114246</v>
      </c>
      <c r="E236">
        <v>1</v>
      </c>
      <c r="F236">
        <v>1</v>
      </c>
      <c r="G236">
        <v>1</v>
      </c>
      <c r="H236">
        <v>3</v>
      </c>
      <c r="I236" t="s">
        <v>706</v>
      </c>
      <c r="J236" t="s">
        <v>707</v>
      </c>
      <c r="K236" t="s">
        <v>708</v>
      </c>
      <c r="L236">
        <v>1346</v>
      </c>
      <c r="N236">
        <v>1009</v>
      </c>
      <c r="O236" t="s">
        <v>547</v>
      </c>
      <c r="P236" t="s">
        <v>547</v>
      </c>
      <c r="Q236">
        <v>1</v>
      </c>
      <c r="X236">
        <v>0.1</v>
      </c>
      <c r="Y236">
        <v>9.0399999999999991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</v>
      </c>
      <c r="AH236">
        <v>2</v>
      </c>
      <c r="AI236">
        <v>64993061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ROW(Source!A55)</f>
        <v>55</v>
      </c>
      <c r="B237">
        <v>64993073</v>
      </c>
      <c r="C237">
        <v>64993052</v>
      </c>
      <c r="D237">
        <v>29110426</v>
      </c>
      <c r="E237">
        <v>1</v>
      </c>
      <c r="F237">
        <v>1</v>
      </c>
      <c r="G237">
        <v>1</v>
      </c>
      <c r="H237">
        <v>3</v>
      </c>
      <c r="I237" t="s">
        <v>709</v>
      </c>
      <c r="J237" t="s">
        <v>710</v>
      </c>
      <c r="K237" t="s">
        <v>711</v>
      </c>
      <c r="L237">
        <v>1346</v>
      </c>
      <c r="N237">
        <v>1009</v>
      </c>
      <c r="O237" t="s">
        <v>547</v>
      </c>
      <c r="P237" t="s">
        <v>547</v>
      </c>
      <c r="Q237">
        <v>1</v>
      </c>
      <c r="X237">
        <v>0.02</v>
      </c>
      <c r="Y237">
        <v>28.67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0.02</v>
      </c>
      <c r="AH237">
        <v>2</v>
      </c>
      <c r="AI237">
        <v>64993062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ROW(Source!A55)</f>
        <v>55</v>
      </c>
      <c r="B238">
        <v>64993074</v>
      </c>
      <c r="C238">
        <v>64993052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712</v>
      </c>
      <c r="J238" t="s">
        <v>713</v>
      </c>
      <c r="K238" t="s">
        <v>714</v>
      </c>
      <c r="L238">
        <v>1374</v>
      </c>
      <c r="N238">
        <v>1013</v>
      </c>
      <c r="O238" t="s">
        <v>715</v>
      </c>
      <c r="P238" t="s">
        <v>715</v>
      </c>
      <c r="Q238">
        <v>1</v>
      </c>
      <c r="X238">
        <v>0.47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0.47</v>
      </c>
      <c r="AH238">
        <v>2</v>
      </c>
      <c r="AI238">
        <v>64993063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ROW(Source!A56)</f>
        <v>56</v>
      </c>
      <c r="B239">
        <v>64993098</v>
      </c>
      <c r="C239">
        <v>64993075</v>
      </c>
      <c r="D239">
        <v>29364679</v>
      </c>
      <c r="E239">
        <v>1</v>
      </c>
      <c r="F239">
        <v>1</v>
      </c>
      <c r="G239">
        <v>1</v>
      </c>
      <c r="H239">
        <v>1</v>
      </c>
      <c r="I239" t="s">
        <v>756</v>
      </c>
      <c r="J239" t="s">
        <v>3</v>
      </c>
      <c r="K239" t="s">
        <v>757</v>
      </c>
      <c r="L239">
        <v>1369</v>
      </c>
      <c r="N239">
        <v>1013</v>
      </c>
      <c r="O239" t="s">
        <v>684</v>
      </c>
      <c r="P239" t="s">
        <v>684</v>
      </c>
      <c r="Q239">
        <v>1</v>
      </c>
      <c r="X239">
        <v>2.3199999999999998</v>
      </c>
      <c r="Y239">
        <v>0</v>
      </c>
      <c r="Z239">
        <v>0</v>
      </c>
      <c r="AA239">
        <v>0</v>
      </c>
      <c r="AB239">
        <v>9.92</v>
      </c>
      <c r="AC239">
        <v>0</v>
      </c>
      <c r="AD239">
        <v>1</v>
      </c>
      <c r="AE239">
        <v>1</v>
      </c>
      <c r="AF239" t="s">
        <v>3</v>
      </c>
      <c r="AG239">
        <v>2.3199999999999998</v>
      </c>
      <c r="AH239">
        <v>2</v>
      </c>
      <c r="AI239">
        <v>64993077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ROW(Source!A56)</f>
        <v>56</v>
      </c>
      <c r="B240">
        <v>64993099</v>
      </c>
      <c r="C240">
        <v>64993075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34</v>
      </c>
      <c r="J240" t="s">
        <v>3</v>
      </c>
      <c r="K240" t="s">
        <v>685</v>
      </c>
      <c r="L240">
        <v>608254</v>
      </c>
      <c r="N240">
        <v>1013</v>
      </c>
      <c r="O240" t="s">
        <v>686</v>
      </c>
      <c r="P240" t="s">
        <v>686</v>
      </c>
      <c r="Q240">
        <v>1</v>
      </c>
      <c r="X240">
        <v>0.1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0.1</v>
      </c>
      <c r="AH240">
        <v>2</v>
      </c>
      <c r="AI240">
        <v>64993078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ROW(Source!A56)</f>
        <v>56</v>
      </c>
      <c r="B241">
        <v>64993100</v>
      </c>
      <c r="C241">
        <v>64993075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687</v>
      </c>
      <c r="J241" t="s">
        <v>688</v>
      </c>
      <c r="K241" t="s">
        <v>689</v>
      </c>
      <c r="L241">
        <v>1368</v>
      </c>
      <c r="N241">
        <v>1011</v>
      </c>
      <c r="O241" t="s">
        <v>690</v>
      </c>
      <c r="P241" t="s">
        <v>690</v>
      </c>
      <c r="Q241">
        <v>1</v>
      </c>
      <c r="X241">
        <v>0.1</v>
      </c>
      <c r="Y241">
        <v>0</v>
      </c>
      <c r="Z241">
        <v>134.65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</v>
      </c>
      <c r="AH241">
        <v>2</v>
      </c>
      <c r="AI241">
        <v>64993079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ROW(Source!A56)</f>
        <v>56</v>
      </c>
      <c r="B242">
        <v>64993101</v>
      </c>
      <c r="C242">
        <v>64993075</v>
      </c>
      <c r="D242">
        <v>29172657</v>
      </c>
      <c r="E242">
        <v>1</v>
      </c>
      <c r="F242">
        <v>1</v>
      </c>
      <c r="G242">
        <v>1</v>
      </c>
      <c r="H242">
        <v>2</v>
      </c>
      <c r="I242" t="s">
        <v>694</v>
      </c>
      <c r="J242" t="s">
        <v>695</v>
      </c>
      <c r="K242" t="s">
        <v>696</v>
      </c>
      <c r="L242">
        <v>1368</v>
      </c>
      <c r="N242">
        <v>1011</v>
      </c>
      <c r="O242" t="s">
        <v>690</v>
      </c>
      <c r="P242" t="s">
        <v>690</v>
      </c>
      <c r="Q242">
        <v>1</v>
      </c>
      <c r="X242">
        <v>0.55000000000000004</v>
      </c>
      <c r="Y242">
        <v>0</v>
      </c>
      <c r="Z242">
        <v>8.1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0.55000000000000004</v>
      </c>
      <c r="AH242">
        <v>2</v>
      </c>
      <c r="AI242">
        <v>64993080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ROW(Source!A56)</f>
        <v>56</v>
      </c>
      <c r="B243">
        <v>64993102</v>
      </c>
      <c r="C243">
        <v>64993075</v>
      </c>
      <c r="D243">
        <v>29174913</v>
      </c>
      <c r="E243">
        <v>1</v>
      </c>
      <c r="F243">
        <v>1</v>
      </c>
      <c r="G243">
        <v>1</v>
      </c>
      <c r="H243">
        <v>2</v>
      </c>
      <c r="I243" t="s">
        <v>697</v>
      </c>
      <c r="J243" t="s">
        <v>698</v>
      </c>
      <c r="K243" t="s">
        <v>699</v>
      </c>
      <c r="L243">
        <v>1368</v>
      </c>
      <c r="N243">
        <v>1011</v>
      </c>
      <c r="O243" t="s">
        <v>690</v>
      </c>
      <c r="P243" t="s">
        <v>690</v>
      </c>
      <c r="Q243">
        <v>1</v>
      </c>
      <c r="X243">
        <v>0.1</v>
      </c>
      <c r="Y243">
        <v>0</v>
      </c>
      <c r="Z243">
        <v>87.17</v>
      </c>
      <c r="AA243">
        <v>11.6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0.1</v>
      </c>
      <c r="AH243">
        <v>2</v>
      </c>
      <c r="AI243">
        <v>64993081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ROW(Source!A56)</f>
        <v>56</v>
      </c>
      <c r="B244">
        <v>64993103</v>
      </c>
      <c r="C244">
        <v>64993075</v>
      </c>
      <c r="D244">
        <v>29113980</v>
      </c>
      <c r="E244">
        <v>1</v>
      </c>
      <c r="F244">
        <v>1</v>
      </c>
      <c r="G244">
        <v>1</v>
      </c>
      <c r="H244">
        <v>3</v>
      </c>
      <c r="I244" t="s">
        <v>703</v>
      </c>
      <c r="J244" t="s">
        <v>704</v>
      </c>
      <c r="K244" t="s">
        <v>705</v>
      </c>
      <c r="L244">
        <v>1346</v>
      </c>
      <c r="N244">
        <v>1009</v>
      </c>
      <c r="O244" t="s">
        <v>547</v>
      </c>
      <c r="P244" t="s">
        <v>547</v>
      </c>
      <c r="Q244">
        <v>1</v>
      </c>
      <c r="X244">
        <v>0.3</v>
      </c>
      <c r="Y244">
        <v>14.31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64993082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ROW(Source!A56)</f>
        <v>56</v>
      </c>
      <c r="B245">
        <v>64993104</v>
      </c>
      <c r="C245">
        <v>64993075</v>
      </c>
      <c r="D245">
        <v>29114246</v>
      </c>
      <c r="E245">
        <v>1</v>
      </c>
      <c r="F245">
        <v>1</v>
      </c>
      <c r="G245">
        <v>1</v>
      </c>
      <c r="H245">
        <v>3</v>
      </c>
      <c r="I245" t="s">
        <v>706</v>
      </c>
      <c r="J245" t="s">
        <v>707</v>
      </c>
      <c r="K245" t="s">
        <v>708</v>
      </c>
      <c r="L245">
        <v>1346</v>
      </c>
      <c r="N245">
        <v>1009</v>
      </c>
      <c r="O245" t="s">
        <v>547</v>
      </c>
      <c r="P245" t="s">
        <v>547</v>
      </c>
      <c r="Q245">
        <v>1</v>
      </c>
      <c r="X245">
        <v>0.17</v>
      </c>
      <c r="Y245">
        <v>9.0399999999999991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0.17</v>
      </c>
      <c r="AH245">
        <v>2</v>
      </c>
      <c r="AI245">
        <v>64993083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ROW(Source!A56)</f>
        <v>56</v>
      </c>
      <c r="B246">
        <v>64993105</v>
      </c>
      <c r="C246">
        <v>64993075</v>
      </c>
      <c r="D246">
        <v>29110426</v>
      </c>
      <c r="E246">
        <v>1</v>
      </c>
      <c r="F246">
        <v>1</v>
      </c>
      <c r="G246">
        <v>1</v>
      </c>
      <c r="H246">
        <v>3</v>
      </c>
      <c r="I246" t="s">
        <v>709</v>
      </c>
      <c r="J246" t="s">
        <v>710</v>
      </c>
      <c r="K246" t="s">
        <v>711</v>
      </c>
      <c r="L246">
        <v>1346</v>
      </c>
      <c r="N246">
        <v>1009</v>
      </c>
      <c r="O246" t="s">
        <v>547</v>
      </c>
      <c r="P246" t="s">
        <v>547</v>
      </c>
      <c r="Q246">
        <v>1</v>
      </c>
      <c r="X246">
        <v>0.03</v>
      </c>
      <c r="Y246">
        <v>28.67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0.03</v>
      </c>
      <c r="AH246">
        <v>2</v>
      </c>
      <c r="AI246">
        <v>64993084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ROW(Source!A56)</f>
        <v>56</v>
      </c>
      <c r="B247">
        <v>64993106</v>
      </c>
      <c r="C247">
        <v>64993075</v>
      </c>
      <c r="D247">
        <v>29129474</v>
      </c>
      <c r="E247">
        <v>1</v>
      </c>
      <c r="F247">
        <v>1</v>
      </c>
      <c r="G247">
        <v>1</v>
      </c>
      <c r="H247">
        <v>3</v>
      </c>
      <c r="I247" t="s">
        <v>774</v>
      </c>
      <c r="J247" t="s">
        <v>775</v>
      </c>
      <c r="K247" t="s">
        <v>776</v>
      </c>
      <c r="L247">
        <v>1348</v>
      </c>
      <c r="N247">
        <v>1009</v>
      </c>
      <c r="O247" t="s">
        <v>252</v>
      </c>
      <c r="P247" t="s">
        <v>252</v>
      </c>
      <c r="Q247">
        <v>1000</v>
      </c>
      <c r="X247">
        <v>0.01</v>
      </c>
      <c r="Y247">
        <v>11534.49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0.01</v>
      </c>
      <c r="AH247">
        <v>2</v>
      </c>
      <c r="AI247">
        <v>64993085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ROW(Source!A56)</f>
        <v>56</v>
      </c>
      <c r="B248">
        <v>64993107</v>
      </c>
      <c r="C248">
        <v>64993075</v>
      </c>
      <c r="D248">
        <v>29171808</v>
      </c>
      <c r="E248">
        <v>1</v>
      </c>
      <c r="F248">
        <v>1</v>
      </c>
      <c r="G248">
        <v>1</v>
      </c>
      <c r="H248">
        <v>3</v>
      </c>
      <c r="I248" t="s">
        <v>712</v>
      </c>
      <c r="J248" t="s">
        <v>713</v>
      </c>
      <c r="K248" t="s">
        <v>714</v>
      </c>
      <c r="L248">
        <v>1374</v>
      </c>
      <c r="N248">
        <v>1013</v>
      </c>
      <c r="O248" t="s">
        <v>715</v>
      </c>
      <c r="P248" t="s">
        <v>715</v>
      </c>
      <c r="Q248">
        <v>1</v>
      </c>
      <c r="X248">
        <v>0.46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0.46</v>
      </c>
      <c r="AH248">
        <v>2</v>
      </c>
      <c r="AI248">
        <v>64993086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ROW(Source!A57)</f>
        <v>57</v>
      </c>
      <c r="B249">
        <v>64993098</v>
      </c>
      <c r="C249">
        <v>64993075</v>
      </c>
      <c r="D249">
        <v>29364679</v>
      </c>
      <c r="E249">
        <v>1</v>
      </c>
      <c r="F249">
        <v>1</v>
      </c>
      <c r="G249">
        <v>1</v>
      </c>
      <c r="H249">
        <v>1</v>
      </c>
      <c r="I249" t="s">
        <v>756</v>
      </c>
      <c r="J249" t="s">
        <v>3</v>
      </c>
      <c r="K249" t="s">
        <v>757</v>
      </c>
      <c r="L249">
        <v>1369</v>
      </c>
      <c r="N249">
        <v>1013</v>
      </c>
      <c r="O249" t="s">
        <v>684</v>
      </c>
      <c r="P249" t="s">
        <v>684</v>
      </c>
      <c r="Q249">
        <v>1</v>
      </c>
      <c r="X249">
        <v>2.3199999999999998</v>
      </c>
      <c r="Y249">
        <v>0</v>
      </c>
      <c r="Z249">
        <v>0</v>
      </c>
      <c r="AA249">
        <v>0</v>
      </c>
      <c r="AB249">
        <v>9.92</v>
      </c>
      <c r="AC249">
        <v>0</v>
      </c>
      <c r="AD249">
        <v>1</v>
      </c>
      <c r="AE249">
        <v>1</v>
      </c>
      <c r="AF249" t="s">
        <v>3</v>
      </c>
      <c r="AG249">
        <v>2.3199999999999998</v>
      </c>
      <c r="AH249">
        <v>2</v>
      </c>
      <c r="AI249">
        <v>64993077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ROW(Source!A57)</f>
        <v>57</v>
      </c>
      <c r="B250">
        <v>64993099</v>
      </c>
      <c r="C250">
        <v>64993075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34</v>
      </c>
      <c r="J250" t="s">
        <v>3</v>
      </c>
      <c r="K250" t="s">
        <v>685</v>
      </c>
      <c r="L250">
        <v>608254</v>
      </c>
      <c r="N250">
        <v>1013</v>
      </c>
      <c r="O250" t="s">
        <v>686</v>
      </c>
      <c r="P250" t="s">
        <v>686</v>
      </c>
      <c r="Q250">
        <v>1</v>
      </c>
      <c r="X250">
        <v>0.1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0.1</v>
      </c>
      <c r="AH250">
        <v>2</v>
      </c>
      <c r="AI250">
        <v>64993078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ROW(Source!A57)</f>
        <v>57</v>
      </c>
      <c r="B251">
        <v>64993100</v>
      </c>
      <c r="C251">
        <v>64993075</v>
      </c>
      <c r="D251">
        <v>29172362</v>
      </c>
      <c r="E251">
        <v>1</v>
      </c>
      <c r="F251">
        <v>1</v>
      </c>
      <c r="G251">
        <v>1</v>
      </c>
      <c r="H251">
        <v>2</v>
      </c>
      <c r="I251" t="s">
        <v>687</v>
      </c>
      <c r="J251" t="s">
        <v>688</v>
      </c>
      <c r="K251" t="s">
        <v>689</v>
      </c>
      <c r="L251">
        <v>1368</v>
      </c>
      <c r="N251">
        <v>1011</v>
      </c>
      <c r="O251" t="s">
        <v>690</v>
      </c>
      <c r="P251" t="s">
        <v>690</v>
      </c>
      <c r="Q251">
        <v>1</v>
      </c>
      <c r="X251">
        <v>0.1</v>
      </c>
      <c r="Y251">
        <v>0</v>
      </c>
      <c r="Z251">
        <v>134.65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</v>
      </c>
      <c r="AH251">
        <v>2</v>
      </c>
      <c r="AI251">
        <v>64993079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ROW(Source!A57)</f>
        <v>57</v>
      </c>
      <c r="B252">
        <v>64993101</v>
      </c>
      <c r="C252">
        <v>64993075</v>
      </c>
      <c r="D252">
        <v>29172657</v>
      </c>
      <c r="E252">
        <v>1</v>
      </c>
      <c r="F252">
        <v>1</v>
      </c>
      <c r="G252">
        <v>1</v>
      </c>
      <c r="H252">
        <v>2</v>
      </c>
      <c r="I252" t="s">
        <v>694</v>
      </c>
      <c r="J252" t="s">
        <v>695</v>
      </c>
      <c r="K252" t="s">
        <v>696</v>
      </c>
      <c r="L252">
        <v>1368</v>
      </c>
      <c r="N252">
        <v>1011</v>
      </c>
      <c r="O252" t="s">
        <v>690</v>
      </c>
      <c r="P252" t="s">
        <v>690</v>
      </c>
      <c r="Q252">
        <v>1</v>
      </c>
      <c r="X252">
        <v>0.55000000000000004</v>
      </c>
      <c r="Y252">
        <v>0</v>
      </c>
      <c r="Z252">
        <v>8.1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0.55000000000000004</v>
      </c>
      <c r="AH252">
        <v>2</v>
      </c>
      <c r="AI252">
        <v>64993080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ROW(Source!A57)</f>
        <v>57</v>
      </c>
      <c r="B253">
        <v>64993102</v>
      </c>
      <c r="C253">
        <v>64993075</v>
      </c>
      <c r="D253">
        <v>29174913</v>
      </c>
      <c r="E253">
        <v>1</v>
      </c>
      <c r="F253">
        <v>1</v>
      </c>
      <c r="G253">
        <v>1</v>
      </c>
      <c r="H253">
        <v>2</v>
      </c>
      <c r="I253" t="s">
        <v>697</v>
      </c>
      <c r="J253" t="s">
        <v>698</v>
      </c>
      <c r="K253" t="s">
        <v>699</v>
      </c>
      <c r="L253">
        <v>1368</v>
      </c>
      <c r="N253">
        <v>1011</v>
      </c>
      <c r="O253" t="s">
        <v>690</v>
      </c>
      <c r="P253" t="s">
        <v>690</v>
      </c>
      <c r="Q253">
        <v>1</v>
      </c>
      <c r="X253">
        <v>0.1</v>
      </c>
      <c r="Y253">
        <v>0</v>
      </c>
      <c r="Z253">
        <v>87.17</v>
      </c>
      <c r="AA253">
        <v>11.6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</v>
      </c>
      <c r="AH253">
        <v>2</v>
      </c>
      <c r="AI253">
        <v>64993081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ROW(Source!A57)</f>
        <v>57</v>
      </c>
      <c r="B254">
        <v>64993103</v>
      </c>
      <c r="C254">
        <v>64993075</v>
      </c>
      <c r="D254">
        <v>29113980</v>
      </c>
      <c r="E254">
        <v>1</v>
      </c>
      <c r="F254">
        <v>1</v>
      </c>
      <c r="G254">
        <v>1</v>
      </c>
      <c r="H254">
        <v>3</v>
      </c>
      <c r="I254" t="s">
        <v>703</v>
      </c>
      <c r="J254" t="s">
        <v>704</v>
      </c>
      <c r="K254" t="s">
        <v>705</v>
      </c>
      <c r="L254">
        <v>1346</v>
      </c>
      <c r="N254">
        <v>1009</v>
      </c>
      <c r="O254" t="s">
        <v>547</v>
      </c>
      <c r="P254" t="s">
        <v>547</v>
      </c>
      <c r="Q254">
        <v>1</v>
      </c>
      <c r="X254">
        <v>0.3</v>
      </c>
      <c r="Y254">
        <v>14.31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0.3</v>
      </c>
      <c r="AH254">
        <v>2</v>
      </c>
      <c r="AI254">
        <v>64993082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ROW(Source!A57)</f>
        <v>57</v>
      </c>
      <c r="B255">
        <v>64993104</v>
      </c>
      <c r="C255">
        <v>64993075</v>
      </c>
      <c r="D255">
        <v>29114246</v>
      </c>
      <c r="E255">
        <v>1</v>
      </c>
      <c r="F255">
        <v>1</v>
      </c>
      <c r="G255">
        <v>1</v>
      </c>
      <c r="H255">
        <v>3</v>
      </c>
      <c r="I255" t="s">
        <v>706</v>
      </c>
      <c r="J255" t="s">
        <v>707</v>
      </c>
      <c r="K255" t="s">
        <v>708</v>
      </c>
      <c r="L255">
        <v>1346</v>
      </c>
      <c r="N255">
        <v>1009</v>
      </c>
      <c r="O255" t="s">
        <v>547</v>
      </c>
      <c r="P255" t="s">
        <v>547</v>
      </c>
      <c r="Q255">
        <v>1</v>
      </c>
      <c r="X255">
        <v>0.17</v>
      </c>
      <c r="Y255">
        <v>9.0399999999999991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0.17</v>
      </c>
      <c r="AH255">
        <v>2</v>
      </c>
      <c r="AI255">
        <v>64993083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ROW(Source!A57)</f>
        <v>57</v>
      </c>
      <c r="B256">
        <v>64993105</v>
      </c>
      <c r="C256">
        <v>64993075</v>
      </c>
      <c r="D256">
        <v>29110426</v>
      </c>
      <c r="E256">
        <v>1</v>
      </c>
      <c r="F256">
        <v>1</v>
      </c>
      <c r="G256">
        <v>1</v>
      </c>
      <c r="H256">
        <v>3</v>
      </c>
      <c r="I256" t="s">
        <v>709</v>
      </c>
      <c r="J256" t="s">
        <v>710</v>
      </c>
      <c r="K256" t="s">
        <v>711</v>
      </c>
      <c r="L256">
        <v>1346</v>
      </c>
      <c r="N256">
        <v>1009</v>
      </c>
      <c r="O256" t="s">
        <v>547</v>
      </c>
      <c r="P256" t="s">
        <v>547</v>
      </c>
      <c r="Q256">
        <v>1</v>
      </c>
      <c r="X256">
        <v>0.03</v>
      </c>
      <c r="Y256">
        <v>28.67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0.03</v>
      </c>
      <c r="AH256">
        <v>2</v>
      </c>
      <c r="AI256">
        <v>64993084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ROW(Source!A57)</f>
        <v>57</v>
      </c>
      <c r="B257">
        <v>64993106</v>
      </c>
      <c r="C257">
        <v>64993075</v>
      </c>
      <c r="D257">
        <v>29129474</v>
      </c>
      <c r="E257">
        <v>1</v>
      </c>
      <c r="F257">
        <v>1</v>
      </c>
      <c r="G257">
        <v>1</v>
      </c>
      <c r="H257">
        <v>3</v>
      </c>
      <c r="I257" t="s">
        <v>774</v>
      </c>
      <c r="J257" t="s">
        <v>775</v>
      </c>
      <c r="K257" t="s">
        <v>776</v>
      </c>
      <c r="L257">
        <v>1348</v>
      </c>
      <c r="N257">
        <v>1009</v>
      </c>
      <c r="O257" t="s">
        <v>252</v>
      </c>
      <c r="P257" t="s">
        <v>252</v>
      </c>
      <c r="Q257">
        <v>1000</v>
      </c>
      <c r="X257">
        <v>0.01</v>
      </c>
      <c r="Y257">
        <v>11534.49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0.01</v>
      </c>
      <c r="AH257">
        <v>2</v>
      </c>
      <c r="AI257">
        <v>64993085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ROW(Source!A57)</f>
        <v>57</v>
      </c>
      <c r="B258">
        <v>64993107</v>
      </c>
      <c r="C258">
        <v>64993075</v>
      </c>
      <c r="D258">
        <v>29171808</v>
      </c>
      <c r="E258">
        <v>1</v>
      </c>
      <c r="F258">
        <v>1</v>
      </c>
      <c r="G258">
        <v>1</v>
      </c>
      <c r="H258">
        <v>3</v>
      </c>
      <c r="I258" t="s">
        <v>712</v>
      </c>
      <c r="J258" t="s">
        <v>713</v>
      </c>
      <c r="K258" t="s">
        <v>714</v>
      </c>
      <c r="L258">
        <v>1374</v>
      </c>
      <c r="N258">
        <v>1013</v>
      </c>
      <c r="O258" t="s">
        <v>715</v>
      </c>
      <c r="P258" t="s">
        <v>715</v>
      </c>
      <c r="Q258">
        <v>1</v>
      </c>
      <c r="X258">
        <v>0.46</v>
      </c>
      <c r="Y258">
        <v>1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0.46</v>
      </c>
      <c r="AH258">
        <v>2</v>
      </c>
      <c r="AI258">
        <v>64993086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ROW(Source!A152)</f>
        <v>152</v>
      </c>
      <c r="B259">
        <v>64993138</v>
      </c>
      <c r="C259">
        <v>64993120</v>
      </c>
      <c r="D259">
        <v>29362762</v>
      </c>
      <c r="E259">
        <v>1</v>
      </c>
      <c r="F259">
        <v>1</v>
      </c>
      <c r="G259">
        <v>1</v>
      </c>
      <c r="H259">
        <v>1</v>
      </c>
      <c r="I259" t="s">
        <v>682</v>
      </c>
      <c r="J259" t="s">
        <v>3</v>
      </c>
      <c r="K259" t="s">
        <v>683</v>
      </c>
      <c r="L259">
        <v>1369</v>
      </c>
      <c r="N259">
        <v>1013</v>
      </c>
      <c r="O259" t="s">
        <v>684</v>
      </c>
      <c r="P259" t="s">
        <v>684</v>
      </c>
      <c r="Q259">
        <v>1</v>
      </c>
      <c r="X259">
        <v>8.3699999999999992</v>
      </c>
      <c r="Y259">
        <v>0</v>
      </c>
      <c r="Z259">
        <v>0</v>
      </c>
      <c r="AA259">
        <v>0</v>
      </c>
      <c r="AB259">
        <v>9.6199999999999992</v>
      </c>
      <c r="AC259">
        <v>0</v>
      </c>
      <c r="AD259">
        <v>1</v>
      </c>
      <c r="AE259">
        <v>1</v>
      </c>
      <c r="AF259" t="s">
        <v>206</v>
      </c>
      <c r="AG259">
        <v>10.462499999999999</v>
      </c>
      <c r="AH259">
        <v>2</v>
      </c>
      <c r="AI259">
        <v>64993122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ROW(Source!A152)</f>
        <v>152</v>
      </c>
      <c r="B260">
        <v>64993139</v>
      </c>
      <c r="C260">
        <v>64993120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34</v>
      </c>
      <c r="J260" t="s">
        <v>3</v>
      </c>
      <c r="K260" t="s">
        <v>685</v>
      </c>
      <c r="L260">
        <v>608254</v>
      </c>
      <c r="N260">
        <v>1013</v>
      </c>
      <c r="O260" t="s">
        <v>686</v>
      </c>
      <c r="P260" t="s">
        <v>686</v>
      </c>
      <c r="Q260">
        <v>1</v>
      </c>
      <c r="X260">
        <v>3.81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3.81</v>
      </c>
      <c r="AH260">
        <v>2</v>
      </c>
      <c r="AI260">
        <v>64993123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ROW(Source!A152)</f>
        <v>152</v>
      </c>
      <c r="B261">
        <v>64993140</v>
      </c>
      <c r="C261">
        <v>64993120</v>
      </c>
      <c r="D261">
        <v>29172362</v>
      </c>
      <c r="E261">
        <v>1</v>
      </c>
      <c r="F261">
        <v>1</v>
      </c>
      <c r="G261">
        <v>1</v>
      </c>
      <c r="H261">
        <v>2</v>
      </c>
      <c r="I261" t="s">
        <v>687</v>
      </c>
      <c r="J261" t="s">
        <v>688</v>
      </c>
      <c r="K261" t="s">
        <v>689</v>
      </c>
      <c r="L261">
        <v>1368</v>
      </c>
      <c r="N261">
        <v>1011</v>
      </c>
      <c r="O261" t="s">
        <v>690</v>
      </c>
      <c r="P261" t="s">
        <v>690</v>
      </c>
      <c r="Q261">
        <v>1</v>
      </c>
      <c r="X261">
        <v>0.12</v>
      </c>
      <c r="Y261">
        <v>0</v>
      </c>
      <c r="Z261">
        <v>134.65</v>
      </c>
      <c r="AA261">
        <v>13.5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0.12</v>
      </c>
      <c r="AH261">
        <v>2</v>
      </c>
      <c r="AI261">
        <v>64993124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ROW(Source!A152)</f>
        <v>152</v>
      </c>
      <c r="B262">
        <v>64993141</v>
      </c>
      <c r="C262">
        <v>64993120</v>
      </c>
      <c r="D262">
        <v>29172498</v>
      </c>
      <c r="E262">
        <v>1</v>
      </c>
      <c r="F262">
        <v>1</v>
      </c>
      <c r="G262">
        <v>1</v>
      </c>
      <c r="H262">
        <v>2</v>
      </c>
      <c r="I262" t="s">
        <v>777</v>
      </c>
      <c r="J262" t="s">
        <v>778</v>
      </c>
      <c r="K262" t="s">
        <v>779</v>
      </c>
      <c r="L262">
        <v>1368</v>
      </c>
      <c r="N262">
        <v>1011</v>
      </c>
      <c r="O262" t="s">
        <v>690</v>
      </c>
      <c r="P262" t="s">
        <v>690</v>
      </c>
      <c r="Q262">
        <v>1</v>
      </c>
      <c r="X262">
        <v>4.53</v>
      </c>
      <c r="Y262">
        <v>0</v>
      </c>
      <c r="Z262">
        <v>2.37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4.53</v>
      </c>
      <c r="AH262">
        <v>2</v>
      </c>
      <c r="AI262">
        <v>64993125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ROW(Source!A152)</f>
        <v>152</v>
      </c>
      <c r="B263">
        <v>64993142</v>
      </c>
      <c r="C263">
        <v>64993120</v>
      </c>
      <c r="D263">
        <v>29172548</v>
      </c>
      <c r="E263">
        <v>1</v>
      </c>
      <c r="F263">
        <v>1</v>
      </c>
      <c r="G263">
        <v>1</v>
      </c>
      <c r="H263">
        <v>2</v>
      </c>
      <c r="I263" t="s">
        <v>747</v>
      </c>
      <c r="J263" t="s">
        <v>748</v>
      </c>
      <c r="K263" t="s">
        <v>749</v>
      </c>
      <c r="L263">
        <v>1368</v>
      </c>
      <c r="N263">
        <v>1011</v>
      </c>
      <c r="O263" t="s">
        <v>690</v>
      </c>
      <c r="P263" t="s">
        <v>690</v>
      </c>
      <c r="Q263">
        <v>1</v>
      </c>
      <c r="X263">
        <v>1.83</v>
      </c>
      <c r="Y263">
        <v>0</v>
      </c>
      <c r="Z263">
        <v>31.14</v>
      </c>
      <c r="AA263">
        <v>10.06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1.83</v>
      </c>
      <c r="AH263">
        <v>2</v>
      </c>
      <c r="AI263">
        <v>64993126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ROW(Source!A152)</f>
        <v>152</v>
      </c>
      <c r="B264">
        <v>64993143</v>
      </c>
      <c r="C264">
        <v>64993120</v>
      </c>
      <c r="D264">
        <v>29173560</v>
      </c>
      <c r="E264">
        <v>1</v>
      </c>
      <c r="F264">
        <v>1</v>
      </c>
      <c r="G264">
        <v>1</v>
      </c>
      <c r="H264">
        <v>2</v>
      </c>
      <c r="I264" t="s">
        <v>780</v>
      </c>
      <c r="J264" t="s">
        <v>781</v>
      </c>
      <c r="K264" t="s">
        <v>782</v>
      </c>
      <c r="L264">
        <v>1368</v>
      </c>
      <c r="N264">
        <v>1011</v>
      </c>
      <c r="O264" t="s">
        <v>690</v>
      </c>
      <c r="P264" t="s">
        <v>690</v>
      </c>
      <c r="Q264">
        <v>1</v>
      </c>
      <c r="X264">
        <v>1.86</v>
      </c>
      <c r="Y264">
        <v>0</v>
      </c>
      <c r="Z264">
        <v>287.99</v>
      </c>
      <c r="AA264">
        <v>11.6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1.86</v>
      </c>
      <c r="AH264">
        <v>2</v>
      </c>
      <c r="AI264">
        <v>64993127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ROW(Source!A152)</f>
        <v>152</v>
      </c>
      <c r="B265">
        <v>64993144</v>
      </c>
      <c r="C265">
        <v>64993120</v>
      </c>
      <c r="D265">
        <v>29174913</v>
      </c>
      <c r="E265">
        <v>1</v>
      </c>
      <c r="F265">
        <v>1</v>
      </c>
      <c r="G265">
        <v>1</v>
      </c>
      <c r="H265">
        <v>2</v>
      </c>
      <c r="I265" t="s">
        <v>697</v>
      </c>
      <c r="J265" t="s">
        <v>698</v>
      </c>
      <c r="K265" t="s">
        <v>699</v>
      </c>
      <c r="L265">
        <v>1368</v>
      </c>
      <c r="N265">
        <v>1011</v>
      </c>
      <c r="O265" t="s">
        <v>690</v>
      </c>
      <c r="P265" t="s">
        <v>690</v>
      </c>
      <c r="Q265">
        <v>1</v>
      </c>
      <c r="X265">
        <v>0.12</v>
      </c>
      <c r="Y265">
        <v>0</v>
      </c>
      <c r="Z265">
        <v>87.17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0.12</v>
      </c>
      <c r="AH265">
        <v>2</v>
      </c>
      <c r="AI265">
        <v>64993128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ROW(Source!A152)</f>
        <v>152</v>
      </c>
      <c r="B266">
        <v>64993145</v>
      </c>
      <c r="C266">
        <v>64993120</v>
      </c>
      <c r="D266">
        <v>29107662</v>
      </c>
      <c r="E266">
        <v>1</v>
      </c>
      <c r="F266">
        <v>1</v>
      </c>
      <c r="G266">
        <v>1</v>
      </c>
      <c r="H266">
        <v>3</v>
      </c>
      <c r="I266" t="s">
        <v>783</v>
      </c>
      <c r="J266" t="s">
        <v>784</v>
      </c>
      <c r="K266" t="s">
        <v>785</v>
      </c>
      <c r="L266">
        <v>1348</v>
      </c>
      <c r="N266">
        <v>1009</v>
      </c>
      <c r="O266" t="s">
        <v>252</v>
      </c>
      <c r="P266" t="s">
        <v>252</v>
      </c>
      <c r="Q266">
        <v>1000</v>
      </c>
      <c r="X266">
        <v>2.4000000000000001E-4</v>
      </c>
      <c r="Y266">
        <v>17500.009999999998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2.4000000000000001E-4</v>
      </c>
      <c r="AH266">
        <v>2</v>
      </c>
      <c r="AI266">
        <v>64993129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ROW(Source!A152)</f>
        <v>152</v>
      </c>
      <c r="B267">
        <v>64993146</v>
      </c>
      <c r="C267">
        <v>64993120</v>
      </c>
      <c r="D267">
        <v>29171808</v>
      </c>
      <c r="E267">
        <v>1</v>
      </c>
      <c r="F267">
        <v>1</v>
      </c>
      <c r="G267">
        <v>1</v>
      </c>
      <c r="H267">
        <v>3</v>
      </c>
      <c r="I267" t="s">
        <v>712</v>
      </c>
      <c r="J267" t="s">
        <v>713</v>
      </c>
      <c r="K267" t="s">
        <v>714</v>
      </c>
      <c r="L267">
        <v>1374</v>
      </c>
      <c r="N267">
        <v>1013</v>
      </c>
      <c r="O267" t="s">
        <v>715</v>
      </c>
      <c r="P267" t="s">
        <v>715</v>
      </c>
      <c r="Q267">
        <v>1</v>
      </c>
      <c r="X267">
        <v>1.61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1.61</v>
      </c>
      <c r="AH267">
        <v>2</v>
      </c>
      <c r="AI267">
        <v>64993130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ROW(Source!A153)</f>
        <v>153</v>
      </c>
      <c r="B268">
        <v>64993138</v>
      </c>
      <c r="C268">
        <v>64993120</v>
      </c>
      <c r="D268">
        <v>29362762</v>
      </c>
      <c r="E268">
        <v>1</v>
      </c>
      <c r="F268">
        <v>1</v>
      </c>
      <c r="G268">
        <v>1</v>
      </c>
      <c r="H268">
        <v>1</v>
      </c>
      <c r="I268" t="s">
        <v>682</v>
      </c>
      <c r="J268" t="s">
        <v>3</v>
      </c>
      <c r="K268" t="s">
        <v>683</v>
      </c>
      <c r="L268">
        <v>1369</v>
      </c>
      <c r="N268">
        <v>1013</v>
      </c>
      <c r="O268" t="s">
        <v>684</v>
      </c>
      <c r="P268" t="s">
        <v>684</v>
      </c>
      <c r="Q268">
        <v>1</v>
      </c>
      <c r="X268">
        <v>8.3699999999999992</v>
      </c>
      <c r="Y268">
        <v>0</v>
      </c>
      <c r="Z268">
        <v>0</v>
      </c>
      <c r="AA268">
        <v>0</v>
      </c>
      <c r="AB268">
        <v>9.6199999999999992</v>
      </c>
      <c r="AC268">
        <v>0</v>
      </c>
      <c r="AD268">
        <v>1</v>
      </c>
      <c r="AE268">
        <v>1</v>
      </c>
      <c r="AF268" t="s">
        <v>206</v>
      </c>
      <c r="AG268">
        <v>10.462499999999999</v>
      </c>
      <c r="AH268">
        <v>2</v>
      </c>
      <c r="AI268">
        <v>64993122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ROW(Source!A153)</f>
        <v>153</v>
      </c>
      <c r="B269">
        <v>64993139</v>
      </c>
      <c r="C269">
        <v>64993120</v>
      </c>
      <c r="D269">
        <v>121548</v>
      </c>
      <c r="E269">
        <v>1</v>
      </c>
      <c r="F269">
        <v>1</v>
      </c>
      <c r="G269">
        <v>1</v>
      </c>
      <c r="H269">
        <v>1</v>
      </c>
      <c r="I269" t="s">
        <v>34</v>
      </c>
      <c r="J269" t="s">
        <v>3</v>
      </c>
      <c r="K269" t="s">
        <v>685</v>
      </c>
      <c r="L269">
        <v>608254</v>
      </c>
      <c r="N269">
        <v>1013</v>
      </c>
      <c r="O269" t="s">
        <v>686</v>
      </c>
      <c r="P269" t="s">
        <v>686</v>
      </c>
      <c r="Q269">
        <v>1</v>
      </c>
      <c r="X269">
        <v>3.81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3</v>
      </c>
      <c r="AG269">
        <v>3.81</v>
      </c>
      <c r="AH269">
        <v>2</v>
      </c>
      <c r="AI269">
        <v>64993123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ROW(Source!A153)</f>
        <v>153</v>
      </c>
      <c r="B270">
        <v>64993140</v>
      </c>
      <c r="C270">
        <v>64993120</v>
      </c>
      <c r="D270">
        <v>29172362</v>
      </c>
      <c r="E270">
        <v>1</v>
      </c>
      <c r="F270">
        <v>1</v>
      </c>
      <c r="G270">
        <v>1</v>
      </c>
      <c r="H270">
        <v>2</v>
      </c>
      <c r="I270" t="s">
        <v>687</v>
      </c>
      <c r="J270" t="s">
        <v>688</v>
      </c>
      <c r="K270" t="s">
        <v>689</v>
      </c>
      <c r="L270">
        <v>1368</v>
      </c>
      <c r="N270">
        <v>1011</v>
      </c>
      <c r="O270" t="s">
        <v>690</v>
      </c>
      <c r="P270" t="s">
        <v>690</v>
      </c>
      <c r="Q270">
        <v>1</v>
      </c>
      <c r="X270">
        <v>0.12</v>
      </c>
      <c r="Y270">
        <v>0</v>
      </c>
      <c r="Z270">
        <v>134.65</v>
      </c>
      <c r="AA270">
        <v>13.5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0.12</v>
      </c>
      <c r="AH270">
        <v>2</v>
      </c>
      <c r="AI270">
        <v>64993124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ROW(Source!A153)</f>
        <v>153</v>
      </c>
      <c r="B271">
        <v>64993141</v>
      </c>
      <c r="C271">
        <v>64993120</v>
      </c>
      <c r="D271">
        <v>29172498</v>
      </c>
      <c r="E271">
        <v>1</v>
      </c>
      <c r="F271">
        <v>1</v>
      </c>
      <c r="G271">
        <v>1</v>
      </c>
      <c r="H271">
        <v>2</v>
      </c>
      <c r="I271" t="s">
        <v>777</v>
      </c>
      <c r="J271" t="s">
        <v>778</v>
      </c>
      <c r="K271" t="s">
        <v>779</v>
      </c>
      <c r="L271">
        <v>1368</v>
      </c>
      <c r="N271">
        <v>1011</v>
      </c>
      <c r="O271" t="s">
        <v>690</v>
      </c>
      <c r="P271" t="s">
        <v>690</v>
      </c>
      <c r="Q271">
        <v>1</v>
      </c>
      <c r="X271">
        <v>4.53</v>
      </c>
      <c r="Y271">
        <v>0</v>
      </c>
      <c r="Z271">
        <v>2.37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4.53</v>
      </c>
      <c r="AH271">
        <v>2</v>
      </c>
      <c r="AI271">
        <v>64993125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ROW(Source!A153)</f>
        <v>153</v>
      </c>
      <c r="B272">
        <v>64993142</v>
      </c>
      <c r="C272">
        <v>64993120</v>
      </c>
      <c r="D272">
        <v>29172548</v>
      </c>
      <c r="E272">
        <v>1</v>
      </c>
      <c r="F272">
        <v>1</v>
      </c>
      <c r="G272">
        <v>1</v>
      </c>
      <c r="H272">
        <v>2</v>
      </c>
      <c r="I272" t="s">
        <v>747</v>
      </c>
      <c r="J272" t="s">
        <v>748</v>
      </c>
      <c r="K272" t="s">
        <v>749</v>
      </c>
      <c r="L272">
        <v>1368</v>
      </c>
      <c r="N272">
        <v>1011</v>
      </c>
      <c r="O272" t="s">
        <v>690</v>
      </c>
      <c r="P272" t="s">
        <v>690</v>
      </c>
      <c r="Q272">
        <v>1</v>
      </c>
      <c r="X272">
        <v>1.83</v>
      </c>
      <c r="Y272">
        <v>0</v>
      </c>
      <c r="Z272">
        <v>31.14</v>
      </c>
      <c r="AA272">
        <v>10.06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1.83</v>
      </c>
      <c r="AH272">
        <v>2</v>
      </c>
      <c r="AI272">
        <v>64993126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ROW(Source!A153)</f>
        <v>153</v>
      </c>
      <c r="B273">
        <v>64993143</v>
      </c>
      <c r="C273">
        <v>64993120</v>
      </c>
      <c r="D273">
        <v>29173560</v>
      </c>
      <c r="E273">
        <v>1</v>
      </c>
      <c r="F273">
        <v>1</v>
      </c>
      <c r="G273">
        <v>1</v>
      </c>
      <c r="H273">
        <v>2</v>
      </c>
      <c r="I273" t="s">
        <v>780</v>
      </c>
      <c r="J273" t="s">
        <v>781</v>
      </c>
      <c r="K273" t="s">
        <v>782</v>
      </c>
      <c r="L273">
        <v>1368</v>
      </c>
      <c r="N273">
        <v>1011</v>
      </c>
      <c r="O273" t="s">
        <v>690</v>
      </c>
      <c r="P273" t="s">
        <v>690</v>
      </c>
      <c r="Q273">
        <v>1</v>
      </c>
      <c r="X273">
        <v>1.86</v>
      </c>
      <c r="Y273">
        <v>0</v>
      </c>
      <c r="Z273">
        <v>287.99</v>
      </c>
      <c r="AA273">
        <v>11.6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1.86</v>
      </c>
      <c r="AH273">
        <v>2</v>
      </c>
      <c r="AI273">
        <v>64993127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ROW(Source!A153)</f>
        <v>153</v>
      </c>
      <c r="B274">
        <v>64993144</v>
      </c>
      <c r="C274">
        <v>64993120</v>
      </c>
      <c r="D274">
        <v>29174913</v>
      </c>
      <c r="E274">
        <v>1</v>
      </c>
      <c r="F274">
        <v>1</v>
      </c>
      <c r="G274">
        <v>1</v>
      </c>
      <c r="H274">
        <v>2</v>
      </c>
      <c r="I274" t="s">
        <v>697</v>
      </c>
      <c r="J274" t="s">
        <v>698</v>
      </c>
      <c r="K274" t="s">
        <v>699</v>
      </c>
      <c r="L274">
        <v>1368</v>
      </c>
      <c r="N274">
        <v>1011</v>
      </c>
      <c r="O274" t="s">
        <v>690</v>
      </c>
      <c r="P274" t="s">
        <v>690</v>
      </c>
      <c r="Q274">
        <v>1</v>
      </c>
      <c r="X274">
        <v>0.12</v>
      </c>
      <c r="Y274">
        <v>0</v>
      </c>
      <c r="Z274">
        <v>87.17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0.12</v>
      </c>
      <c r="AH274">
        <v>2</v>
      </c>
      <c r="AI274">
        <v>64993128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ROW(Source!A153)</f>
        <v>153</v>
      </c>
      <c r="B275">
        <v>64993145</v>
      </c>
      <c r="C275">
        <v>64993120</v>
      </c>
      <c r="D275">
        <v>29107662</v>
      </c>
      <c r="E275">
        <v>1</v>
      </c>
      <c r="F275">
        <v>1</v>
      </c>
      <c r="G275">
        <v>1</v>
      </c>
      <c r="H275">
        <v>3</v>
      </c>
      <c r="I275" t="s">
        <v>783</v>
      </c>
      <c r="J275" t="s">
        <v>784</v>
      </c>
      <c r="K275" t="s">
        <v>785</v>
      </c>
      <c r="L275">
        <v>1348</v>
      </c>
      <c r="N275">
        <v>1009</v>
      </c>
      <c r="O275" t="s">
        <v>252</v>
      </c>
      <c r="P275" t="s">
        <v>252</v>
      </c>
      <c r="Q275">
        <v>1000</v>
      </c>
      <c r="X275">
        <v>2.4000000000000001E-4</v>
      </c>
      <c r="Y275">
        <v>17500.009999999998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2.4000000000000001E-4</v>
      </c>
      <c r="AH275">
        <v>2</v>
      </c>
      <c r="AI275">
        <v>64993129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ROW(Source!A153)</f>
        <v>153</v>
      </c>
      <c r="B276">
        <v>64993146</v>
      </c>
      <c r="C276">
        <v>64993120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712</v>
      </c>
      <c r="J276" t="s">
        <v>713</v>
      </c>
      <c r="K276" t="s">
        <v>714</v>
      </c>
      <c r="L276">
        <v>1374</v>
      </c>
      <c r="N276">
        <v>1013</v>
      </c>
      <c r="O276" t="s">
        <v>715</v>
      </c>
      <c r="P276" t="s">
        <v>715</v>
      </c>
      <c r="Q276">
        <v>1</v>
      </c>
      <c r="X276">
        <v>1.61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1.61</v>
      </c>
      <c r="AH276">
        <v>2</v>
      </c>
      <c r="AI276">
        <v>64993130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ROW(Source!A156)</f>
        <v>156</v>
      </c>
      <c r="B277">
        <v>64993162</v>
      </c>
      <c r="C277">
        <v>64993148</v>
      </c>
      <c r="D277">
        <v>29362762</v>
      </c>
      <c r="E277">
        <v>1</v>
      </c>
      <c r="F277">
        <v>1</v>
      </c>
      <c r="G277">
        <v>1</v>
      </c>
      <c r="H277">
        <v>1</v>
      </c>
      <c r="I277" t="s">
        <v>682</v>
      </c>
      <c r="J277" t="s">
        <v>3</v>
      </c>
      <c r="K277" t="s">
        <v>683</v>
      </c>
      <c r="L277">
        <v>1369</v>
      </c>
      <c r="N277">
        <v>1013</v>
      </c>
      <c r="O277" t="s">
        <v>684</v>
      </c>
      <c r="P277" t="s">
        <v>684</v>
      </c>
      <c r="Q277">
        <v>1</v>
      </c>
      <c r="X277">
        <v>5.99</v>
      </c>
      <c r="Y277">
        <v>0</v>
      </c>
      <c r="Z277">
        <v>0</v>
      </c>
      <c r="AA277">
        <v>0</v>
      </c>
      <c r="AB277">
        <v>9.6199999999999992</v>
      </c>
      <c r="AC277">
        <v>0</v>
      </c>
      <c r="AD277">
        <v>1</v>
      </c>
      <c r="AE277">
        <v>1</v>
      </c>
      <c r="AF277" t="s">
        <v>206</v>
      </c>
      <c r="AG277">
        <v>7.4875000000000007</v>
      </c>
      <c r="AH277">
        <v>2</v>
      </c>
      <c r="AI277">
        <v>64993150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ROW(Source!A156)</f>
        <v>156</v>
      </c>
      <c r="B278">
        <v>64993163</v>
      </c>
      <c r="C278">
        <v>64993148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34</v>
      </c>
      <c r="J278" t="s">
        <v>3</v>
      </c>
      <c r="K278" t="s">
        <v>685</v>
      </c>
      <c r="L278">
        <v>608254</v>
      </c>
      <c r="N278">
        <v>1013</v>
      </c>
      <c r="O278" t="s">
        <v>686</v>
      </c>
      <c r="P278" t="s">
        <v>686</v>
      </c>
      <c r="Q278">
        <v>1</v>
      </c>
      <c r="X278">
        <v>1.73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1.73</v>
      </c>
      <c r="AH278">
        <v>2</v>
      </c>
      <c r="AI278">
        <v>64993151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ROW(Source!A156)</f>
        <v>156</v>
      </c>
      <c r="B279">
        <v>64993164</v>
      </c>
      <c r="C279">
        <v>64993148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687</v>
      </c>
      <c r="J279" t="s">
        <v>688</v>
      </c>
      <c r="K279" t="s">
        <v>689</v>
      </c>
      <c r="L279">
        <v>1368</v>
      </c>
      <c r="N279">
        <v>1011</v>
      </c>
      <c r="O279" t="s">
        <v>690</v>
      </c>
      <c r="P279" t="s">
        <v>690</v>
      </c>
      <c r="Q279">
        <v>1</v>
      </c>
      <c r="X279">
        <v>0.22</v>
      </c>
      <c r="Y279">
        <v>0</v>
      </c>
      <c r="Z279">
        <v>134.65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0.22</v>
      </c>
      <c r="AH279">
        <v>2</v>
      </c>
      <c r="AI279">
        <v>64993152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ROW(Source!A156)</f>
        <v>156</v>
      </c>
      <c r="B280">
        <v>64993165</v>
      </c>
      <c r="C280">
        <v>64993148</v>
      </c>
      <c r="D280">
        <v>29172520</v>
      </c>
      <c r="E280">
        <v>1</v>
      </c>
      <c r="F280">
        <v>1</v>
      </c>
      <c r="G280">
        <v>1</v>
      </c>
      <c r="H280">
        <v>2</v>
      </c>
      <c r="I280" t="s">
        <v>691</v>
      </c>
      <c r="J280" t="s">
        <v>692</v>
      </c>
      <c r="K280" t="s">
        <v>693</v>
      </c>
      <c r="L280">
        <v>1368</v>
      </c>
      <c r="N280">
        <v>1011</v>
      </c>
      <c r="O280" t="s">
        <v>690</v>
      </c>
      <c r="P280" t="s">
        <v>690</v>
      </c>
      <c r="Q280">
        <v>1</v>
      </c>
      <c r="X280">
        <v>1.37</v>
      </c>
      <c r="Y280">
        <v>0</v>
      </c>
      <c r="Z280">
        <v>131.44</v>
      </c>
      <c r="AA280">
        <v>11.6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1.37</v>
      </c>
      <c r="AH280">
        <v>2</v>
      </c>
      <c r="AI280">
        <v>64993153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ROW(Source!A156)</f>
        <v>156</v>
      </c>
      <c r="B281">
        <v>64993166</v>
      </c>
      <c r="C281">
        <v>64993148</v>
      </c>
      <c r="D281">
        <v>29172548</v>
      </c>
      <c r="E281">
        <v>1</v>
      </c>
      <c r="F281">
        <v>1</v>
      </c>
      <c r="G281">
        <v>1</v>
      </c>
      <c r="H281">
        <v>2</v>
      </c>
      <c r="I281" t="s">
        <v>747</v>
      </c>
      <c r="J281" t="s">
        <v>748</v>
      </c>
      <c r="K281" t="s">
        <v>749</v>
      </c>
      <c r="L281">
        <v>1368</v>
      </c>
      <c r="N281">
        <v>1011</v>
      </c>
      <c r="O281" t="s">
        <v>690</v>
      </c>
      <c r="P281" t="s">
        <v>690</v>
      </c>
      <c r="Q281">
        <v>1</v>
      </c>
      <c r="X281">
        <v>0.14000000000000001</v>
      </c>
      <c r="Y281">
        <v>0</v>
      </c>
      <c r="Z281">
        <v>31.14</v>
      </c>
      <c r="AA281">
        <v>10.06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0.14000000000000001</v>
      </c>
      <c r="AH281">
        <v>2</v>
      </c>
      <c r="AI281">
        <v>64993154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ROW(Source!A156)</f>
        <v>156</v>
      </c>
      <c r="B282">
        <v>64993167</v>
      </c>
      <c r="C282">
        <v>64993148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697</v>
      </c>
      <c r="J282" t="s">
        <v>698</v>
      </c>
      <c r="K282" t="s">
        <v>699</v>
      </c>
      <c r="L282">
        <v>1368</v>
      </c>
      <c r="N282">
        <v>1011</v>
      </c>
      <c r="O282" t="s">
        <v>690</v>
      </c>
      <c r="P282" t="s">
        <v>690</v>
      </c>
      <c r="Q282">
        <v>1</v>
      </c>
      <c r="X282">
        <v>0.17</v>
      </c>
      <c r="Y282">
        <v>0</v>
      </c>
      <c r="Z282">
        <v>87.17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0.17</v>
      </c>
      <c r="AH282">
        <v>2</v>
      </c>
      <c r="AI282">
        <v>64993155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ROW(Source!A156)</f>
        <v>156</v>
      </c>
      <c r="B283">
        <v>64993168</v>
      </c>
      <c r="C283">
        <v>64993148</v>
      </c>
      <c r="D283">
        <v>29171808</v>
      </c>
      <c r="E283">
        <v>1</v>
      </c>
      <c r="F283">
        <v>1</v>
      </c>
      <c r="G283">
        <v>1</v>
      </c>
      <c r="H283">
        <v>3</v>
      </c>
      <c r="I283" t="s">
        <v>712</v>
      </c>
      <c r="J283" t="s">
        <v>713</v>
      </c>
      <c r="K283" t="s">
        <v>714</v>
      </c>
      <c r="L283">
        <v>1374</v>
      </c>
      <c r="N283">
        <v>1013</v>
      </c>
      <c r="O283" t="s">
        <v>715</v>
      </c>
      <c r="P283" t="s">
        <v>715</v>
      </c>
      <c r="Q283">
        <v>1</v>
      </c>
      <c r="X283">
        <v>1.1499999999999999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1.1499999999999999</v>
      </c>
      <c r="AH283">
        <v>2</v>
      </c>
      <c r="AI283">
        <v>64993156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ROW(Source!A157)</f>
        <v>157</v>
      </c>
      <c r="B284">
        <v>64993162</v>
      </c>
      <c r="C284">
        <v>64993148</v>
      </c>
      <c r="D284">
        <v>29362762</v>
      </c>
      <c r="E284">
        <v>1</v>
      </c>
      <c r="F284">
        <v>1</v>
      </c>
      <c r="G284">
        <v>1</v>
      </c>
      <c r="H284">
        <v>1</v>
      </c>
      <c r="I284" t="s">
        <v>682</v>
      </c>
      <c r="J284" t="s">
        <v>3</v>
      </c>
      <c r="K284" t="s">
        <v>683</v>
      </c>
      <c r="L284">
        <v>1369</v>
      </c>
      <c r="N284">
        <v>1013</v>
      </c>
      <c r="O284" t="s">
        <v>684</v>
      </c>
      <c r="P284" t="s">
        <v>684</v>
      </c>
      <c r="Q284">
        <v>1</v>
      </c>
      <c r="X284">
        <v>5.99</v>
      </c>
      <c r="Y284">
        <v>0</v>
      </c>
      <c r="Z284">
        <v>0</v>
      </c>
      <c r="AA284">
        <v>0</v>
      </c>
      <c r="AB284">
        <v>9.6199999999999992</v>
      </c>
      <c r="AC284">
        <v>0</v>
      </c>
      <c r="AD284">
        <v>1</v>
      </c>
      <c r="AE284">
        <v>1</v>
      </c>
      <c r="AF284" t="s">
        <v>206</v>
      </c>
      <c r="AG284">
        <v>7.4875000000000007</v>
      </c>
      <c r="AH284">
        <v>2</v>
      </c>
      <c r="AI284">
        <v>64993150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ROW(Source!A157)</f>
        <v>157</v>
      </c>
      <c r="B285">
        <v>64993163</v>
      </c>
      <c r="C285">
        <v>64993148</v>
      </c>
      <c r="D285">
        <v>121548</v>
      </c>
      <c r="E285">
        <v>1</v>
      </c>
      <c r="F285">
        <v>1</v>
      </c>
      <c r="G285">
        <v>1</v>
      </c>
      <c r="H285">
        <v>1</v>
      </c>
      <c r="I285" t="s">
        <v>34</v>
      </c>
      <c r="J285" t="s">
        <v>3</v>
      </c>
      <c r="K285" t="s">
        <v>685</v>
      </c>
      <c r="L285">
        <v>608254</v>
      </c>
      <c r="N285">
        <v>1013</v>
      </c>
      <c r="O285" t="s">
        <v>686</v>
      </c>
      <c r="P285" t="s">
        <v>686</v>
      </c>
      <c r="Q285">
        <v>1</v>
      </c>
      <c r="X285">
        <v>1.73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1.73</v>
      </c>
      <c r="AH285">
        <v>2</v>
      </c>
      <c r="AI285">
        <v>64993151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ROW(Source!A157)</f>
        <v>157</v>
      </c>
      <c r="B286">
        <v>64993164</v>
      </c>
      <c r="C286">
        <v>64993148</v>
      </c>
      <c r="D286">
        <v>29172362</v>
      </c>
      <c r="E286">
        <v>1</v>
      </c>
      <c r="F286">
        <v>1</v>
      </c>
      <c r="G286">
        <v>1</v>
      </c>
      <c r="H286">
        <v>2</v>
      </c>
      <c r="I286" t="s">
        <v>687</v>
      </c>
      <c r="J286" t="s">
        <v>688</v>
      </c>
      <c r="K286" t="s">
        <v>689</v>
      </c>
      <c r="L286">
        <v>1368</v>
      </c>
      <c r="N286">
        <v>1011</v>
      </c>
      <c r="O286" t="s">
        <v>690</v>
      </c>
      <c r="P286" t="s">
        <v>690</v>
      </c>
      <c r="Q286">
        <v>1</v>
      </c>
      <c r="X286">
        <v>0.22</v>
      </c>
      <c r="Y286">
        <v>0</v>
      </c>
      <c r="Z286">
        <v>134.65</v>
      </c>
      <c r="AA286">
        <v>13.5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0.22</v>
      </c>
      <c r="AH286">
        <v>2</v>
      </c>
      <c r="AI286">
        <v>64993152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ROW(Source!A157)</f>
        <v>157</v>
      </c>
      <c r="B287">
        <v>64993165</v>
      </c>
      <c r="C287">
        <v>64993148</v>
      </c>
      <c r="D287">
        <v>29172520</v>
      </c>
      <c r="E287">
        <v>1</v>
      </c>
      <c r="F287">
        <v>1</v>
      </c>
      <c r="G287">
        <v>1</v>
      </c>
      <c r="H287">
        <v>2</v>
      </c>
      <c r="I287" t="s">
        <v>691</v>
      </c>
      <c r="J287" t="s">
        <v>692</v>
      </c>
      <c r="K287" t="s">
        <v>693</v>
      </c>
      <c r="L287">
        <v>1368</v>
      </c>
      <c r="N287">
        <v>1011</v>
      </c>
      <c r="O287" t="s">
        <v>690</v>
      </c>
      <c r="P287" t="s">
        <v>690</v>
      </c>
      <c r="Q287">
        <v>1</v>
      </c>
      <c r="X287">
        <v>1.37</v>
      </c>
      <c r="Y287">
        <v>0</v>
      </c>
      <c r="Z287">
        <v>131.44</v>
      </c>
      <c r="AA287">
        <v>11.6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1.37</v>
      </c>
      <c r="AH287">
        <v>2</v>
      </c>
      <c r="AI287">
        <v>64993153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ROW(Source!A157)</f>
        <v>157</v>
      </c>
      <c r="B288">
        <v>64993166</v>
      </c>
      <c r="C288">
        <v>64993148</v>
      </c>
      <c r="D288">
        <v>29172548</v>
      </c>
      <c r="E288">
        <v>1</v>
      </c>
      <c r="F288">
        <v>1</v>
      </c>
      <c r="G288">
        <v>1</v>
      </c>
      <c r="H288">
        <v>2</v>
      </c>
      <c r="I288" t="s">
        <v>747</v>
      </c>
      <c r="J288" t="s">
        <v>748</v>
      </c>
      <c r="K288" t="s">
        <v>749</v>
      </c>
      <c r="L288">
        <v>1368</v>
      </c>
      <c r="N288">
        <v>1011</v>
      </c>
      <c r="O288" t="s">
        <v>690</v>
      </c>
      <c r="P288" t="s">
        <v>690</v>
      </c>
      <c r="Q288">
        <v>1</v>
      </c>
      <c r="X288">
        <v>0.14000000000000001</v>
      </c>
      <c r="Y288">
        <v>0</v>
      </c>
      <c r="Z288">
        <v>31.14</v>
      </c>
      <c r="AA288">
        <v>10.06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0.14000000000000001</v>
      </c>
      <c r="AH288">
        <v>2</v>
      </c>
      <c r="AI288">
        <v>64993154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ROW(Source!A157)</f>
        <v>157</v>
      </c>
      <c r="B289">
        <v>64993167</v>
      </c>
      <c r="C289">
        <v>64993148</v>
      </c>
      <c r="D289">
        <v>29174913</v>
      </c>
      <c r="E289">
        <v>1</v>
      </c>
      <c r="F289">
        <v>1</v>
      </c>
      <c r="G289">
        <v>1</v>
      </c>
      <c r="H289">
        <v>2</v>
      </c>
      <c r="I289" t="s">
        <v>697</v>
      </c>
      <c r="J289" t="s">
        <v>698</v>
      </c>
      <c r="K289" t="s">
        <v>699</v>
      </c>
      <c r="L289">
        <v>1368</v>
      </c>
      <c r="N289">
        <v>1011</v>
      </c>
      <c r="O289" t="s">
        <v>690</v>
      </c>
      <c r="P289" t="s">
        <v>690</v>
      </c>
      <c r="Q289">
        <v>1</v>
      </c>
      <c r="X289">
        <v>0.17</v>
      </c>
      <c r="Y289">
        <v>0</v>
      </c>
      <c r="Z289">
        <v>87.17</v>
      </c>
      <c r="AA289">
        <v>11.6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0.17</v>
      </c>
      <c r="AH289">
        <v>2</v>
      </c>
      <c r="AI289">
        <v>64993155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ROW(Source!A157)</f>
        <v>157</v>
      </c>
      <c r="B290">
        <v>64993168</v>
      </c>
      <c r="C290">
        <v>64993148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712</v>
      </c>
      <c r="J290" t="s">
        <v>713</v>
      </c>
      <c r="K290" t="s">
        <v>714</v>
      </c>
      <c r="L290">
        <v>1374</v>
      </c>
      <c r="N290">
        <v>1013</v>
      </c>
      <c r="O290" t="s">
        <v>715</v>
      </c>
      <c r="P290" t="s">
        <v>715</v>
      </c>
      <c r="Q290">
        <v>1</v>
      </c>
      <c r="X290">
        <v>1.1499999999999999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1.1499999999999999</v>
      </c>
      <c r="AH290">
        <v>2</v>
      </c>
      <c r="AI290">
        <v>64993156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ROW(Source!A160)</f>
        <v>160</v>
      </c>
      <c r="B291">
        <v>64993187</v>
      </c>
      <c r="C291">
        <v>64993170</v>
      </c>
      <c r="D291">
        <v>29362762</v>
      </c>
      <c r="E291">
        <v>1</v>
      </c>
      <c r="F291">
        <v>1</v>
      </c>
      <c r="G291">
        <v>1</v>
      </c>
      <c r="H291">
        <v>1</v>
      </c>
      <c r="I291" t="s">
        <v>682</v>
      </c>
      <c r="J291" t="s">
        <v>3</v>
      </c>
      <c r="K291" t="s">
        <v>683</v>
      </c>
      <c r="L291">
        <v>1369</v>
      </c>
      <c r="N291">
        <v>1013</v>
      </c>
      <c r="O291" t="s">
        <v>684</v>
      </c>
      <c r="P291" t="s">
        <v>684</v>
      </c>
      <c r="Q291">
        <v>1</v>
      </c>
      <c r="X291">
        <v>47</v>
      </c>
      <c r="Y291">
        <v>0</v>
      </c>
      <c r="Z291">
        <v>0</v>
      </c>
      <c r="AA291">
        <v>0</v>
      </c>
      <c r="AB291">
        <v>9.6199999999999992</v>
      </c>
      <c r="AC291">
        <v>0</v>
      </c>
      <c r="AD291">
        <v>1</v>
      </c>
      <c r="AE291">
        <v>1</v>
      </c>
      <c r="AF291" t="s">
        <v>206</v>
      </c>
      <c r="AG291">
        <v>58.75</v>
      </c>
      <c r="AH291">
        <v>2</v>
      </c>
      <c r="AI291">
        <v>64993172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ROW(Source!A160)</f>
        <v>160</v>
      </c>
      <c r="B292">
        <v>64993188</v>
      </c>
      <c r="C292">
        <v>64993170</v>
      </c>
      <c r="D292">
        <v>121548</v>
      </c>
      <c r="E292">
        <v>1</v>
      </c>
      <c r="F292">
        <v>1</v>
      </c>
      <c r="G292">
        <v>1</v>
      </c>
      <c r="H292">
        <v>1</v>
      </c>
      <c r="I292" t="s">
        <v>34</v>
      </c>
      <c r="J292" t="s">
        <v>3</v>
      </c>
      <c r="K292" t="s">
        <v>685</v>
      </c>
      <c r="L292">
        <v>608254</v>
      </c>
      <c r="N292">
        <v>1013</v>
      </c>
      <c r="O292" t="s">
        <v>686</v>
      </c>
      <c r="P292" t="s">
        <v>686</v>
      </c>
      <c r="Q292">
        <v>1</v>
      </c>
      <c r="X292">
        <v>0.11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</v>
      </c>
      <c r="AG292">
        <v>0.11</v>
      </c>
      <c r="AH292">
        <v>2</v>
      </c>
      <c r="AI292">
        <v>64993173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ROW(Source!A160)</f>
        <v>160</v>
      </c>
      <c r="B293">
        <v>64993189</v>
      </c>
      <c r="C293">
        <v>64993170</v>
      </c>
      <c r="D293">
        <v>29172362</v>
      </c>
      <c r="E293">
        <v>1</v>
      </c>
      <c r="F293">
        <v>1</v>
      </c>
      <c r="G293">
        <v>1</v>
      </c>
      <c r="H293">
        <v>2</v>
      </c>
      <c r="I293" t="s">
        <v>687</v>
      </c>
      <c r="J293" t="s">
        <v>688</v>
      </c>
      <c r="K293" t="s">
        <v>689</v>
      </c>
      <c r="L293">
        <v>1368</v>
      </c>
      <c r="N293">
        <v>1011</v>
      </c>
      <c r="O293" t="s">
        <v>690</v>
      </c>
      <c r="P293" t="s">
        <v>690</v>
      </c>
      <c r="Q293">
        <v>1</v>
      </c>
      <c r="X293">
        <v>0.11</v>
      </c>
      <c r="Y293">
        <v>0</v>
      </c>
      <c r="Z293">
        <v>134.65</v>
      </c>
      <c r="AA293">
        <v>13.5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0.11</v>
      </c>
      <c r="AH293">
        <v>2</v>
      </c>
      <c r="AI293">
        <v>64993174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ROW(Source!A160)</f>
        <v>160</v>
      </c>
      <c r="B294">
        <v>64993190</v>
      </c>
      <c r="C294">
        <v>64993170</v>
      </c>
      <c r="D294">
        <v>29172657</v>
      </c>
      <c r="E294">
        <v>1</v>
      </c>
      <c r="F294">
        <v>1</v>
      </c>
      <c r="G294">
        <v>1</v>
      </c>
      <c r="H294">
        <v>2</v>
      </c>
      <c r="I294" t="s">
        <v>694</v>
      </c>
      <c r="J294" t="s">
        <v>695</v>
      </c>
      <c r="K294" t="s">
        <v>696</v>
      </c>
      <c r="L294">
        <v>1368</v>
      </c>
      <c r="N294">
        <v>1011</v>
      </c>
      <c r="O294" t="s">
        <v>690</v>
      </c>
      <c r="P294" t="s">
        <v>690</v>
      </c>
      <c r="Q294">
        <v>1</v>
      </c>
      <c r="X294">
        <v>0.19</v>
      </c>
      <c r="Y294">
        <v>0</v>
      </c>
      <c r="Z294">
        <v>8.1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0.19</v>
      </c>
      <c r="AH294">
        <v>2</v>
      </c>
      <c r="AI294">
        <v>64993175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ROW(Source!A160)</f>
        <v>160</v>
      </c>
      <c r="B295">
        <v>64993191</v>
      </c>
      <c r="C295">
        <v>64993170</v>
      </c>
      <c r="D295">
        <v>29174913</v>
      </c>
      <c r="E295">
        <v>1</v>
      </c>
      <c r="F295">
        <v>1</v>
      </c>
      <c r="G295">
        <v>1</v>
      </c>
      <c r="H295">
        <v>2</v>
      </c>
      <c r="I295" t="s">
        <v>697</v>
      </c>
      <c r="J295" t="s">
        <v>698</v>
      </c>
      <c r="K295" t="s">
        <v>699</v>
      </c>
      <c r="L295">
        <v>1368</v>
      </c>
      <c r="N295">
        <v>1011</v>
      </c>
      <c r="O295" t="s">
        <v>690</v>
      </c>
      <c r="P295" t="s">
        <v>690</v>
      </c>
      <c r="Q295">
        <v>1</v>
      </c>
      <c r="X295">
        <v>0.11</v>
      </c>
      <c r="Y295">
        <v>0</v>
      </c>
      <c r="Z295">
        <v>87.17</v>
      </c>
      <c r="AA295">
        <v>11.6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0.11</v>
      </c>
      <c r="AH295">
        <v>2</v>
      </c>
      <c r="AI295">
        <v>64993176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ROW(Source!A160)</f>
        <v>160</v>
      </c>
      <c r="B296">
        <v>64993192</v>
      </c>
      <c r="C296">
        <v>64993170</v>
      </c>
      <c r="D296">
        <v>29113386</v>
      </c>
      <c r="E296">
        <v>1</v>
      </c>
      <c r="F296">
        <v>1</v>
      </c>
      <c r="G296">
        <v>1</v>
      </c>
      <c r="H296">
        <v>3</v>
      </c>
      <c r="I296" t="s">
        <v>700</v>
      </c>
      <c r="J296" t="s">
        <v>701</v>
      </c>
      <c r="K296" t="s">
        <v>702</v>
      </c>
      <c r="L296">
        <v>1348</v>
      </c>
      <c r="N296">
        <v>1009</v>
      </c>
      <c r="O296" t="s">
        <v>252</v>
      </c>
      <c r="P296" t="s">
        <v>252</v>
      </c>
      <c r="Q296">
        <v>1000</v>
      </c>
      <c r="X296">
        <v>3.0000000000000001E-3</v>
      </c>
      <c r="Y296">
        <v>5000.01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3.0000000000000001E-3</v>
      </c>
      <c r="AH296">
        <v>2</v>
      </c>
      <c r="AI296">
        <v>64993177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ROW(Source!A160)</f>
        <v>160</v>
      </c>
      <c r="B297">
        <v>64993193</v>
      </c>
      <c r="C297">
        <v>64993170</v>
      </c>
      <c r="D297">
        <v>29110426</v>
      </c>
      <c r="E297">
        <v>1</v>
      </c>
      <c r="F297">
        <v>1</v>
      </c>
      <c r="G297">
        <v>1</v>
      </c>
      <c r="H297">
        <v>3</v>
      </c>
      <c r="I297" t="s">
        <v>709</v>
      </c>
      <c r="J297" t="s">
        <v>710</v>
      </c>
      <c r="K297" t="s">
        <v>711</v>
      </c>
      <c r="L297">
        <v>1346</v>
      </c>
      <c r="N297">
        <v>1009</v>
      </c>
      <c r="O297" t="s">
        <v>547</v>
      </c>
      <c r="P297" t="s">
        <v>547</v>
      </c>
      <c r="Q297">
        <v>1</v>
      </c>
      <c r="X297">
        <v>0.8</v>
      </c>
      <c r="Y297">
        <v>28.67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0.8</v>
      </c>
      <c r="AH297">
        <v>2</v>
      </c>
      <c r="AI297">
        <v>64993178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ROW(Source!A160)</f>
        <v>160</v>
      </c>
      <c r="B298">
        <v>64993194</v>
      </c>
      <c r="C298">
        <v>64993170</v>
      </c>
      <c r="D298">
        <v>29163972</v>
      </c>
      <c r="E298">
        <v>1</v>
      </c>
      <c r="F298">
        <v>1</v>
      </c>
      <c r="G298">
        <v>1</v>
      </c>
      <c r="H298">
        <v>3</v>
      </c>
      <c r="I298" t="s">
        <v>786</v>
      </c>
      <c r="J298" t="s">
        <v>787</v>
      </c>
      <c r="K298" t="s">
        <v>788</v>
      </c>
      <c r="L298">
        <v>1354</v>
      </c>
      <c r="N298">
        <v>1010</v>
      </c>
      <c r="O298" t="s">
        <v>165</v>
      </c>
      <c r="P298" t="s">
        <v>165</v>
      </c>
      <c r="Q298">
        <v>1</v>
      </c>
      <c r="X298">
        <v>102</v>
      </c>
      <c r="Y298">
        <v>3.67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102</v>
      </c>
      <c r="AH298">
        <v>2</v>
      </c>
      <c r="AI298">
        <v>64993179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ROW(Source!A160)</f>
        <v>160</v>
      </c>
      <c r="B299">
        <v>64993195</v>
      </c>
      <c r="C299">
        <v>64993170</v>
      </c>
      <c r="D299">
        <v>29171808</v>
      </c>
      <c r="E299">
        <v>1</v>
      </c>
      <c r="F299">
        <v>1</v>
      </c>
      <c r="G299">
        <v>1</v>
      </c>
      <c r="H299">
        <v>3</v>
      </c>
      <c r="I299" t="s">
        <v>712</v>
      </c>
      <c r="J299" t="s">
        <v>713</v>
      </c>
      <c r="K299" t="s">
        <v>714</v>
      </c>
      <c r="L299">
        <v>1374</v>
      </c>
      <c r="N299">
        <v>1013</v>
      </c>
      <c r="O299" t="s">
        <v>715</v>
      </c>
      <c r="P299" t="s">
        <v>715</v>
      </c>
      <c r="Q299">
        <v>1</v>
      </c>
      <c r="X299">
        <v>9.0399999999999991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9.0399999999999991</v>
      </c>
      <c r="AH299">
        <v>2</v>
      </c>
      <c r="AI299">
        <v>64993180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ROW(Source!A161)</f>
        <v>161</v>
      </c>
      <c r="B300">
        <v>64993187</v>
      </c>
      <c r="C300">
        <v>64993170</v>
      </c>
      <c r="D300">
        <v>29362762</v>
      </c>
      <c r="E300">
        <v>1</v>
      </c>
      <c r="F300">
        <v>1</v>
      </c>
      <c r="G300">
        <v>1</v>
      </c>
      <c r="H300">
        <v>1</v>
      </c>
      <c r="I300" t="s">
        <v>682</v>
      </c>
      <c r="J300" t="s">
        <v>3</v>
      </c>
      <c r="K300" t="s">
        <v>683</v>
      </c>
      <c r="L300">
        <v>1369</v>
      </c>
      <c r="N300">
        <v>1013</v>
      </c>
      <c r="O300" t="s">
        <v>684</v>
      </c>
      <c r="P300" t="s">
        <v>684</v>
      </c>
      <c r="Q300">
        <v>1</v>
      </c>
      <c r="X300">
        <v>47</v>
      </c>
      <c r="Y300">
        <v>0</v>
      </c>
      <c r="Z300">
        <v>0</v>
      </c>
      <c r="AA300">
        <v>0</v>
      </c>
      <c r="AB300">
        <v>9.6199999999999992</v>
      </c>
      <c r="AC300">
        <v>0</v>
      </c>
      <c r="AD300">
        <v>1</v>
      </c>
      <c r="AE300">
        <v>1</v>
      </c>
      <c r="AF300" t="s">
        <v>206</v>
      </c>
      <c r="AG300">
        <v>58.75</v>
      </c>
      <c r="AH300">
        <v>2</v>
      </c>
      <c r="AI300">
        <v>64993172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ROW(Source!A161)</f>
        <v>161</v>
      </c>
      <c r="B301">
        <v>64993188</v>
      </c>
      <c r="C301">
        <v>64993170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34</v>
      </c>
      <c r="J301" t="s">
        <v>3</v>
      </c>
      <c r="K301" t="s">
        <v>685</v>
      </c>
      <c r="L301">
        <v>608254</v>
      </c>
      <c r="N301">
        <v>1013</v>
      </c>
      <c r="O301" t="s">
        <v>686</v>
      </c>
      <c r="P301" t="s">
        <v>686</v>
      </c>
      <c r="Q301">
        <v>1</v>
      </c>
      <c r="X301">
        <v>0.11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3</v>
      </c>
      <c r="AG301">
        <v>0.11</v>
      </c>
      <c r="AH301">
        <v>2</v>
      </c>
      <c r="AI301">
        <v>64993173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ROW(Source!A161)</f>
        <v>161</v>
      </c>
      <c r="B302">
        <v>64993189</v>
      </c>
      <c r="C302">
        <v>64993170</v>
      </c>
      <c r="D302">
        <v>29172362</v>
      </c>
      <c r="E302">
        <v>1</v>
      </c>
      <c r="F302">
        <v>1</v>
      </c>
      <c r="G302">
        <v>1</v>
      </c>
      <c r="H302">
        <v>2</v>
      </c>
      <c r="I302" t="s">
        <v>687</v>
      </c>
      <c r="J302" t="s">
        <v>688</v>
      </c>
      <c r="K302" t="s">
        <v>689</v>
      </c>
      <c r="L302">
        <v>1368</v>
      </c>
      <c r="N302">
        <v>1011</v>
      </c>
      <c r="O302" t="s">
        <v>690</v>
      </c>
      <c r="P302" t="s">
        <v>690</v>
      </c>
      <c r="Q302">
        <v>1</v>
      </c>
      <c r="X302">
        <v>0.11</v>
      </c>
      <c r="Y302">
        <v>0</v>
      </c>
      <c r="Z302">
        <v>134.65</v>
      </c>
      <c r="AA302">
        <v>13.5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0.11</v>
      </c>
      <c r="AH302">
        <v>2</v>
      </c>
      <c r="AI302">
        <v>64993174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ROW(Source!A161)</f>
        <v>161</v>
      </c>
      <c r="B303">
        <v>64993190</v>
      </c>
      <c r="C303">
        <v>64993170</v>
      </c>
      <c r="D303">
        <v>29172657</v>
      </c>
      <c r="E303">
        <v>1</v>
      </c>
      <c r="F303">
        <v>1</v>
      </c>
      <c r="G303">
        <v>1</v>
      </c>
      <c r="H303">
        <v>2</v>
      </c>
      <c r="I303" t="s">
        <v>694</v>
      </c>
      <c r="J303" t="s">
        <v>695</v>
      </c>
      <c r="K303" t="s">
        <v>696</v>
      </c>
      <c r="L303">
        <v>1368</v>
      </c>
      <c r="N303">
        <v>1011</v>
      </c>
      <c r="O303" t="s">
        <v>690</v>
      </c>
      <c r="P303" t="s">
        <v>690</v>
      </c>
      <c r="Q303">
        <v>1</v>
      </c>
      <c r="X303">
        <v>0.19</v>
      </c>
      <c r="Y303">
        <v>0</v>
      </c>
      <c r="Z303">
        <v>8.1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0.19</v>
      </c>
      <c r="AH303">
        <v>2</v>
      </c>
      <c r="AI303">
        <v>64993175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ROW(Source!A161)</f>
        <v>161</v>
      </c>
      <c r="B304">
        <v>64993191</v>
      </c>
      <c r="C304">
        <v>64993170</v>
      </c>
      <c r="D304">
        <v>29174913</v>
      </c>
      <c r="E304">
        <v>1</v>
      </c>
      <c r="F304">
        <v>1</v>
      </c>
      <c r="G304">
        <v>1</v>
      </c>
      <c r="H304">
        <v>2</v>
      </c>
      <c r="I304" t="s">
        <v>697</v>
      </c>
      <c r="J304" t="s">
        <v>698</v>
      </c>
      <c r="K304" t="s">
        <v>699</v>
      </c>
      <c r="L304">
        <v>1368</v>
      </c>
      <c r="N304">
        <v>1011</v>
      </c>
      <c r="O304" t="s">
        <v>690</v>
      </c>
      <c r="P304" t="s">
        <v>690</v>
      </c>
      <c r="Q304">
        <v>1</v>
      </c>
      <c r="X304">
        <v>0.11</v>
      </c>
      <c r="Y304">
        <v>0</v>
      </c>
      <c r="Z304">
        <v>87.17</v>
      </c>
      <c r="AA304">
        <v>11.6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0.11</v>
      </c>
      <c r="AH304">
        <v>2</v>
      </c>
      <c r="AI304">
        <v>64993176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ROW(Source!A161)</f>
        <v>161</v>
      </c>
      <c r="B305">
        <v>64993192</v>
      </c>
      <c r="C305">
        <v>64993170</v>
      </c>
      <c r="D305">
        <v>29113386</v>
      </c>
      <c r="E305">
        <v>1</v>
      </c>
      <c r="F305">
        <v>1</v>
      </c>
      <c r="G305">
        <v>1</v>
      </c>
      <c r="H305">
        <v>3</v>
      </c>
      <c r="I305" t="s">
        <v>700</v>
      </c>
      <c r="J305" t="s">
        <v>701</v>
      </c>
      <c r="K305" t="s">
        <v>702</v>
      </c>
      <c r="L305">
        <v>1348</v>
      </c>
      <c r="N305">
        <v>1009</v>
      </c>
      <c r="O305" t="s">
        <v>252</v>
      </c>
      <c r="P305" t="s">
        <v>252</v>
      </c>
      <c r="Q305">
        <v>1000</v>
      </c>
      <c r="X305">
        <v>3.0000000000000001E-3</v>
      </c>
      <c r="Y305">
        <v>5000.01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3.0000000000000001E-3</v>
      </c>
      <c r="AH305">
        <v>2</v>
      </c>
      <c r="AI305">
        <v>64993177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ROW(Source!A161)</f>
        <v>161</v>
      </c>
      <c r="B306">
        <v>64993193</v>
      </c>
      <c r="C306">
        <v>64993170</v>
      </c>
      <c r="D306">
        <v>29110426</v>
      </c>
      <c r="E306">
        <v>1</v>
      </c>
      <c r="F306">
        <v>1</v>
      </c>
      <c r="G306">
        <v>1</v>
      </c>
      <c r="H306">
        <v>3</v>
      </c>
      <c r="I306" t="s">
        <v>709</v>
      </c>
      <c r="J306" t="s">
        <v>710</v>
      </c>
      <c r="K306" t="s">
        <v>711</v>
      </c>
      <c r="L306">
        <v>1346</v>
      </c>
      <c r="N306">
        <v>1009</v>
      </c>
      <c r="O306" t="s">
        <v>547</v>
      </c>
      <c r="P306" t="s">
        <v>547</v>
      </c>
      <c r="Q306">
        <v>1</v>
      </c>
      <c r="X306">
        <v>0.8</v>
      </c>
      <c r="Y306">
        <v>28.67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0.8</v>
      </c>
      <c r="AH306">
        <v>2</v>
      </c>
      <c r="AI306">
        <v>64993178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ROW(Source!A161)</f>
        <v>161</v>
      </c>
      <c r="B307">
        <v>64993194</v>
      </c>
      <c r="C307">
        <v>64993170</v>
      </c>
      <c r="D307">
        <v>29163972</v>
      </c>
      <c r="E307">
        <v>1</v>
      </c>
      <c r="F307">
        <v>1</v>
      </c>
      <c r="G307">
        <v>1</v>
      </c>
      <c r="H307">
        <v>3</v>
      </c>
      <c r="I307" t="s">
        <v>786</v>
      </c>
      <c r="J307" t="s">
        <v>787</v>
      </c>
      <c r="K307" t="s">
        <v>788</v>
      </c>
      <c r="L307">
        <v>1354</v>
      </c>
      <c r="N307">
        <v>1010</v>
      </c>
      <c r="O307" t="s">
        <v>165</v>
      </c>
      <c r="P307" t="s">
        <v>165</v>
      </c>
      <c r="Q307">
        <v>1</v>
      </c>
      <c r="X307">
        <v>102</v>
      </c>
      <c r="Y307">
        <v>3.67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102</v>
      </c>
      <c r="AH307">
        <v>2</v>
      </c>
      <c r="AI307">
        <v>64993179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ROW(Source!A161)</f>
        <v>161</v>
      </c>
      <c r="B308">
        <v>64993195</v>
      </c>
      <c r="C308">
        <v>64993170</v>
      </c>
      <c r="D308">
        <v>29171808</v>
      </c>
      <c r="E308">
        <v>1</v>
      </c>
      <c r="F308">
        <v>1</v>
      </c>
      <c r="G308">
        <v>1</v>
      </c>
      <c r="H308">
        <v>3</v>
      </c>
      <c r="I308" t="s">
        <v>712</v>
      </c>
      <c r="J308" t="s">
        <v>713</v>
      </c>
      <c r="K308" t="s">
        <v>714</v>
      </c>
      <c r="L308">
        <v>1374</v>
      </c>
      <c r="N308">
        <v>1013</v>
      </c>
      <c r="O308" t="s">
        <v>715</v>
      </c>
      <c r="P308" t="s">
        <v>715</v>
      </c>
      <c r="Q308">
        <v>1</v>
      </c>
      <c r="X308">
        <v>9.0399999999999991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9.0399999999999991</v>
      </c>
      <c r="AH308">
        <v>2</v>
      </c>
      <c r="AI308">
        <v>64993180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ROW(Source!A168)</f>
        <v>168</v>
      </c>
      <c r="B309">
        <v>64993208</v>
      </c>
      <c r="C309">
        <v>64993199</v>
      </c>
      <c r="D309">
        <v>29362762</v>
      </c>
      <c r="E309">
        <v>1</v>
      </c>
      <c r="F309">
        <v>1</v>
      </c>
      <c r="G309">
        <v>1</v>
      </c>
      <c r="H309">
        <v>1</v>
      </c>
      <c r="I309" t="s">
        <v>682</v>
      </c>
      <c r="J309" t="s">
        <v>3</v>
      </c>
      <c r="K309" t="s">
        <v>683</v>
      </c>
      <c r="L309">
        <v>1369</v>
      </c>
      <c r="N309">
        <v>1013</v>
      </c>
      <c r="O309" t="s">
        <v>684</v>
      </c>
      <c r="P309" t="s">
        <v>684</v>
      </c>
      <c r="Q309">
        <v>1</v>
      </c>
      <c r="X309">
        <v>22.72</v>
      </c>
      <c r="Y309">
        <v>0</v>
      </c>
      <c r="Z309">
        <v>0</v>
      </c>
      <c r="AA309">
        <v>0</v>
      </c>
      <c r="AB309">
        <v>9.6199999999999992</v>
      </c>
      <c r="AC309">
        <v>0</v>
      </c>
      <c r="AD309">
        <v>1</v>
      </c>
      <c r="AE309">
        <v>1</v>
      </c>
      <c r="AF309" t="s">
        <v>3</v>
      </c>
      <c r="AG309">
        <v>22.72</v>
      </c>
      <c r="AH309">
        <v>2</v>
      </c>
      <c r="AI309">
        <v>64993200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ROW(Source!A168)</f>
        <v>168</v>
      </c>
      <c r="B310">
        <v>64993209</v>
      </c>
      <c r="C310">
        <v>64993199</v>
      </c>
      <c r="D310">
        <v>121548</v>
      </c>
      <c r="E310">
        <v>1</v>
      </c>
      <c r="F310">
        <v>1</v>
      </c>
      <c r="G310">
        <v>1</v>
      </c>
      <c r="H310">
        <v>1</v>
      </c>
      <c r="I310" t="s">
        <v>34</v>
      </c>
      <c r="J310" t="s">
        <v>3</v>
      </c>
      <c r="K310" t="s">
        <v>685</v>
      </c>
      <c r="L310">
        <v>608254</v>
      </c>
      <c r="N310">
        <v>1013</v>
      </c>
      <c r="O310" t="s">
        <v>686</v>
      </c>
      <c r="P310" t="s">
        <v>686</v>
      </c>
      <c r="Q310">
        <v>1</v>
      </c>
      <c r="X310">
        <v>0.01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3</v>
      </c>
      <c r="AG310">
        <v>0.01</v>
      </c>
      <c r="AH310">
        <v>2</v>
      </c>
      <c r="AI310">
        <v>64993201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ROW(Source!A168)</f>
        <v>168</v>
      </c>
      <c r="B311">
        <v>64993210</v>
      </c>
      <c r="C311">
        <v>64993199</v>
      </c>
      <c r="D311">
        <v>29172362</v>
      </c>
      <c r="E311">
        <v>1</v>
      </c>
      <c r="F311">
        <v>1</v>
      </c>
      <c r="G311">
        <v>1</v>
      </c>
      <c r="H311">
        <v>2</v>
      </c>
      <c r="I311" t="s">
        <v>687</v>
      </c>
      <c r="J311" t="s">
        <v>688</v>
      </c>
      <c r="K311" t="s">
        <v>689</v>
      </c>
      <c r="L311">
        <v>1368</v>
      </c>
      <c r="N311">
        <v>1011</v>
      </c>
      <c r="O311" t="s">
        <v>690</v>
      </c>
      <c r="P311" t="s">
        <v>690</v>
      </c>
      <c r="Q311">
        <v>1</v>
      </c>
      <c r="X311">
        <v>0.01</v>
      </c>
      <c r="Y311">
        <v>0</v>
      </c>
      <c r="Z311">
        <v>134.65</v>
      </c>
      <c r="AA311">
        <v>13.5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0.01</v>
      </c>
      <c r="AH311">
        <v>2</v>
      </c>
      <c r="AI311">
        <v>64993202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ROW(Source!A168)</f>
        <v>168</v>
      </c>
      <c r="B312">
        <v>64993211</v>
      </c>
      <c r="C312">
        <v>64993199</v>
      </c>
      <c r="D312">
        <v>29172657</v>
      </c>
      <c r="E312">
        <v>1</v>
      </c>
      <c r="F312">
        <v>1</v>
      </c>
      <c r="G312">
        <v>1</v>
      </c>
      <c r="H312">
        <v>2</v>
      </c>
      <c r="I312" t="s">
        <v>694</v>
      </c>
      <c r="J312" t="s">
        <v>695</v>
      </c>
      <c r="K312" t="s">
        <v>696</v>
      </c>
      <c r="L312">
        <v>1368</v>
      </c>
      <c r="N312">
        <v>1011</v>
      </c>
      <c r="O312" t="s">
        <v>690</v>
      </c>
      <c r="P312" t="s">
        <v>690</v>
      </c>
      <c r="Q312">
        <v>1</v>
      </c>
      <c r="X312">
        <v>17.600000000000001</v>
      </c>
      <c r="Y312">
        <v>0</v>
      </c>
      <c r="Z312">
        <v>8.1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17.600000000000001</v>
      </c>
      <c r="AH312">
        <v>2</v>
      </c>
      <c r="AI312">
        <v>64993203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ROW(Source!A168)</f>
        <v>168</v>
      </c>
      <c r="B313">
        <v>64993212</v>
      </c>
      <c r="C313">
        <v>64993199</v>
      </c>
      <c r="D313">
        <v>29174913</v>
      </c>
      <c r="E313">
        <v>1</v>
      </c>
      <c r="F313">
        <v>1</v>
      </c>
      <c r="G313">
        <v>1</v>
      </c>
      <c r="H313">
        <v>2</v>
      </c>
      <c r="I313" t="s">
        <v>697</v>
      </c>
      <c r="J313" t="s">
        <v>698</v>
      </c>
      <c r="K313" t="s">
        <v>699</v>
      </c>
      <c r="L313">
        <v>1368</v>
      </c>
      <c r="N313">
        <v>1011</v>
      </c>
      <c r="O313" t="s">
        <v>690</v>
      </c>
      <c r="P313" t="s">
        <v>690</v>
      </c>
      <c r="Q313">
        <v>1</v>
      </c>
      <c r="X313">
        <v>0.01</v>
      </c>
      <c r="Y313">
        <v>0</v>
      </c>
      <c r="Z313">
        <v>87.17</v>
      </c>
      <c r="AA313">
        <v>11.6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0.01</v>
      </c>
      <c r="AH313">
        <v>2</v>
      </c>
      <c r="AI313">
        <v>64993204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ROW(Source!A168)</f>
        <v>168</v>
      </c>
      <c r="B314">
        <v>64993213</v>
      </c>
      <c r="C314">
        <v>64993199</v>
      </c>
      <c r="D314">
        <v>29113980</v>
      </c>
      <c r="E314">
        <v>1</v>
      </c>
      <c r="F314">
        <v>1</v>
      </c>
      <c r="G314">
        <v>1</v>
      </c>
      <c r="H314">
        <v>3</v>
      </c>
      <c r="I314" t="s">
        <v>703</v>
      </c>
      <c r="J314" t="s">
        <v>704</v>
      </c>
      <c r="K314" t="s">
        <v>705</v>
      </c>
      <c r="L314">
        <v>1346</v>
      </c>
      <c r="N314">
        <v>1009</v>
      </c>
      <c r="O314" t="s">
        <v>547</v>
      </c>
      <c r="P314" t="s">
        <v>547</v>
      </c>
      <c r="Q314">
        <v>1</v>
      </c>
      <c r="X314">
        <v>3.68</v>
      </c>
      <c r="Y314">
        <v>14.31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3.68</v>
      </c>
      <c r="AH314">
        <v>2</v>
      </c>
      <c r="AI314">
        <v>64993205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ROW(Source!A168)</f>
        <v>168</v>
      </c>
      <c r="B315">
        <v>64993214</v>
      </c>
      <c r="C315">
        <v>64993199</v>
      </c>
      <c r="D315">
        <v>29122430</v>
      </c>
      <c r="E315">
        <v>1</v>
      </c>
      <c r="F315">
        <v>1</v>
      </c>
      <c r="G315">
        <v>1</v>
      </c>
      <c r="H315">
        <v>3</v>
      </c>
      <c r="I315" t="s">
        <v>789</v>
      </c>
      <c r="J315" t="s">
        <v>790</v>
      </c>
      <c r="K315" t="s">
        <v>791</v>
      </c>
      <c r="L315">
        <v>1348</v>
      </c>
      <c r="N315">
        <v>1009</v>
      </c>
      <c r="O315" t="s">
        <v>252</v>
      </c>
      <c r="P315" t="s">
        <v>252</v>
      </c>
      <c r="Q315">
        <v>1000</v>
      </c>
      <c r="X315">
        <v>1.4E-3</v>
      </c>
      <c r="Y315">
        <v>9073.89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1.4E-3</v>
      </c>
      <c r="AH315">
        <v>2</v>
      </c>
      <c r="AI315">
        <v>64993206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ROW(Source!A168)</f>
        <v>168</v>
      </c>
      <c r="B316">
        <v>64993215</v>
      </c>
      <c r="C316">
        <v>64993199</v>
      </c>
      <c r="D316">
        <v>29171808</v>
      </c>
      <c r="E316">
        <v>1</v>
      </c>
      <c r="F316">
        <v>1</v>
      </c>
      <c r="G316">
        <v>1</v>
      </c>
      <c r="H316">
        <v>3</v>
      </c>
      <c r="I316" t="s">
        <v>712</v>
      </c>
      <c r="J316" t="s">
        <v>713</v>
      </c>
      <c r="K316" t="s">
        <v>714</v>
      </c>
      <c r="L316">
        <v>1374</v>
      </c>
      <c r="N316">
        <v>1013</v>
      </c>
      <c r="O316" t="s">
        <v>715</v>
      </c>
      <c r="P316" t="s">
        <v>715</v>
      </c>
      <c r="Q316">
        <v>1</v>
      </c>
      <c r="X316">
        <v>4.37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4.37</v>
      </c>
      <c r="AH316">
        <v>2</v>
      </c>
      <c r="AI316">
        <v>64993207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ROW(Source!A169)</f>
        <v>169</v>
      </c>
      <c r="B317">
        <v>64993208</v>
      </c>
      <c r="C317">
        <v>64993199</v>
      </c>
      <c r="D317">
        <v>29362762</v>
      </c>
      <c r="E317">
        <v>1</v>
      </c>
      <c r="F317">
        <v>1</v>
      </c>
      <c r="G317">
        <v>1</v>
      </c>
      <c r="H317">
        <v>1</v>
      </c>
      <c r="I317" t="s">
        <v>682</v>
      </c>
      <c r="J317" t="s">
        <v>3</v>
      </c>
      <c r="K317" t="s">
        <v>683</v>
      </c>
      <c r="L317">
        <v>1369</v>
      </c>
      <c r="N317">
        <v>1013</v>
      </c>
      <c r="O317" t="s">
        <v>684</v>
      </c>
      <c r="P317" t="s">
        <v>684</v>
      </c>
      <c r="Q317">
        <v>1</v>
      </c>
      <c r="X317">
        <v>22.72</v>
      </c>
      <c r="Y317">
        <v>0</v>
      </c>
      <c r="Z317">
        <v>0</v>
      </c>
      <c r="AA317">
        <v>0</v>
      </c>
      <c r="AB317">
        <v>9.6199999999999992</v>
      </c>
      <c r="AC317">
        <v>0</v>
      </c>
      <c r="AD317">
        <v>1</v>
      </c>
      <c r="AE317">
        <v>1</v>
      </c>
      <c r="AF317" t="s">
        <v>3</v>
      </c>
      <c r="AG317">
        <v>22.72</v>
      </c>
      <c r="AH317">
        <v>2</v>
      </c>
      <c r="AI317">
        <v>64993200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ROW(Source!A169)</f>
        <v>169</v>
      </c>
      <c r="B318">
        <v>64993209</v>
      </c>
      <c r="C318">
        <v>64993199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34</v>
      </c>
      <c r="J318" t="s">
        <v>3</v>
      </c>
      <c r="K318" t="s">
        <v>685</v>
      </c>
      <c r="L318">
        <v>608254</v>
      </c>
      <c r="N318">
        <v>1013</v>
      </c>
      <c r="O318" t="s">
        <v>686</v>
      </c>
      <c r="P318" t="s">
        <v>686</v>
      </c>
      <c r="Q318">
        <v>1</v>
      </c>
      <c r="X318">
        <v>0.01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0.01</v>
      </c>
      <c r="AH318">
        <v>2</v>
      </c>
      <c r="AI318">
        <v>64993201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ROW(Source!A169)</f>
        <v>169</v>
      </c>
      <c r="B319">
        <v>64993210</v>
      </c>
      <c r="C319">
        <v>64993199</v>
      </c>
      <c r="D319">
        <v>29172362</v>
      </c>
      <c r="E319">
        <v>1</v>
      </c>
      <c r="F319">
        <v>1</v>
      </c>
      <c r="G319">
        <v>1</v>
      </c>
      <c r="H319">
        <v>2</v>
      </c>
      <c r="I319" t="s">
        <v>687</v>
      </c>
      <c r="J319" t="s">
        <v>688</v>
      </c>
      <c r="K319" t="s">
        <v>689</v>
      </c>
      <c r="L319">
        <v>1368</v>
      </c>
      <c r="N319">
        <v>1011</v>
      </c>
      <c r="O319" t="s">
        <v>690</v>
      </c>
      <c r="P319" t="s">
        <v>690</v>
      </c>
      <c r="Q319">
        <v>1</v>
      </c>
      <c r="X319">
        <v>0.01</v>
      </c>
      <c r="Y319">
        <v>0</v>
      </c>
      <c r="Z319">
        <v>134.65</v>
      </c>
      <c r="AA319">
        <v>13.5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0.01</v>
      </c>
      <c r="AH319">
        <v>2</v>
      </c>
      <c r="AI319">
        <v>64993202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ROW(Source!A169)</f>
        <v>169</v>
      </c>
      <c r="B320">
        <v>64993211</v>
      </c>
      <c r="C320">
        <v>64993199</v>
      </c>
      <c r="D320">
        <v>29172657</v>
      </c>
      <c r="E320">
        <v>1</v>
      </c>
      <c r="F320">
        <v>1</v>
      </c>
      <c r="G320">
        <v>1</v>
      </c>
      <c r="H320">
        <v>2</v>
      </c>
      <c r="I320" t="s">
        <v>694</v>
      </c>
      <c r="J320" t="s">
        <v>695</v>
      </c>
      <c r="K320" t="s">
        <v>696</v>
      </c>
      <c r="L320">
        <v>1368</v>
      </c>
      <c r="N320">
        <v>1011</v>
      </c>
      <c r="O320" t="s">
        <v>690</v>
      </c>
      <c r="P320" t="s">
        <v>690</v>
      </c>
      <c r="Q320">
        <v>1</v>
      </c>
      <c r="X320">
        <v>17.600000000000001</v>
      </c>
      <c r="Y320">
        <v>0</v>
      </c>
      <c r="Z320">
        <v>8.1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17.600000000000001</v>
      </c>
      <c r="AH320">
        <v>2</v>
      </c>
      <c r="AI320">
        <v>64993203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ROW(Source!A169)</f>
        <v>169</v>
      </c>
      <c r="B321">
        <v>64993212</v>
      </c>
      <c r="C321">
        <v>64993199</v>
      </c>
      <c r="D321">
        <v>29174913</v>
      </c>
      <c r="E321">
        <v>1</v>
      </c>
      <c r="F321">
        <v>1</v>
      </c>
      <c r="G321">
        <v>1</v>
      </c>
      <c r="H321">
        <v>2</v>
      </c>
      <c r="I321" t="s">
        <v>697</v>
      </c>
      <c r="J321" t="s">
        <v>698</v>
      </c>
      <c r="K321" t="s">
        <v>699</v>
      </c>
      <c r="L321">
        <v>1368</v>
      </c>
      <c r="N321">
        <v>1011</v>
      </c>
      <c r="O321" t="s">
        <v>690</v>
      </c>
      <c r="P321" t="s">
        <v>690</v>
      </c>
      <c r="Q321">
        <v>1</v>
      </c>
      <c r="X321">
        <v>0.01</v>
      </c>
      <c r="Y321">
        <v>0</v>
      </c>
      <c r="Z321">
        <v>87.17</v>
      </c>
      <c r="AA321">
        <v>11.6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0.01</v>
      </c>
      <c r="AH321">
        <v>2</v>
      </c>
      <c r="AI321">
        <v>64993204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ROW(Source!A169)</f>
        <v>169</v>
      </c>
      <c r="B322">
        <v>64993213</v>
      </c>
      <c r="C322">
        <v>64993199</v>
      </c>
      <c r="D322">
        <v>29113980</v>
      </c>
      <c r="E322">
        <v>1</v>
      </c>
      <c r="F322">
        <v>1</v>
      </c>
      <c r="G322">
        <v>1</v>
      </c>
      <c r="H322">
        <v>3</v>
      </c>
      <c r="I322" t="s">
        <v>703</v>
      </c>
      <c r="J322" t="s">
        <v>704</v>
      </c>
      <c r="K322" t="s">
        <v>705</v>
      </c>
      <c r="L322">
        <v>1346</v>
      </c>
      <c r="N322">
        <v>1009</v>
      </c>
      <c r="O322" t="s">
        <v>547</v>
      </c>
      <c r="P322" t="s">
        <v>547</v>
      </c>
      <c r="Q322">
        <v>1</v>
      </c>
      <c r="X322">
        <v>3.68</v>
      </c>
      <c r="Y322">
        <v>14.31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3.68</v>
      </c>
      <c r="AH322">
        <v>2</v>
      </c>
      <c r="AI322">
        <v>64993205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ROW(Source!A169)</f>
        <v>169</v>
      </c>
      <c r="B323">
        <v>64993214</v>
      </c>
      <c r="C323">
        <v>64993199</v>
      </c>
      <c r="D323">
        <v>29122430</v>
      </c>
      <c r="E323">
        <v>1</v>
      </c>
      <c r="F323">
        <v>1</v>
      </c>
      <c r="G323">
        <v>1</v>
      </c>
      <c r="H323">
        <v>3</v>
      </c>
      <c r="I323" t="s">
        <v>789</v>
      </c>
      <c r="J323" t="s">
        <v>790</v>
      </c>
      <c r="K323" t="s">
        <v>791</v>
      </c>
      <c r="L323">
        <v>1348</v>
      </c>
      <c r="N323">
        <v>1009</v>
      </c>
      <c r="O323" t="s">
        <v>252</v>
      </c>
      <c r="P323" t="s">
        <v>252</v>
      </c>
      <c r="Q323">
        <v>1000</v>
      </c>
      <c r="X323">
        <v>1.4E-3</v>
      </c>
      <c r="Y323">
        <v>9073.89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1.4E-3</v>
      </c>
      <c r="AH323">
        <v>2</v>
      </c>
      <c r="AI323">
        <v>64993206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ROW(Source!A169)</f>
        <v>169</v>
      </c>
      <c r="B324">
        <v>64993215</v>
      </c>
      <c r="C324">
        <v>64993199</v>
      </c>
      <c r="D324">
        <v>29171808</v>
      </c>
      <c r="E324">
        <v>1</v>
      </c>
      <c r="F324">
        <v>1</v>
      </c>
      <c r="G324">
        <v>1</v>
      </c>
      <c r="H324">
        <v>3</v>
      </c>
      <c r="I324" t="s">
        <v>712</v>
      </c>
      <c r="J324" t="s">
        <v>713</v>
      </c>
      <c r="K324" t="s">
        <v>714</v>
      </c>
      <c r="L324">
        <v>1374</v>
      </c>
      <c r="N324">
        <v>1013</v>
      </c>
      <c r="O324" t="s">
        <v>715</v>
      </c>
      <c r="P324" t="s">
        <v>715</v>
      </c>
      <c r="Q324">
        <v>1</v>
      </c>
      <c r="X324">
        <v>4.37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4.37</v>
      </c>
      <c r="AH324">
        <v>2</v>
      </c>
      <c r="AI324">
        <v>64993207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ROW(Source!A207)</f>
        <v>207</v>
      </c>
      <c r="B325">
        <v>64993233</v>
      </c>
      <c r="C325">
        <v>64993217</v>
      </c>
      <c r="D325">
        <v>29361034</v>
      </c>
      <c r="E325">
        <v>1</v>
      </c>
      <c r="F325">
        <v>1</v>
      </c>
      <c r="G325">
        <v>1</v>
      </c>
      <c r="H325">
        <v>1</v>
      </c>
      <c r="I325" t="s">
        <v>792</v>
      </c>
      <c r="J325" t="s">
        <v>3</v>
      </c>
      <c r="K325" t="s">
        <v>793</v>
      </c>
      <c r="L325">
        <v>1369</v>
      </c>
      <c r="N325">
        <v>1013</v>
      </c>
      <c r="O325" t="s">
        <v>684</v>
      </c>
      <c r="P325" t="s">
        <v>684</v>
      </c>
      <c r="Q325">
        <v>1</v>
      </c>
      <c r="X325">
        <v>16.600000000000001</v>
      </c>
      <c r="Y325">
        <v>0</v>
      </c>
      <c r="Z325">
        <v>0</v>
      </c>
      <c r="AA325">
        <v>0</v>
      </c>
      <c r="AB325">
        <v>9.4</v>
      </c>
      <c r="AC325">
        <v>0</v>
      </c>
      <c r="AD325">
        <v>1</v>
      </c>
      <c r="AE325">
        <v>1</v>
      </c>
      <c r="AF325" t="s">
        <v>3</v>
      </c>
      <c r="AG325">
        <v>16.600000000000001</v>
      </c>
      <c r="AH325">
        <v>2</v>
      </c>
      <c r="AI325">
        <v>64993219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ROW(Source!A207)</f>
        <v>207</v>
      </c>
      <c r="B326">
        <v>64993234</v>
      </c>
      <c r="C326">
        <v>64993217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34</v>
      </c>
      <c r="J326" t="s">
        <v>3</v>
      </c>
      <c r="K326" t="s">
        <v>685</v>
      </c>
      <c r="L326">
        <v>608254</v>
      </c>
      <c r="N326">
        <v>1013</v>
      </c>
      <c r="O326" t="s">
        <v>686</v>
      </c>
      <c r="P326" t="s">
        <v>686</v>
      </c>
      <c r="Q326">
        <v>1</v>
      </c>
      <c r="X326">
        <v>0.22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0.22</v>
      </c>
      <c r="AH326">
        <v>2</v>
      </c>
      <c r="AI326">
        <v>64993220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ROW(Source!A207)</f>
        <v>207</v>
      </c>
      <c r="B327">
        <v>64993235</v>
      </c>
      <c r="C327">
        <v>64993217</v>
      </c>
      <c r="D327">
        <v>29172362</v>
      </c>
      <c r="E327">
        <v>1</v>
      </c>
      <c r="F327">
        <v>1</v>
      </c>
      <c r="G327">
        <v>1</v>
      </c>
      <c r="H327">
        <v>2</v>
      </c>
      <c r="I327" t="s">
        <v>687</v>
      </c>
      <c r="J327" t="s">
        <v>688</v>
      </c>
      <c r="K327" t="s">
        <v>689</v>
      </c>
      <c r="L327">
        <v>1368</v>
      </c>
      <c r="N327">
        <v>1011</v>
      </c>
      <c r="O327" t="s">
        <v>690</v>
      </c>
      <c r="P327" t="s">
        <v>690</v>
      </c>
      <c r="Q327">
        <v>1</v>
      </c>
      <c r="X327">
        <v>0.22</v>
      </c>
      <c r="Y327">
        <v>0</v>
      </c>
      <c r="Z327">
        <v>134.65</v>
      </c>
      <c r="AA327">
        <v>13.5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0.22</v>
      </c>
      <c r="AH327">
        <v>2</v>
      </c>
      <c r="AI327">
        <v>64993221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ROW(Source!A207)</f>
        <v>207</v>
      </c>
      <c r="B328">
        <v>64993236</v>
      </c>
      <c r="C328">
        <v>64993217</v>
      </c>
      <c r="D328">
        <v>29172657</v>
      </c>
      <c r="E328">
        <v>1</v>
      </c>
      <c r="F328">
        <v>1</v>
      </c>
      <c r="G328">
        <v>1</v>
      </c>
      <c r="H328">
        <v>2</v>
      </c>
      <c r="I328" t="s">
        <v>694</v>
      </c>
      <c r="J328" t="s">
        <v>695</v>
      </c>
      <c r="K328" t="s">
        <v>696</v>
      </c>
      <c r="L328">
        <v>1368</v>
      </c>
      <c r="N328">
        <v>1011</v>
      </c>
      <c r="O328" t="s">
        <v>690</v>
      </c>
      <c r="P328" t="s">
        <v>690</v>
      </c>
      <c r="Q328">
        <v>1</v>
      </c>
      <c r="X328">
        <v>3.13</v>
      </c>
      <c r="Y328">
        <v>0</v>
      </c>
      <c r="Z328">
        <v>8.1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3.13</v>
      </c>
      <c r="AH328">
        <v>2</v>
      </c>
      <c r="AI328">
        <v>64993222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ROW(Source!A207)</f>
        <v>207</v>
      </c>
      <c r="B329">
        <v>64993237</v>
      </c>
      <c r="C329">
        <v>64993217</v>
      </c>
      <c r="D329">
        <v>29174913</v>
      </c>
      <c r="E329">
        <v>1</v>
      </c>
      <c r="F329">
        <v>1</v>
      </c>
      <c r="G329">
        <v>1</v>
      </c>
      <c r="H329">
        <v>2</v>
      </c>
      <c r="I329" t="s">
        <v>697</v>
      </c>
      <c r="J329" t="s">
        <v>698</v>
      </c>
      <c r="K329" t="s">
        <v>699</v>
      </c>
      <c r="L329">
        <v>1368</v>
      </c>
      <c r="N329">
        <v>1011</v>
      </c>
      <c r="O329" t="s">
        <v>690</v>
      </c>
      <c r="P329" t="s">
        <v>690</v>
      </c>
      <c r="Q329">
        <v>1</v>
      </c>
      <c r="X329">
        <v>0.22</v>
      </c>
      <c r="Y329">
        <v>0</v>
      </c>
      <c r="Z329">
        <v>87.17</v>
      </c>
      <c r="AA329">
        <v>11.6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0.22</v>
      </c>
      <c r="AH329">
        <v>2</v>
      </c>
      <c r="AI329">
        <v>64993223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ROW(Source!A207)</f>
        <v>207</v>
      </c>
      <c r="B330">
        <v>64993238</v>
      </c>
      <c r="C330">
        <v>64993217</v>
      </c>
      <c r="D330">
        <v>29113980</v>
      </c>
      <c r="E330">
        <v>1</v>
      </c>
      <c r="F330">
        <v>1</v>
      </c>
      <c r="G330">
        <v>1</v>
      </c>
      <c r="H330">
        <v>3</v>
      </c>
      <c r="I330" t="s">
        <v>703</v>
      </c>
      <c r="J330" t="s">
        <v>704</v>
      </c>
      <c r="K330" t="s">
        <v>705</v>
      </c>
      <c r="L330">
        <v>1346</v>
      </c>
      <c r="N330">
        <v>1009</v>
      </c>
      <c r="O330" t="s">
        <v>547</v>
      </c>
      <c r="P330" t="s">
        <v>547</v>
      </c>
      <c r="Q330">
        <v>1</v>
      </c>
      <c r="X330">
        <v>0.9</v>
      </c>
      <c r="Y330">
        <v>14.31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0.9</v>
      </c>
      <c r="AH330">
        <v>2</v>
      </c>
      <c r="AI330">
        <v>64993224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ROW(Source!A207)</f>
        <v>207</v>
      </c>
      <c r="B331">
        <v>64993239</v>
      </c>
      <c r="C331">
        <v>64993217</v>
      </c>
      <c r="D331">
        <v>29122430</v>
      </c>
      <c r="E331">
        <v>1</v>
      </c>
      <c r="F331">
        <v>1</v>
      </c>
      <c r="G331">
        <v>1</v>
      </c>
      <c r="H331">
        <v>3</v>
      </c>
      <c r="I331" t="s">
        <v>789</v>
      </c>
      <c r="J331" t="s">
        <v>790</v>
      </c>
      <c r="K331" t="s">
        <v>791</v>
      </c>
      <c r="L331">
        <v>1348</v>
      </c>
      <c r="N331">
        <v>1009</v>
      </c>
      <c r="O331" t="s">
        <v>252</v>
      </c>
      <c r="P331" t="s">
        <v>252</v>
      </c>
      <c r="Q331">
        <v>1000</v>
      </c>
      <c r="X331">
        <v>3.7000000000000002E-3</v>
      </c>
      <c r="Y331">
        <v>9073.89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3.7000000000000002E-3</v>
      </c>
      <c r="AH331">
        <v>2</v>
      </c>
      <c r="AI331">
        <v>64993225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ROW(Source!A207)</f>
        <v>207</v>
      </c>
      <c r="B332">
        <v>64993240</v>
      </c>
      <c r="C332">
        <v>64993217</v>
      </c>
      <c r="D332">
        <v>29171808</v>
      </c>
      <c r="E332">
        <v>1</v>
      </c>
      <c r="F332">
        <v>1</v>
      </c>
      <c r="G332">
        <v>1</v>
      </c>
      <c r="H332">
        <v>3</v>
      </c>
      <c r="I332" t="s">
        <v>712</v>
      </c>
      <c r="J332" t="s">
        <v>713</v>
      </c>
      <c r="K332" t="s">
        <v>714</v>
      </c>
      <c r="L332">
        <v>1374</v>
      </c>
      <c r="N332">
        <v>1013</v>
      </c>
      <c r="O332" t="s">
        <v>715</v>
      </c>
      <c r="P332" t="s">
        <v>715</v>
      </c>
      <c r="Q332">
        <v>1</v>
      </c>
      <c r="X332">
        <v>3.12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3.12</v>
      </c>
      <c r="AH332">
        <v>2</v>
      </c>
      <c r="AI332">
        <v>64993226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ROW(Source!A208)</f>
        <v>208</v>
      </c>
      <c r="B333">
        <v>64993233</v>
      </c>
      <c r="C333">
        <v>64993217</v>
      </c>
      <c r="D333">
        <v>29361034</v>
      </c>
      <c r="E333">
        <v>1</v>
      </c>
      <c r="F333">
        <v>1</v>
      </c>
      <c r="G333">
        <v>1</v>
      </c>
      <c r="H333">
        <v>1</v>
      </c>
      <c r="I333" t="s">
        <v>792</v>
      </c>
      <c r="J333" t="s">
        <v>3</v>
      </c>
      <c r="K333" t="s">
        <v>793</v>
      </c>
      <c r="L333">
        <v>1369</v>
      </c>
      <c r="N333">
        <v>1013</v>
      </c>
      <c r="O333" t="s">
        <v>684</v>
      </c>
      <c r="P333" t="s">
        <v>684</v>
      </c>
      <c r="Q333">
        <v>1</v>
      </c>
      <c r="X333">
        <v>16.600000000000001</v>
      </c>
      <c r="Y333">
        <v>0</v>
      </c>
      <c r="Z333">
        <v>0</v>
      </c>
      <c r="AA333">
        <v>0</v>
      </c>
      <c r="AB333">
        <v>9.4</v>
      </c>
      <c r="AC333">
        <v>0</v>
      </c>
      <c r="AD333">
        <v>1</v>
      </c>
      <c r="AE333">
        <v>1</v>
      </c>
      <c r="AF333" t="s">
        <v>3</v>
      </c>
      <c r="AG333">
        <v>16.600000000000001</v>
      </c>
      <c r="AH333">
        <v>2</v>
      </c>
      <c r="AI333">
        <v>64993219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ROW(Source!A208)</f>
        <v>208</v>
      </c>
      <c r="B334">
        <v>64993234</v>
      </c>
      <c r="C334">
        <v>64993217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34</v>
      </c>
      <c r="J334" t="s">
        <v>3</v>
      </c>
      <c r="K334" t="s">
        <v>685</v>
      </c>
      <c r="L334">
        <v>608254</v>
      </c>
      <c r="N334">
        <v>1013</v>
      </c>
      <c r="O334" t="s">
        <v>686</v>
      </c>
      <c r="P334" t="s">
        <v>686</v>
      </c>
      <c r="Q334">
        <v>1</v>
      </c>
      <c r="X334">
        <v>0.22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3</v>
      </c>
      <c r="AG334">
        <v>0.22</v>
      </c>
      <c r="AH334">
        <v>2</v>
      </c>
      <c r="AI334">
        <v>64993220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ROW(Source!A208)</f>
        <v>208</v>
      </c>
      <c r="B335">
        <v>64993235</v>
      </c>
      <c r="C335">
        <v>64993217</v>
      </c>
      <c r="D335">
        <v>29172362</v>
      </c>
      <c r="E335">
        <v>1</v>
      </c>
      <c r="F335">
        <v>1</v>
      </c>
      <c r="G335">
        <v>1</v>
      </c>
      <c r="H335">
        <v>2</v>
      </c>
      <c r="I335" t="s">
        <v>687</v>
      </c>
      <c r="J335" t="s">
        <v>688</v>
      </c>
      <c r="K335" t="s">
        <v>689</v>
      </c>
      <c r="L335">
        <v>1368</v>
      </c>
      <c r="N335">
        <v>1011</v>
      </c>
      <c r="O335" t="s">
        <v>690</v>
      </c>
      <c r="P335" t="s">
        <v>690</v>
      </c>
      <c r="Q335">
        <v>1</v>
      </c>
      <c r="X335">
        <v>0.22</v>
      </c>
      <c r="Y335">
        <v>0</v>
      </c>
      <c r="Z335">
        <v>134.65</v>
      </c>
      <c r="AA335">
        <v>13.5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0.22</v>
      </c>
      <c r="AH335">
        <v>2</v>
      </c>
      <c r="AI335">
        <v>64993221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ROW(Source!A208)</f>
        <v>208</v>
      </c>
      <c r="B336">
        <v>64993236</v>
      </c>
      <c r="C336">
        <v>64993217</v>
      </c>
      <c r="D336">
        <v>29172657</v>
      </c>
      <c r="E336">
        <v>1</v>
      </c>
      <c r="F336">
        <v>1</v>
      </c>
      <c r="G336">
        <v>1</v>
      </c>
      <c r="H336">
        <v>2</v>
      </c>
      <c r="I336" t="s">
        <v>694</v>
      </c>
      <c r="J336" t="s">
        <v>695</v>
      </c>
      <c r="K336" t="s">
        <v>696</v>
      </c>
      <c r="L336">
        <v>1368</v>
      </c>
      <c r="N336">
        <v>1011</v>
      </c>
      <c r="O336" t="s">
        <v>690</v>
      </c>
      <c r="P336" t="s">
        <v>690</v>
      </c>
      <c r="Q336">
        <v>1</v>
      </c>
      <c r="X336">
        <v>3.13</v>
      </c>
      <c r="Y336">
        <v>0</v>
      </c>
      <c r="Z336">
        <v>8.1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3.13</v>
      </c>
      <c r="AH336">
        <v>2</v>
      </c>
      <c r="AI336">
        <v>64993222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ROW(Source!A208)</f>
        <v>208</v>
      </c>
      <c r="B337">
        <v>64993237</v>
      </c>
      <c r="C337">
        <v>64993217</v>
      </c>
      <c r="D337">
        <v>29174913</v>
      </c>
      <c r="E337">
        <v>1</v>
      </c>
      <c r="F337">
        <v>1</v>
      </c>
      <c r="G337">
        <v>1</v>
      </c>
      <c r="H337">
        <v>2</v>
      </c>
      <c r="I337" t="s">
        <v>697</v>
      </c>
      <c r="J337" t="s">
        <v>698</v>
      </c>
      <c r="K337" t="s">
        <v>699</v>
      </c>
      <c r="L337">
        <v>1368</v>
      </c>
      <c r="N337">
        <v>1011</v>
      </c>
      <c r="O337" t="s">
        <v>690</v>
      </c>
      <c r="P337" t="s">
        <v>690</v>
      </c>
      <c r="Q337">
        <v>1</v>
      </c>
      <c r="X337">
        <v>0.22</v>
      </c>
      <c r="Y337">
        <v>0</v>
      </c>
      <c r="Z337">
        <v>87.17</v>
      </c>
      <c r="AA337">
        <v>11.6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0.22</v>
      </c>
      <c r="AH337">
        <v>2</v>
      </c>
      <c r="AI337">
        <v>64993223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ROW(Source!A208)</f>
        <v>208</v>
      </c>
      <c r="B338">
        <v>64993238</v>
      </c>
      <c r="C338">
        <v>64993217</v>
      </c>
      <c r="D338">
        <v>29113980</v>
      </c>
      <c r="E338">
        <v>1</v>
      </c>
      <c r="F338">
        <v>1</v>
      </c>
      <c r="G338">
        <v>1</v>
      </c>
      <c r="H338">
        <v>3</v>
      </c>
      <c r="I338" t="s">
        <v>703</v>
      </c>
      <c r="J338" t="s">
        <v>704</v>
      </c>
      <c r="K338" t="s">
        <v>705</v>
      </c>
      <c r="L338">
        <v>1346</v>
      </c>
      <c r="N338">
        <v>1009</v>
      </c>
      <c r="O338" t="s">
        <v>547</v>
      </c>
      <c r="P338" t="s">
        <v>547</v>
      </c>
      <c r="Q338">
        <v>1</v>
      </c>
      <c r="X338">
        <v>0.9</v>
      </c>
      <c r="Y338">
        <v>14.31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0.9</v>
      </c>
      <c r="AH338">
        <v>2</v>
      </c>
      <c r="AI338">
        <v>64993224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ROW(Source!A208)</f>
        <v>208</v>
      </c>
      <c r="B339">
        <v>64993239</v>
      </c>
      <c r="C339">
        <v>64993217</v>
      </c>
      <c r="D339">
        <v>29122430</v>
      </c>
      <c r="E339">
        <v>1</v>
      </c>
      <c r="F339">
        <v>1</v>
      </c>
      <c r="G339">
        <v>1</v>
      </c>
      <c r="H339">
        <v>3</v>
      </c>
      <c r="I339" t="s">
        <v>789</v>
      </c>
      <c r="J339" t="s">
        <v>790</v>
      </c>
      <c r="K339" t="s">
        <v>791</v>
      </c>
      <c r="L339">
        <v>1348</v>
      </c>
      <c r="N339">
        <v>1009</v>
      </c>
      <c r="O339" t="s">
        <v>252</v>
      </c>
      <c r="P339" t="s">
        <v>252</v>
      </c>
      <c r="Q339">
        <v>1000</v>
      </c>
      <c r="X339">
        <v>3.7000000000000002E-3</v>
      </c>
      <c r="Y339">
        <v>9073.89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3.7000000000000002E-3</v>
      </c>
      <c r="AH339">
        <v>2</v>
      </c>
      <c r="AI339">
        <v>64993225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ROW(Source!A208)</f>
        <v>208</v>
      </c>
      <c r="B340">
        <v>64993240</v>
      </c>
      <c r="C340">
        <v>64993217</v>
      </c>
      <c r="D340">
        <v>29171808</v>
      </c>
      <c r="E340">
        <v>1</v>
      </c>
      <c r="F340">
        <v>1</v>
      </c>
      <c r="G340">
        <v>1</v>
      </c>
      <c r="H340">
        <v>3</v>
      </c>
      <c r="I340" t="s">
        <v>712</v>
      </c>
      <c r="J340" t="s">
        <v>713</v>
      </c>
      <c r="K340" t="s">
        <v>714</v>
      </c>
      <c r="L340">
        <v>1374</v>
      </c>
      <c r="N340">
        <v>1013</v>
      </c>
      <c r="O340" t="s">
        <v>715</v>
      </c>
      <c r="P340" t="s">
        <v>715</v>
      </c>
      <c r="Q340">
        <v>1</v>
      </c>
      <c r="X340">
        <v>3.12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3.12</v>
      </c>
      <c r="AH340">
        <v>2</v>
      </c>
      <c r="AI340">
        <v>64993226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ROW(Source!A211)</f>
        <v>211</v>
      </c>
      <c r="B341">
        <v>64993255</v>
      </c>
      <c r="C341">
        <v>64993242</v>
      </c>
      <c r="D341">
        <v>18411117</v>
      </c>
      <c r="E341">
        <v>1</v>
      </c>
      <c r="F341">
        <v>1</v>
      </c>
      <c r="G341">
        <v>1</v>
      </c>
      <c r="H341">
        <v>1</v>
      </c>
      <c r="I341" t="s">
        <v>794</v>
      </c>
      <c r="J341" t="s">
        <v>3</v>
      </c>
      <c r="K341" t="s">
        <v>795</v>
      </c>
      <c r="L341">
        <v>1369</v>
      </c>
      <c r="N341">
        <v>1013</v>
      </c>
      <c r="O341" t="s">
        <v>684</v>
      </c>
      <c r="P341" t="s">
        <v>684</v>
      </c>
      <c r="Q341">
        <v>1</v>
      </c>
      <c r="X341">
        <v>25.31</v>
      </c>
      <c r="Y341">
        <v>0</v>
      </c>
      <c r="Z341">
        <v>0</v>
      </c>
      <c r="AA341">
        <v>0</v>
      </c>
      <c r="AB341">
        <v>9.6199999999999992</v>
      </c>
      <c r="AC341">
        <v>0</v>
      </c>
      <c r="AD341">
        <v>1</v>
      </c>
      <c r="AE341">
        <v>1</v>
      </c>
      <c r="AF341" t="s">
        <v>3</v>
      </c>
      <c r="AG341">
        <v>25.31</v>
      </c>
      <c r="AH341">
        <v>2</v>
      </c>
      <c r="AI341">
        <v>64993245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ROW(Source!A211)</f>
        <v>211</v>
      </c>
      <c r="B342">
        <v>64993256</v>
      </c>
      <c r="C342">
        <v>64993242</v>
      </c>
      <c r="D342">
        <v>121548</v>
      </c>
      <c r="E342">
        <v>1</v>
      </c>
      <c r="F342">
        <v>1</v>
      </c>
      <c r="G342">
        <v>1</v>
      </c>
      <c r="H342">
        <v>1</v>
      </c>
      <c r="I342" t="s">
        <v>34</v>
      </c>
      <c r="J342" t="s">
        <v>3</v>
      </c>
      <c r="K342" t="s">
        <v>685</v>
      </c>
      <c r="L342">
        <v>608254</v>
      </c>
      <c r="N342">
        <v>1013</v>
      </c>
      <c r="O342" t="s">
        <v>686</v>
      </c>
      <c r="P342" t="s">
        <v>686</v>
      </c>
      <c r="Q342">
        <v>1</v>
      </c>
      <c r="X342">
        <v>12.06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</v>
      </c>
      <c r="AG342">
        <v>12.06</v>
      </c>
      <c r="AH342">
        <v>2</v>
      </c>
      <c r="AI342">
        <v>64993246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ROW(Source!A211)</f>
        <v>211</v>
      </c>
      <c r="B343">
        <v>64993257</v>
      </c>
      <c r="C343">
        <v>64993242</v>
      </c>
      <c r="D343">
        <v>29172379</v>
      </c>
      <c r="E343">
        <v>1</v>
      </c>
      <c r="F343">
        <v>1</v>
      </c>
      <c r="G343">
        <v>1</v>
      </c>
      <c r="H343">
        <v>2</v>
      </c>
      <c r="I343" t="s">
        <v>796</v>
      </c>
      <c r="J343" t="s">
        <v>797</v>
      </c>
      <c r="K343" t="s">
        <v>798</v>
      </c>
      <c r="L343">
        <v>1368</v>
      </c>
      <c r="N343">
        <v>1011</v>
      </c>
      <c r="O343" t="s">
        <v>690</v>
      </c>
      <c r="P343" t="s">
        <v>690</v>
      </c>
      <c r="Q343">
        <v>1</v>
      </c>
      <c r="X343">
        <v>0.41</v>
      </c>
      <c r="Y343">
        <v>0</v>
      </c>
      <c r="Z343">
        <v>112</v>
      </c>
      <c r="AA343">
        <v>13.5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0.41</v>
      </c>
      <c r="AH343">
        <v>2</v>
      </c>
      <c r="AI343">
        <v>64993247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ROW(Source!A211)</f>
        <v>211</v>
      </c>
      <c r="B344">
        <v>64993258</v>
      </c>
      <c r="C344">
        <v>64993242</v>
      </c>
      <c r="D344">
        <v>29172871</v>
      </c>
      <c r="E344">
        <v>1</v>
      </c>
      <c r="F344">
        <v>1</v>
      </c>
      <c r="G344">
        <v>1</v>
      </c>
      <c r="H344">
        <v>2</v>
      </c>
      <c r="I344" t="s">
        <v>799</v>
      </c>
      <c r="J344" t="s">
        <v>800</v>
      </c>
      <c r="K344" t="s">
        <v>801</v>
      </c>
      <c r="L344">
        <v>1368</v>
      </c>
      <c r="N344">
        <v>1011</v>
      </c>
      <c r="O344" t="s">
        <v>690</v>
      </c>
      <c r="P344" t="s">
        <v>690</v>
      </c>
      <c r="Q344">
        <v>1</v>
      </c>
      <c r="X344">
        <v>0.53</v>
      </c>
      <c r="Y344">
        <v>0</v>
      </c>
      <c r="Z344">
        <v>80.010000000000005</v>
      </c>
      <c r="AA344">
        <v>13.5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0.53</v>
      </c>
      <c r="AH344">
        <v>2</v>
      </c>
      <c r="AI344">
        <v>64993248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ROW(Source!A211)</f>
        <v>211</v>
      </c>
      <c r="B345">
        <v>64993259</v>
      </c>
      <c r="C345">
        <v>64993242</v>
      </c>
      <c r="D345">
        <v>29173531</v>
      </c>
      <c r="E345">
        <v>1</v>
      </c>
      <c r="F345">
        <v>1</v>
      </c>
      <c r="G345">
        <v>1</v>
      </c>
      <c r="H345">
        <v>2</v>
      </c>
      <c r="I345" t="s">
        <v>802</v>
      </c>
      <c r="J345" t="s">
        <v>803</v>
      </c>
      <c r="K345" t="s">
        <v>804</v>
      </c>
      <c r="L345">
        <v>1368</v>
      </c>
      <c r="N345">
        <v>1011</v>
      </c>
      <c r="O345" t="s">
        <v>690</v>
      </c>
      <c r="P345" t="s">
        <v>690</v>
      </c>
      <c r="Q345">
        <v>1</v>
      </c>
      <c r="X345">
        <v>11.12</v>
      </c>
      <c r="Y345">
        <v>0</v>
      </c>
      <c r="Z345">
        <v>218.17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11.12</v>
      </c>
      <c r="AH345">
        <v>2</v>
      </c>
      <c r="AI345">
        <v>64993249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ROW(Source!A211)</f>
        <v>211</v>
      </c>
      <c r="B346">
        <v>64993260</v>
      </c>
      <c r="C346">
        <v>64993242</v>
      </c>
      <c r="D346">
        <v>29174913</v>
      </c>
      <c r="E346">
        <v>1</v>
      </c>
      <c r="F346">
        <v>1</v>
      </c>
      <c r="G346">
        <v>1</v>
      </c>
      <c r="H346">
        <v>2</v>
      </c>
      <c r="I346" t="s">
        <v>697</v>
      </c>
      <c r="J346" t="s">
        <v>698</v>
      </c>
      <c r="K346" t="s">
        <v>699</v>
      </c>
      <c r="L346">
        <v>1368</v>
      </c>
      <c r="N346">
        <v>1011</v>
      </c>
      <c r="O346" t="s">
        <v>690</v>
      </c>
      <c r="P346" t="s">
        <v>690</v>
      </c>
      <c r="Q346">
        <v>1</v>
      </c>
      <c r="X346">
        <v>0.61</v>
      </c>
      <c r="Y346">
        <v>0</v>
      </c>
      <c r="Z346">
        <v>87.17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0.61</v>
      </c>
      <c r="AH346">
        <v>2</v>
      </c>
      <c r="AI346">
        <v>64993250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ROW(Source!A211)</f>
        <v>211</v>
      </c>
      <c r="B347">
        <v>64993261</v>
      </c>
      <c r="C347">
        <v>64993242</v>
      </c>
      <c r="D347">
        <v>29120909</v>
      </c>
      <c r="E347">
        <v>1</v>
      </c>
      <c r="F347">
        <v>1</v>
      </c>
      <c r="G347">
        <v>1</v>
      </c>
      <c r="H347">
        <v>3</v>
      </c>
      <c r="I347" t="s">
        <v>971</v>
      </c>
      <c r="J347" t="s">
        <v>972</v>
      </c>
      <c r="K347" t="s">
        <v>973</v>
      </c>
      <c r="L347">
        <v>1354</v>
      </c>
      <c r="N347">
        <v>1010</v>
      </c>
      <c r="O347" t="s">
        <v>165</v>
      </c>
      <c r="P347" t="s">
        <v>165</v>
      </c>
      <c r="Q347">
        <v>1</v>
      </c>
      <c r="X347">
        <v>9.6000000000000002E-2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9.6000000000000002E-2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ROW(Source!A211)</f>
        <v>211</v>
      </c>
      <c r="B348">
        <v>64993262</v>
      </c>
      <c r="C348">
        <v>64993242</v>
      </c>
      <c r="D348">
        <v>29121172</v>
      </c>
      <c r="E348">
        <v>1</v>
      </c>
      <c r="F348">
        <v>1</v>
      </c>
      <c r="G348">
        <v>1</v>
      </c>
      <c r="H348">
        <v>3</v>
      </c>
      <c r="I348" t="s">
        <v>347</v>
      </c>
      <c r="J348" t="s">
        <v>349</v>
      </c>
      <c r="K348" t="s">
        <v>348</v>
      </c>
      <c r="L348">
        <v>1354</v>
      </c>
      <c r="N348">
        <v>1010</v>
      </c>
      <c r="O348" t="s">
        <v>165</v>
      </c>
      <c r="P348" t="s">
        <v>165</v>
      </c>
      <c r="Q348">
        <v>1</v>
      </c>
      <c r="X348">
        <v>5.04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5.04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ROW(Source!A212)</f>
        <v>212</v>
      </c>
      <c r="B349">
        <v>64993255</v>
      </c>
      <c r="C349">
        <v>64993242</v>
      </c>
      <c r="D349">
        <v>18411117</v>
      </c>
      <c r="E349">
        <v>1</v>
      </c>
      <c r="F349">
        <v>1</v>
      </c>
      <c r="G349">
        <v>1</v>
      </c>
      <c r="H349">
        <v>1</v>
      </c>
      <c r="I349" t="s">
        <v>794</v>
      </c>
      <c r="J349" t="s">
        <v>3</v>
      </c>
      <c r="K349" t="s">
        <v>795</v>
      </c>
      <c r="L349">
        <v>1369</v>
      </c>
      <c r="N349">
        <v>1013</v>
      </c>
      <c r="O349" t="s">
        <v>684</v>
      </c>
      <c r="P349" t="s">
        <v>684</v>
      </c>
      <c r="Q349">
        <v>1</v>
      </c>
      <c r="X349">
        <v>25.31</v>
      </c>
      <c r="Y349">
        <v>0</v>
      </c>
      <c r="Z349">
        <v>0</v>
      </c>
      <c r="AA349">
        <v>0</v>
      </c>
      <c r="AB349">
        <v>9.6199999999999992</v>
      </c>
      <c r="AC349">
        <v>0</v>
      </c>
      <c r="AD349">
        <v>1</v>
      </c>
      <c r="AE349">
        <v>1</v>
      </c>
      <c r="AF349" t="s">
        <v>3</v>
      </c>
      <c r="AG349">
        <v>25.31</v>
      </c>
      <c r="AH349">
        <v>2</v>
      </c>
      <c r="AI349">
        <v>64993245</v>
      </c>
      <c r="AJ349">
        <v>348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ROW(Source!A212)</f>
        <v>212</v>
      </c>
      <c r="B350">
        <v>64993256</v>
      </c>
      <c r="C350">
        <v>64993242</v>
      </c>
      <c r="D350">
        <v>121548</v>
      </c>
      <c r="E350">
        <v>1</v>
      </c>
      <c r="F350">
        <v>1</v>
      </c>
      <c r="G350">
        <v>1</v>
      </c>
      <c r="H350">
        <v>1</v>
      </c>
      <c r="I350" t="s">
        <v>34</v>
      </c>
      <c r="J350" t="s">
        <v>3</v>
      </c>
      <c r="K350" t="s">
        <v>685</v>
      </c>
      <c r="L350">
        <v>608254</v>
      </c>
      <c r="N350">
        <v>1013</v>
      </c>
      <c r="O350" t="s">
        <v>686</v>
      </c>
      <c r="P350" t="s">
        <v>686</v>
      </c>
      <c r="Q350">
        <v>1</v>
      </c>
      <c r="X350">
        <v>12.06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12.06</v>
      </c>
      <c r="AH350">
        <v>2</v>
      </c>
      <c r="AI350">
        <v>64993246</v>
      </c>
      <c r="AJ350">
        <v>349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ROW(Source!A212)</f>
        <v>212</v>
      </c>
      <c r="B351">
        <v>64993257</v>
      </c>
      <c r="C351">
        <v>64993242</v>
      </c>
      <c r="D351">
        <v>29172379</v>
      </c>
      <c r="E351">
        <v>1</v>
      </c>
      <c r="F351">
        <v>1</v>
      </c>
      <c r="G351">
        <v>1</v>
      </c>
      <c r="H351">
        <v>2</v>
      </c>
      <c r="I351" t="s">
        <v>796</v>
      </c>
      <c r="J351" t="s">
        <v>797</v>
      </c>
      <c r="K351" t="s">
        <v>798</v>
      </c>
      <c r="L351">
        <v>1368</v>
      </c>
      <c r="N351">
        <v>1011</v>
      </c>
      <c r="O351" t="s">
        <v>690</v>
      </c>
      <c r="P351" t="s">
        <v>690</v>
      </c>
      <c r="Q351">
        <v>1</v>
      </c>
      <c r="X351">
        <v>0.41</v>
      </c>
      <c r="Y351">
        <v>0</v>
      </c>
      <c r="Z351">
        <v>112</v>
      </c>
      <c r="AA351">
        <v>13.5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0.41</v>
      </c>
      <c r="AH351">
        <v>2</v>
      </c>
      <c r="AI351">
        <v>64993247</v>
      </c>
      <c r="AJ351">
        <v>350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ROW(Source!A212)</f>
        <v>212</v>
      </c>
      <c r="B352">
        <v>64993258</v>
      </c>
      <c r="C352">
        <v>64993242</v>
      </c>
      <c r="D352">
        <v>29172871</v>
      </c>
      <c r="E352">
        <v>1</v>
      </c>
      <c r="F352">
        <v>1</v>
      </c>
      <c r="G352">
        <v>1</v>
      </c>
      <c r="H352">
        <v>2</v>
      </c>
      <c r="I352" t="s">
        <v>799</v>
      </c>
      <c r="J352" t="s">
        <v>800</v>
      </c>
      <c r="K352" t="s">
        <v>801</v>
      </c>
      <c r="L352">
        <v>1368</v>
      </c>
      <c r="N352">
        <v>1011</v>
      </c>
      <c r="O352" t="s">
        <v>690</v>
      </c>
      <c r="P352" t="s">
        <v>690</v>
      </c>
      <c r="Q352">
        <v>1</v>
      </c>
      <c r="X352">
        <v>0.53</v>
      </c>
      <c r="Y352">
        <v>0</v>
      </c>
      <c r="Z352">
        <v>80.010000000000005</v>
      </c>
      <c r="AA352">
        <v>13.5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0.53</v>
      </c>
      <c r="AH352">
        <v>2</v>
      </c>
      <c r="AI352">
        <v>64993248</v>
      </c>
      <c r="AJ352">
        <v>351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ROW(Source!A212)</f>
        <v>212</v>
      </c>
      <c r="B353">
        <v>64993259</v>
      </c>
      <c r="C353">
        <v>64993242</v>
      </c>
      <c r="D353">
        <v>29173531</v>
      </c>
      <c r="E353">
        <v>1</v>
      </c>
      <c r="F353">
        <v>1</v>
      </c>
      <c r="G353">
        <v>1</v>
      </c>
      <c r="H353">
        <v>2</v>
      </c>
      <c r="I353" t="s">
        <v>802</v>
      </c>
      <c r="J353" t="s">
        <v>803</v>
      </c>
      <c r="K353" t="s">
        <v>804</v>
      </c>
      <c r="L353">
        <v>1368</v>
      </c>
      <c r="N353">
        <v>1011</v>
      </c>
      <c r="O353" t="s">
        <v>690</v>
      </c>
      <c r="P353" t="s">
        <v>690</v>
      </c>
      <c r="Q353">
        <v>1</v>
      </c>
      <c r="X353">
        <v>11.12</v>
      </c>
      <c r="Y353">
        <v>0</v>
      </c>
      <c r="Z353">
        <v>218.17</v>
      </c>
      <c r="AA353">
        <v>13.5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11.12</v>
      </c>
      <c r="AH353">
        <v>2</v>
      </c>
      <c r="AI353">
        <v>64993249</v>
      </c>
      <c r="AJ353">
        <v>352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ROW(Source!A212)</f>
        <v>212</v>
      </c>
      <c r="B354">
        <v>64993260</v>
      </c>
      <c r="C354">
        <v>64993242</v>
      </c>
      <c r="D354">
        <v>29174913</v>
      </c>
      <c r="E354">
        <v>1</v>
      </c>
      <c r="F354">
        <v>1</v>
      </c>
      <c r="G354">
        <v>1</v>
      </c>
      <c r="H354">
        <v>2</v>
      </c>
      <c r="I354" t="s">
        <v>697</v>
      </c>
      <c r="J354" t="s">
        <v>698</v>
      </c>
      <c r="K354" t="s">
        <v>699</v>
      </c>
      <c r="L354">
        <v>1368</v>
      </c>
      <c r="N354">
        <v>1011</v>
      </c>
      <c r="O354" t="s">
        <v>690</v>
      </c>
      <c r="P354" t="s">
        <v>690</v>
      </c>
      <c r="Q354">
        <v>1</v>
      </c>
      <c r="X354">
        <v>0.61</v>
      </c>
      <c r="Y354">
        <v>0</v>
      </c>
      <c r="Z354">
        <v>87.17</v>
      </c>
      <c r="AA354">
        <v>11.6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0.61</v>
      </c>
      <c r="AH354">
        <v>2</v>
      </c>
      <c r="AI354">
        <v>64993250</v>
      </c>
      <c r="AJ354">
        <v>353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ROW(Source!A212)</f>
        <v>212</v>
      </c>
      <c r="B355">
        <v>64993261</v>
      </c>
      <c r="C355">
        <v>64993242</v>
      </c>
      <c r="D355">
        <v>29120909</v>
      </c>
      <c r="E355">
        <v>1</v>
      </c>
      <c r="F355">
        <v>1</v>
      </c>
      <c r="G355">
        <v>1</v>
      </c>
      <c r="H355">
        <v>3</v>
      </c>
      <c r="I355" t="s">
        <v>971</v>
      </c>
      <c r="J355" t="s">
        <v>972</v>
      </c>
      <c r="K355" t="s">
        <v>973</v>
      </c>
      <c r="L355">
        <v>1354</v>
      </c>
      <c r="N355">
        <v>1010</v>
      </c>
      <c r="O355" t="s">
        <v>165</v>
      </c>
      <c r="P355" t="s">
        <v>165</v>
      </c>
      <c r="Q355">
        <v>1</v>
      </c>
      <c r="X355">
        <v>9.6000000000000002E-2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9.6000000000000002E-2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ROW(Source!A212)</f>
        <v>212</v>
      </c>
      <c r="B356">
        <v>64993262</v>
      </c>
      <c r="C356">
        <v>64993242</v>
      </c>
      <c r="D356">
        <v>29121172</v>
      </c>
      <c r="E356">
        <v>1</v>
      </c>
      <c r="F356">
        <v>1</v>
      </c>
      <c r="G356">
        <v>1</v>
      </c>
      <c r="H356">
        <v>3</v>
      </c>
      <c r="I356" t="s">
        <v>347</v>
      </c>
      <c r="J356" t="s">
        <v>349</v>
      </c>
      <c r="K356" t="s">
        <v>348</v>
      </c>
      <c r="L356">
        <v>1354</v>
      </c>
      <c r="N356">
        <v>1010</v>
      </c>
      <c r="O356" t="s">
        <v>165</v>
      </c>
      <c r="P356" t="s">
        <v>165</v>
      </c>
      <c r="Q356">
        <v>1</v>
      </c>
      <c r="X356">
        <v>5.04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5.04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ROW(Source!A215)</f>
        <v>215</v>
      </c>
      <c r="B357">
        <v>64993273</v>
      </c>
      <c r="C357">
        <v>64993264</v>
      </c>
      <c r="D357">
        <v>18411117</v>
      </c>
      <c r="E357">
        <v>1</v>
      </c>
      <c r="F357">
        <v>1</v>
      </c>
      <c r="G357">
        <v>1</v>
      </c>
      <c r="H357">
        <v>1</v>
      </c>
      <c r="I357" t="s">
        <v>794</v>
      </c>
      <c r="J357" t="s">
        <v>3</v>
      </c>
      <c r="K357" t="s">
        <v>795</v>
      </c>
      <c r="L357">
        <v>1369</v>
      </c>
      <c r="N357">
        <v>1013</v>
      </c>
      <c r="O357" t="s">
        <v>684</v>
      </c>
      <c r="P357" t="s">
        <v>684</v>
      </c>
      <c r="Q357">
        <v>1</v>
      </c>
      <c r="X357">
        <v>4.46</v>
      </c>
      <c r="Y357">
        <v>0</v>
      </c>
      <c r="Z357">
        <v>0</v>
      </c>
      <c r="AA357">
        <v>0</v>
      </c>
      <c r="AB357">
        <v>9.6199999999999992</v>
      </c>
      <c r="AC357">
        <v>0</v>
      </c>
      <c r="AD357">
        <v>1</v>
      </c>
      <c r="AE357">
        <v>1</v>
      </c>
      <c r="AF357" t="s">
        <v>3</v>
      </c>
      <c r="AG357">
        <v>4.46</v>
      </c>
      <c r="AH357">
        <v>2</v>
      </c>
      <c r="AI357">
        <v>64993265</v>
      </c>
      <c r="AJ357">
        <v>355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ROW(Source!A215)</f>
        <v>215</v>
      </c>
      <c r="B358">
        <v>64993274</v>
      </c>
      <c r="C358">
        <v>64993264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34</v>
      </c>
      <c r="J358" t="s">
        <v>3</v>
      </c>
      <c r="K358" t="s">
        <v>685</v>
      </c>
      <c r="L358">
        <v>608254</v>
      </c>
      <c r="N358">
        <v>1013</v>
      </c>
      <c r="O358" t="s">
        <v>686</v>
      </c>
      <c r="P358" t="s">
        <v>686</v>
      </c>
      <c r="Q358">
        <v>1</v>
      </c>
      <c r="X358">
        <v>1.1499999999999999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</v>
      </c>
      <c r="AG358">
        <v>1.1499999999999999</v>
      </c>
      <c r="AH358">
        <v>2</v>
      </c>
      <c r="AI358">
        <v>64993266</v>
      </c>
      <c r="AJ358">
        <v>356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ROW(Source!A215)</f>
        <v>215</v>
      </c>
      <c r="B359">
        <v>64993275</v>
      </c>
      <c r="C359">
        <v>64993264</v>
      </c>
      <c r="D359">
        <v>29172379</v>
      </c>
      <c r="E359">
        <v>1</v>
      </c>
      <c r="F359">
        <v>1</v>
      </c>
      <c r="G359">
        <v>1</v>
      </c>
      <c r="H359">
        <v>2</v>
      </c>
      <c r="I359" t="s">
        <v>796</v>
      </c>
      <c r="J359" t="s">
        <v>797</v>
      </c>
      <c r="K359" t="s">
        <v>798</v>
      </c>
      <c r="L359">
        <v>1368</v>
      </c>
      <c r="N359">
        <v>1011</v>
      </c>
      <c r="O359" t="s">
        <v>690</v>
      </c>
      <c r="P359" t="s">
        <v>690</v>
      </c>
      <c r="Q359">
        <v>1</v>
      </c>
      <c r="X359">
        <v>0.05</v>
      </c>
      <c r="Y359">
        <v>0</v>
      </c>
      <c r="Z359">
        <v>112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0.05</v>
      </c>
      <c r="AH359">
        <v>2</v>
      </c>
      <c r="AI359">
        <v>64993267</v>
      </c>
      <c r="AJ359">
        <v>357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ROW(Source!A215)</f>
        <v>215</v>
      </c>
      <c r="B360">
        <v>64993276</v>
      </c>
      <c r="C360">
        <v>64993264</v>
      </c>
      <c r="D360">
        <v>29172646</v>
      </c>
      <c r="E360">
        <v>1</v>
      </c>
      <c r="F360">
        <v>1</v>
      </c>
      <c r="G360">
        <v>1</v>
      </c>
      <c r="H360">
        <v>2</v>
      </c>
      <c r="I360" t="s">
        <v>805</v>
      </c>
      <c r="J360" t="s">
        <v>806</v>
      </c>
      <c r="K360" t="s">
        <v>807</v>
      </c>
      <c r="L360">
        <v>1368</v>
      </c>
      <c r="N360">
        <v>1011</v>
      </c>
      <c r="O360" t="s">
        <v>690</v>
      </c>
      <c r="P360" t="s">
        <v>690</v>
      </c>
      <c r="Q360">
        <v>1</v>
      </c>
      <c r="X360">
        <v>1.17</v>
      </c>
      <c r="Y360">
        <v>0</v>
      </c>
      <c r="Z360">
        <v>14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1.17</v>
      </c>
      <c r="AH360">
        <v>2</v>
      </c>
      <c r="AI360">
        <v>64993268</v>
      </c>
      <c r="AJ360">
        <v>358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ROW(Source!A215)</f>
        <v>215</v>
      </c>
      <c r="B361">
        <v>64993277</v>
      </c>
      <c r="C361">
        <v>64993264</v>
      </c>
      <c r="D361">
        <v>29173028</v>
      </c>
      <c r="E361">
        <v>1</v>
      </c>
      <c r="F361">
        <v>1</v>
      </c>
      <c r="G361">
        <v>1</v>
      </c>
      <c r="H361">
        <v>2</v>
      </c>
      <c r="I361" t="s">
        <v>808</v>
      </c>
      <c r="J361" t="s">
        <v>809</v>
      </c>
      <c r="K361" t="s">
        <v>810</v>
      </c>
      <c r="L361">
        <v>1368</v>
      </c>
      <c r="N361">
        <v>1011</v>
      </c>
      <c r="O361" t="s">
        <v>690</v>
      </c>
      <c r="P361" t="s">
        <v>690</v>
      </c>
      <c r="Q361">
        <v>1</v>
      </c>
      <c r="X361">
        <v>1.1000000000000001</v>
      </c>
      <c r="Y361">
        <v>0</v>
      </c>
      <c r="Z361">
        <v>87.6</v>
      </c>
      <c r="AA361">
        <v>13.5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1.1000000000000001</v>
      </c>
      <c r="AH361">
        <v>2</v>
      </c>
      <c r="AI361">
        <v>64993269</v>
      </c>
      <c r="AJ361">
        <v>359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ROW(Source!A215)</f>
        <v>215</v>
      </c>
      <c r="B362">
        <v>64993278</v>
      </c>
      <c r="C362">
        <v>64993264</v>
      </c>
      <c r="D362">
        <v>29174913</v>
      </c>
      <c r="E362">
        <v>1</v>
      </c>
      <c r="F362">
        <v>1</v>
      </c>
      <c r="G362">
        <v>1</v>
      </c>
      <c r="H362">
        <v>2</v>
      </c>
      <c r="I362" t="s">
        <v>697</v>
      </c>
      <c r="J362" t="s">
        <v>698</v>
      </c>
      <c r="K362" t="s">
        <v>699</v>
      </c>
      <c r="L362">
        <v>1368</v>
      </c>
      <c r="N362">
        <v>1011</v>
      </c>
      <c r="O362" t="s">
        <v>690</v>
      </c>
      <c r="P362" t="s">
        <v>690</v>
      </c>
      <c r="Q362">
        <v>1</v>
      </c>
      <c r="X362">
        <v>0.08</v>
      </c>
      <c r="Y362">
        <v>0</v>
      </c>
      <c r="Z362">
        <v>87.17</v>
      </c>
      <c r="AA362">
        <v>11.6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0.08</v>
      </c>
      <c r="AH362">
        <v>2</v>
      </c>
      <c r="AI362">
        <v>64993270</v>
      </c>
      <c r="AJ362">
        <v>360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ROW(Source!A215)</f>
        <v>215</v>
      </c>
      <c r="B363">
        <v>64993279</v>
      </c>
      <c r="C363">
        <v>64993264</v>
      </c>
      <c r="D363">
        <v>29112724</v>
      </c>
      <c r="E363">
        <v>1</v>
      </c>
      <c r="F363">
        <v>1</v>
      </c>
      <c r="G363">
        <v>1</v>
      </c>
      <c r="H363">
        <v>3</v>
      </c>
      <c r="I363" t="s">
        <v>811</v>
      </c>
      <c r="J363" t="s">
        <v>812</v>
      </c>
      <c r="K363" t="s">
        <v>813</v>
      </c>
      <c r="L363">
        <v>1348</v>
      </c>
      <c r="N363">
        <v>1009</v>
      </c>
      <c r="O363" t="s">
        <v>252</v>
      </c>
      <c r="P363" t="s">
        <v>252</v>
      </c>
      <c r="Q363">
        <v>1000</v>
      </c>
      <c r="X363">
        <v>2.9999999999999997E-4</v>
      </c>
      <c r="Y363">
        <v>5989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2.9999999999999997E-4</v>
      </c>
      <c r="AH363">
        <v>2</v>
      </c>
      <c r="AI363">
        <v>64993271</v>
      </c>
      <c r="AJ363">
        <v>361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ROW(Source!A215)</f>
        <v>215</v>
      </c>
      <c r="B364">
        <v>64993280</v>
      </c>
      <c r="C364">
        <v>64993264</v>
      </c>
      <c r="D364">
        <v>29114007</v>
      </c>
      <c r="E364">
        <v>1</v>
      </c>
      <c r="F364">
        <v>1</v>
      </c>
      <c r="G364">
        <v>1</v>
      </c>
      <c r="H364">
        <v>3</v>
      </c>
      <c r="I364" t="s">
        <v>814</v>
      </c>
      <c r="J364" t="s">
        <v>815</v>
      </c>
      <c r="K364" t="s">
        <v>816</v>
      </c>
      <c r="L364">
        <v>1348</v>
      </c>
      <c r="N364">
        <v>1009</v>
      </c>
      <c r="O364" t="s">
        <v>252</v>
      </c>
      <c r="P364" t="s">
        <v>252</v>
      </c>
      <c r="Q364">
        <v>1000</v>
      </c>
      <c r="X364">
        <v>1.1999999999999999E-3</v>
      </c>
      <c r="Y364">
        <v>11623.98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1.1999999999999999E-3</v>
      </c>
      <c r="AH364">
        <v>2</v>
      </c>
      <c r="AI364">
        <v>64993272</v>
      </c>
      <c r="AJ364">
        <v>362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ROW(Source!A215)</f>
        <v>215</v>
      </c>
      <c r="B365">
        <v>64993281</v>
      </c>
      <c r="C365">
        <v>64993264</v>
      </c>
      <c r="D365">
        <v>29116864</v>
      </c>
      <c r="E365">
        <v>1</v>
      </c>
      <c r="F365">
        <v>1</v>
      </c>
      <c r="G365">
        <v>1</v>
      </c>
      <c r="H365">
        <v>3</v>
      </c>
      <c r="I365" t="s">
        <v>974</v>
      </c>
      <c r="J365" t="s">
        <v>975</v>
      </c>
      <c r="K365" t="s">
        <v>976</v>
      </c>
      <c r="L365">
        <v>1301</v>
      </c>
      <c r="N365">
        <v>1003</v>
      </c>
      <c r="O365" t="s">
        <v>331</v>
      </c>
      <c r="P365" t="s">
        <v>331</v>
      </c>
      <c r="Q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ROW(Source!A215)</f>
        <v>215</v>
      </c>
      <c r="B366">
        <v>64993282</v>
      </c>
      <c r="C366">
        <v>64993264</v>
      </c>
      <c r="D366">
        <v>29121120</v>
      </c>
      <c r="E366">
        <v>1</v>
      </c>
      <c r="F366">
        <v>1</v>
      </c>
      <c r="G366">
        <v>1</v>
      </c>
      <c r="H366">
        <v>3</v>
      </c>
      <c r="I366" t="s">
        <v>977</v>
      </c>
      <c r="J366" t="s">
        <v>978</v>
      </c>
      <c r="K366" t="s">
        <v>979</v>
      </c>
      <c r="L366">
        <v>1354</v>
      </c>
      <c r="N366">
        <v>1010</v>
      </c>
      <c r="O366" t="s">
        <v>165</v>
      </c>
      <c r="P366" t="s">
        <v>165</v>
      </c>
      <c r="Q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3</v>
      </c>
      <c r="AG366">
        <v>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ROW(Source!A216)</f>
        <v>216</v>
      </c>
      <c r="B367">
        <v>64993273</v>
      </c>
      <c r="C367">
        <v>64993264</v>
      </c>
      <c r="D367">
        <v>18411117</v>
      </c>
      <c r="E367">
        <v>1</v>
      </c>
      <c r="F367">
        <v>1</v>
      </c>
      <c r="G367">
        <v>1</v>
      </c>
      <c r="H367">
        <v>1</v>
      </c>
      <c r="I367" t="s">
        <v>794</v>
      </c>
      <c r="J367" t="s">
        <v>3</v>
      </c>
      <c r="K367" t="s">
        <v>795</v>
      </c>
      <c r="L367">
        <v>1369</v>
      </c>
      <c r="N367">
        <v>1013</v>
      </c>
      <c r="O367" t="s">
        <v>684</v>
      </c>
      <c r="P367" t="s">
        <v>684</v>
      </c>
      <c r="Q367">
        <v>1</v>
      </c>
      <c r="X367">
        <v>4.46</v>
      </c>
      <c r="Y367">
        <v>0</v>
      </c>
      <c r="Z367">
        <v>0</v>
      </c>
      <c r="AA367">
        <v>0</v>
      </c>
      <c r="AB367">
        <v>9.6199999999999992</v>
      </c>
      <c r="AC367">
        <v>0</v>
      </c>
      <c r="AD367">
        <v>1</v>
      </c>
      <c r="AE367">
        <v>1</v>
      </c>
      <c r="AF367" t="s">
        <v>3</v>
      </c>
      <c r="AG367">
        <v>4.46</v>
      </c>
      <c r="AH367">
        <v>2</v>
      </c>
      <c r="AI367">
        <v>64993265</v>
      </c>
      <c r="AJ367">
        <v>363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ROW(Source!A216)</f>
        <v>216</v>
      </c>
      <c r="B368">
        <v>64993274</v>
      </c>
      <c r="C368">
        <v>64993264</v>
      </c>
      <c r="D368">
        <v>121548</v>
      </c>
      <c r="E368">
        <v>1</v>
      </c>
      <c r="F368">
        <v>1</v>
      </c>
      <c r="G368">
        <v>1</v>
      </c>
      <c r="H368">
        <v>1</v>
      </c>
      <c r="I368" t="s">
        <v>34</v>
      </c>
      <c r="J368" t="s">
        <v>3</v>
      </c>
      <c r="K368" t="s">
        <v>685</v>
      </c>
      <c r="L368">
        <v>608254</v>
      </c>
      <c r="N368">
        <v>1013</v>
      </c>
      <c r="O368" t="s">
        <v>686</v>
      </c>
      <c r="P368" t="s">
        <v>686</v>
      </c>
      <c r="Q368">
        <v>1</v>
      </c>
      <c r="X368">
        <v>1.1499999999999999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1.1499999999999999</v>
      </c>
      <c r="AH368">
        <v>2</v>
      </c>
      <c r="AI368">
        <v>64993266</v>
      </c>
      <c r="AJ368">
        <v>364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ROW(Source!A216)</f>
        <v>216</v>
      </c>
      <c r="B369">
        <v>64993275</v>
      </c>
      <c r="C369">
        <v>64993264</v>
      </c>
      <c r="D369">
        <v>29172379</v>
      </c>
      <c r="E369">
        <v>1</v>
      </c>
      <c r="F369">
        <v>1</v>
      </c>
      <c r="G369">
        <v>1</v>
      </c>
      <c r="H369">
        <v>2</v>
      </c>
      <c r="I369" t="s">
        <v>796</v>
      </c>
      <c r="J369" t="s">
        <v>797</v>
      </c>
      <c r="K369" t="s">
        <v>798</v>
      </c>
      <c r="L369">
        <v>1368</v>
      </c>
      <c r="N369">
        <v>1011</v>
      </c>
      <c r="O369" t="s">
        <v>690</v>
      </c>
      <c r="P369" t="s">
        <v>690</v>
      </c>
      <c r="Q369">
        <v>1</v>
      </c>
      <c r="X369">
        <v>0.05</v>
      </c>
      <c r="Y369">
        <v>0</v>
      </c>
      <c r="Z369">
        <v>112</v>
      </c>
      <c r="AA369">
        <v>13.5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0.05</v>
      </c>
      <c r="AH369">
        <v>2</v>
      </c>
      <c r="AI369">
        <v>64993267</v>
      </c>
      <c r="AJ369">
        <v>365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ROW(Source!A216)</f>
        <v>216</v>
      </c>
      <c r="B370">
        <v>64993276</v>
      </c>
      <c r="C370">
        <v>64993264</v>
      </c>
      <c r="D370">
        <v>29172646</v>
      </c>
      <c r="E370">
        <v>1</v>
      </c>
      <c r="F370">
        <v>1</v>
      </c>
      <c r="G370">
        <v>1</v>
      </c>
      <c r="H370">
        <v>2</v>
      </c>
      <c r="I370" t="s">
        <v>805</v>
      </c>
      <c r="J370" t="s">
        <v>806</v>
      </c>
      <c r="K370" t="s">
        <v>807</v>
      </c>
      <c r="L370">
        <v>1368</v>
      </c>
      <c r="N370">
        <v>1011</v>
      </c>
      <c r="O370" t="s">
        <v>690</v>
      </c>
      <c r="P370" t="s">
        <v>690</v>
      </c>
      <c r="Q370">
        <v>1</v>
      </c>
      <c r="X370">
        <v>1.17</v>
      </c>
      <c r="Y370">
        <v>0</v>
      </c>
      <c r="Z370">
        <v>14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1.17</v>
      </c>
      <c r="AH370">
        <v>2</v>
      </c>
      <c r="AI370">
        <v>64993268</v>
      </c>
      <c r="AJ370">
        <v>366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ROW(Source!A216)</f>
        <v>216</v>
      </c>
      <c r="B371">
        <v>64993277</v>
      </c>
      <c r="C371">
        <v>64993264</v>
      </c>
      <c r="D371">
        <v>29173028</v>
      </c>
      <c r="E371">
        <v>1</v>
      </c>
      <c r="F371">
        <v>1</v>
      </c>
      <c r="G371">
        <v>1</v>
      </c>
      <c r="H371">
        <v>2</v>
      </c>
      <c r="I371" t="s">
        <v>808</v>
      </c>
      <c r="J371" t="s">
        <v>809</v>
      </c>
      <c r="K371" t="s">
        <v>810</v>
      </c>
      <c r="L371">
        <v>1368</v>
      </c>
      <c r="N371">
        <v>1011</v>
      </c>
      <c r="O371" t="s">
        <v>690</v>
      </c>
      <c r="P371" t="s">
        <v>690</v>
      </c>
      <c r="Q371">
        <v>1</v>
      </c>
      <c r="X371">
        <v>1.1000000000000001</v>
      </c>
      <c r="Y371">
        <v>0</v>
      </c>
      <c r="Z371">
        <v>87.6</v>
      </c>
      <c r="AA371">
        <v>13.5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1.1000000000000001</v>
      </c>
      <c r="AH371">
        <v>2</v>
      </c>
      <c r="AI371">
        <v>64993269</v>
      </c>
      <c r="AJ371">
        <v>367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ROW(Source!A216)</f>
        <v>216</v>
      </c>
      <c r="B372">
        <v>64993278</v>
      </c>
      <c r="C372">
        <v>64993264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697</v>
      </c>
      <c r="J372" t="s">
        <v>698</v>
      </c>
      <c r="K372" t="s">
        <v>699</v>
      </c>
      <c r="L372">
        <v>1368</v>
      </c>
      <c r="N372">
        <v>1011</v>
      </c>
      <c r="O372" t="s">
        <v>690</v>
      </c>
      <c r="P372" t="s">
        <v>690</v>
      </c>
      <c r="Q372">
        <v>1</v>
      </c>
      <c r="X372">
        <v>0.08</v>
      </c>
      <c r="Y372">
        <v>0</v>
      </c>
      <c r="Z372">
        <v>87.17</v>
      </c>
      <c r="AA372">
        <v>11.6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0.08</v>
      </c>
      <c r="AH372">
        <v>2</v>
      </c>
      <c r="AI372">
        <v>64993270</v>
      </c>
      <c r="AJ372">
        <v>368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ROW(Source!A216)</f>
        <v>216</v>
      </c>
      <c r="B373">
        <v>64993279</v>
      </c>
      <c r="C373">
        <v>64993264</v>
      </c>
      <c r="D373">
        <v>29112724</v>
      </c>
      <c r="E373">
        <v>1</v>
      </c>
      <c r="F373">
        <v>1</v>
      </c>
      <c r="G373">
        <v>1</v>
      </c>
      <c r="H373">
        <v>3</v>
      </c>
      <c r="I373" t="s">
        <v>811</v>
      </c>
      <c r="J373" t="s">
        <v>812</v>
      </c>
      <c r="K373" t="s">
        <v>813</v>
      </c>
      <c r="L373">
        <v>1348</v>
      </c>
      <c r="N373">
        <v>1009</v>
      </c>
      <c r="O373" t="s">
        <v>252</v>
      </c>
      <c r="P373" t="s">
        <v>252</v>
      </c>
      <c r="Q373">
        <v>1000</v>
      </c>
      <c r="X373">
        <v>2.9999999999999997E-4</v>
      </c>
      <c r="Y373">
        <v>5989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2.9999999999999997E-4</v>
      </c>
      <c r="AH373">
        <v>2</v>
      </c>
      <c r="AI373">
        <v>64993271</v>
      </c>
      <c r="AJ373">
        <v>369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ROW(Source!A216)</f>
        <v>216</v>
      </c>
      <c r="B374">
        <v>64993280</v>
      </c>
      <c r="C374">
        <v>64993264</v>
      </c>
      <c r="D374">
        <v>29114007</v>
      </c>
      <c r="E374">
        <v>1</v>
      </c>
      <c r="F374">
        <v>1</v>
      </c>
      <c r="G374">
        <v>1</v>
      </c>
      <c r="H374">
        <v>3</v>
      </c>
      <c r="I374" t="s">
        <v>814</v>
      </c>
      <c r="J374" t="s">
        <v>815</v>
      </c>
      <c r="K374" t="s">
        <v>816</v>
      </c>
      <c r="L374">
        <v>1348</v>
      </c>
      <c r="N374">
        <v>1009</v>
      </c>
      <c r="O374" t="s">
        <v>252</v>
      </c>
      <c r="P374" t="s">
        <v>252</v>
      </c>
      <c r="Q374">
        <v>1000</v>
      </c>
      <c r="X374">
        <v>1.1999999999999999E-3</v>
      </c>
      <c r="Y374">
        <v>11623.98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1.1999999999999999E-3</v>
      </c>
      <c r="AH374">
        <v>2</v>
      </c>
      <c r="AI374">
        <v>64993272</v>
      </c>
      <c r="AJ374">
        <v>370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ROW(Source!A216)</f>
        <v>216</v>
      </c>
      <c r="B375">
        <v>64993281</v>
      </c>
      <c r="C375">
        <v>64993264</v>
      </c>
      <c r="D375">
        <v>29116864</v>
      </c>
      <c r="E375">
        <v>1</v>
      </c>
      <c r="F375">
        <v>1</v>
      </c>
      <c r="G375">
        <v>1</v>
      </c>
      <c r="H375">
        <v>3</v>
      </c>
      <c r="I375" t="s">
        <v>974</v>
      </c>
      <c r="J375" t="s">
        <v>975</v>
      </c>
      <c r="K375" t="s">
        <v>976</v>
      </c>
      <c r="L375">
        <v>1301</v>
      </c>
      <c r="N375">
        <v>1003</v>
      </c>
      <c r="O375" t="s">
        <v>331</v>
      </c>
      <c r="P375" t="s">
        <v>331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3</v>
      </c>
      <c r="AG375">
        <v>0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ROW(Source!A216)</f>
        <v>216</v>
      </c>
      <c r="B376">
        <v>64993282</v>
      </c>
      <c r="C376">
        <v>64993264</v>
      </c>
      <c r="D376">
        <v>29121120</v>
      </c>
      <c r="E376">
        <v>1</v>
      </c>
      <c r="F376">
        <v>1</v>
      </c>
      <c r="G376">
        <v>1</v>
      </c>
      <c r="H376">
        <v>3</v>
      </c>
      <c r="I376" t="s">
        <v>977</v>
      </c>
      <c r="J376" t="s">
        <v>978</v>
      </c>
      <c r="K376" t="s">
        <v>979</v>
      </c>
      <c r="L376">
        <v>1354</v>
      </c>
      <c r="N376">
        <v>1010</v>
      </c>
      <c r="O376" t="s">
        <v>165</v>
      </c>
      <c r="P376" t="s">
        <v>165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ROW(Source!A217)</f>
        <v>217</v>
      </c>
      <c r="B377">
        <v>64993297</v>
      </c>
      <c r="C377">
        <v>64993283</v>
      </c>
      <c r="D377">
        <v>18411117</v>
      </c>
      <c r="E377">
        <v>1</v>
      </c>
      <c r="F377">
        <v>1</v>
      </c>
      <c r="G377">
        <v>1</v>
      </c>
      <c r="H377">
        <v>1</v>
      </c>
      <c r="I377" t="s">
        <v>794</v>
      </c>
      <c r="J377" t="s">
        <v>3</v>
      </c>
      <c r="K377" t="s">
        <v>795</v>
      </c>
      <c r="L377">
        <v>1369</v>
      </c>
      <c r="N377">
        <v>1013</v>
      </c>
      <c r="O377" t="s">
        <v>684</v>
      </c>
      <c r="P377" t="s">
        <v>684</v>
      </c>
      <c r="Q377">
        <v>1</v>
      </c>
      <c r="X377">
        <v>4.5199999999999996</v>
      </c>
      <c r="Y377">
        <v>0</v>
      </c>
      <c r="Z377">
        <v>0</v>
      </c>
      <c r="AA377">
        <v>0</v>
      </c>
      <c r="AB377">
        <v>9.6199999999999992</v>
      </c>
      <c r="AC377">
        <v>0</v>
      </c>
      <c r="AD377">
        <v>1</v>
      </c>
      <c r="AE377">
        <v>1</v>
      </c>
      <c r="AF377" t="s">
        <v>45</v>
      </c>
      <c r="AG377">
        <v>5.4239999999999995</v>
      </c>
      <c r="AH377">
        <v>2</v>
      </c>
      <c r="AI377">
        <v>64993286</v>
      </c>
      <c r="AJ377">
        <v>371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ROW(Source!A217)</f>
        <v>217</v>
      </c>
      <c r="B378">
        <v>64993298</v>
      </c>
      <c r="C378">
        <v>64993283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34</v>
      </c>
      <c r="J378" t="s">
        <v>3</v>
      </c>
      <c r="K378" t="s">
        <v>685</v>
      </c>
      <c r="L378">
        <v>608254</v>
      </c>
      <c r="N378">
        <v>1013</v>
      </c>
      <c r="O378" t="s">
        <v>686</v>
      </c>
      <c r="P378" t="s">
        <v>686</v>
      </c>
      <c r="Q378">
        <v>1</v>
      </c>
      <c r="X378">
        <v>4.92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45</v>
      </c>
      <c r="AG378">
        <v>5.9039999999999999</v>
      </c>
      <c r="AH378">
        <v>2</v>
      </c>
      <c r="AI378">
        <v>64993287</v>
      </c>
      <c r="AJ378">
        <v>372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ROW(Source!A217)</f>
        <v>217</v>
      </c>
      <c r="B379">
        <v>64993299</v>
      </c>
      <c r="C379">
        <v>64993283</v>
      </c>
      <c r="D379">
        <v>29172379</v>
      </c>
      <c r="E379">
        <v>1</v>
      </c>
      <c r="F379">
        <v>1</v>
      </c>
      <c r="G379">
        <v>1</v>
      </c>
      <c r="H379">
        <v>2</v>
      </c>
      <c r="I379" t="s">
        <v>796</v>
      </c>
      <c r="J379" t="s">
        <v>797</v>
      </c>
      <c r="K379" t="s">
        <v>798</v>
      </c>
      <c r="L379">
        <v>1368</v>
      </c>
      <c r="N379">
        <v>1011</v>
      </c>
      <c r="O379" t="s">
        <v>690</v>
      </c>
      <c r="P379" t="s">
        <v>690</v>
      </c>
      <c r="Q379">
        <v>1</v>
      </c>
      <c r="X379">
        <v>0.26</v>
      </c>
      <c r="Y379">
        <v>0</v>
      </c>
      <c r="Z379">
        <v>112</v>
      </c>
      <c r="AA379">
        <v>13.5</v>
      </c>
      <c r="AB379">
        <v>0</v>
      </c>
      <c r="AC379">
        <v>0</v>
      </c>
      <c r="AD379">
        <v>1</v>
      </c>
      <c r="AE379">
        <v>0</v>
      </c>
      <c r="AF379" t="s">
        <v>45</v>
      </c>
      <c r="AG379">
        <v>0.312</v>
      </c>
      <c r="AH379">
        <v>2</v>
      </c>
      <c r="AI379">
        <v>64993288</v>
      </c>
      <c r="AJ379">
        <v>373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ROW(Source!A217)</f>
        <v>217</v>
      </c>
      <c r="B380">
        <v>64993300</v>
      </c>
      <c r="C380">
        <v>64993283</v>
      </c>
      <c r="D380">
        <v>29172646</v>
      </c>
      <c r="E380">
        <v>1</v>
      </c>
      <c r="F380">
        <v>1</v>
      </c>
      <c r="G380">
        <v>1</v>
      </c>
      <c r="H380">
        <v>2</v>
      </c>
      <c r="I380" t="s">
        <v>805</v>
      </c>
      <c r="J380" t="s">
        <v>806</v>
      </c>
      <c r="K380" t="s">
        <v>807</v>
      </c>
      <c r="L380">
        <v>1368</v>
      </c>
      <c r="N380">
        <v>1011</v>
      </c>
      <c r="O380" t="s">
        <v>690</v>
      </c>
      <c r="P380" t="s">
        <v>690</v>
      </c>
      <c r="Q380">
        <v>1</v>
      </c>
      <c r="X380">
        <v>0.33</v>
      </c>
      <c r="Y380">
        <v>0</v>
      </c>
      <c r="Z380">
        <v>14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45</v>
      </c>
      <c r="AG380">
        <v>0.39600000000000002</v>
      </c>
      <c r="AH380">
        <v>2</v>
      </c>
      <c r="AI380">
        <v>64993289</v>
      </c>
      <c r="AJ380">
        <v>374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ROW(Source!A217)</f>
        <v>217</v>
      </c>
      <c r="B381">
        <v>64993301</v>
      </c>
      <c r="C381">
        <v>64993283</v>
      </c>
      <c r="D381">
        <v>29173028</v>
      </c>
      <c r="E381">
        <v>1</v>
      </c>
      <c r="F381">
        <v>1</v>
      </c>
      <c r="G381">
        <v>1</v>
      </c>
      <c r="H381">
        <v>2</v>
      </c>
      <c r="I381" t="s">
        <v>808</v>
      </c>
      <c r="J381" t="s">
        <v>809</v>
      </c>
      <c r="K381" t="s">
        <v>810</v>
      </c>
      <c r="L381">
        <v>1368</v>
      </c>
      <c r="N381">
        <v>1011</v>
      </c>
      <c r="O381" t="s">
        <v>690</v>
      </c>
      <c r="P381" t="s">
        <v>690</v>
      </c>
      <c r="Q381">
        <v>1</v>
      </c>
      <c r="X381">
        <v>4.66</v>
      </c>
      <c r="Y381">
        <v>0</v>
      </c>
      <c r="Z381">
        <v>87.6</v>
      </c>
      <c r="AA381">
        <v>13.5</v>
      </c>
      <c r="AB381">
        <v>0</v>
      </c>
      <c r="AC381">
        <v>0</v>
      </c>
      <c r="AD381">
        <v>1</v>
      </c>
      <c r="AE381">
        <v>0</v>
      </c>
      <c r="AF381" t="s">
        <v>45</v>
      </c>
      <c r="AG381">
        <v>5.5919999999999996</v>
      </c>
      <c r="AH381">
        <v>2</v>
      </c>
      <c r="AI381">
        <v>64993290</v>
      </c>
      <c r="AJ381">
        <v>375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ROW(Source!A217)</f>
        <v>217</v>
      </c>
      <c r="B382">
        <v>64993302</v>
      </c>
      <c r="C382">
        <v>64993283</v>
      </c>
      <c r="D382">
        <v>29174913</v>
      </c>
      <c r="E382">
        <v>1</v>
      </c>
      <c r="F382">
        <v>1</v>
      </c>
      <c r="G382">
        <v>1</v>
      </c>
      <c r="H382">
        <v>2</v>
      </c>
      <c r="I382" t="s">
        <v>697</v>
      </c>
      <c r="J382" t="s">
        <v>698</v>
      </c>
      <c r="K382" t="s">
        <v>699</v>
      </c>
      <c r="L382">
        <v>1368</v>
      </c>
      <c r="N382">
        <v>1011</v>
      </c>
      <c r="O382" t="s">
        <v>690</v>
      </c>
      <c r="P382" t="s">
        <v>690</v>
      </c>
      <c r="Q382">
        <v>1</v>
      </c>
      <c r="X382">
        <v>0.38</v>
      </c>
      <c r="Y382">
        <v>0</v>
      </c>
      <c r="Z382">
        <v>87.17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45</v>
      </c>
      <c r="AG382">
        <v>0.45599999999999996</v>
      </c>
      <c r="AH382">
        <v>2</v>
      </c>
      <c r="AI382">
        <v>64993291</v>
      </c>
      <c r="AJ382">
        <v>376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ROW(Source!A217)</f>
        <v>217</v>
      </c>
      <c r="B383">
        <v>64993303</v>
      </c>
      <c r="C383">
        <v>64993283</v>
      </c>
      <c r="D383">
        <v>29112724</v>
      </c>
      <c r="E383">
        <v>1</v>
      </c>
      <c r="F383">
        <v>1</v>
      </c>
      <c r="G383">
        <v>1</v>
      </c>
      <c r="H383">
        <v>3</v>
      </c>
      <c r="I383" t="s">
        <v>811</v>
      </c>
      <c r="J383" t="s">
        <v>812</v>
      </c>
      <c r="K383" t="s">
        <v>813</v>
      </c>
      <c r="L383">
        <v>1348</v>
      </c>
      <c r="N383">
        <v>1009</v>
      </c>
      <c r="O383" t="s">
        <v>252</v>
      </c>
      <c r="P383" t="s">
        <v>252</v>
      </c>
      <c r="Q383">
        <v>1000</v>
      </c>
      <c r="X383">
        <v>2.0000000000000001E-4</v>
      </c>
      <c r="Y383">
        <v>5989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2.0000000000000001E-4</v>
      </c>
      <c r="AH383">
        <v>2</v>
      </c>
      <c r="AI383">
        <v>64993292</v>
      </c>
      <c r="AJ383">
        <v>377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ROW(Source!A217)</f>
        <v>217</v>
      </c>
      <c r="B384">
        <v>64993304</v>
      </c>
      <c r="C384">
        <v>64993283</v>
      </c>
      <c r="D384">
        <v>29114007</v>
      </c>
      <c r="E384">
        <v>1</v>
      </c>
      <c r="F384">
        <v>1</v>
      </c>
      <c r="G384">
        <v>1</v>
      </c>
      <c r="H384">
        <v>3</v>
      </c>
      <c r="I384" t="s">
        <v>814</v>
      </c>
      <c r="J384" t="s">
        <v>815</v>
      </c>
      <c r="K384" t="s">
        <v>816</v>
      </c>
      <c r="L384">
        <v>1348</v>
      </c>
      <c r="N384">
        <v>1009</v>
      </c>
      <c r="O384" t="s">
        <v>252</v>
      </c>
      <c r="P384" t="s">
        <v>252</v>
      </c>
      <c r="Q384">
        <v>1000</v>
      </c>
      <c r="X384">
        <v>8.9999999999999998E-4</v>
      </c>
      <c r="Y384">
        <v>11623.98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8.9999999999999998E-4</v>
      </c>
      <c r="AH384">
        <v>2</v>
      </c>
      <c r="AI384">
        <v>64993293</v>
      </c>
      <c r="AJ384">
        <v>378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ROW(Source!A217)</f>
        <v>217</v>
      </c>
      <c r="B385">
        <v>64993305</v>
      </c>
      <c r="C385">
        <v>64993283</v>
      </c>
      <c r="D385">
        <v>29116864</v>
      </c>
      <c r="E385">
        <v>1</v>
      </c>
      <c r="F385">
        <v>1</v>
      </c>
      <c r="G385">
        <v>1</v>
      </c>
      <c r="H385">
        <v>3</v>
      </c>
      <c r="I385" t="s">
        <v>974</v>
      </c>
      <c r="J385" t="s">
        <v>975</v>
      </c>
      <c r="K385" t="s">
        <v>976</v>
      </c>
      <c r="L385">
        <v>1301</v>
      </c>
      <c r="N385">
        <v>1003</v>
      </c>
      <c r="O385" t="s">
        <v>331</v>
      </c>
      <c r="P385" t="s">
        <v>331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3</v>
      </c>
      <c r="AG385">
        <v>0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ROW(Source!A217)</f>
        <v>217</v>
      </c>
      <c r="B386">
        <v>64993306</v>
      </c>
      <c r="C386">
        <v>64993283</v>
      </c>
      <c r="D386">
        <v>29121101</v>
      </c>
      <c r="E386">
        <v>1</v>
      </c>
      <c r="F386">
        <v>1</v>
      </c>
      <c r="G386">
        <v>1</v>
      </c>
      <c r="H386">
        <v>3</v>
      </c>
      <c r="I386" t="s">
        <v>980</v>
      </c>
      <c r="J386" t="s">
        <v>981</v>
      </c>
      <c r="K386" t="s">
        <v>982</v>
      </c>
      <c r="L386">
        <v>1354</v>
      </c>
      <c r="N386">
        <v>1010</v>
      </c>
      <c r="O386" t="s">
        <v>165</v>
      </c>
      <c r="P386" t="s">
        <v>165</v>
      </c>
      <c r="Q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3</v>
      </c>
      <c r="AG386">
        <v>0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ROW(Source!A217)</f>
        <v>217</v>
      </c>
      <c r="B387">
        <v>64993307</v>
      </c>
      <c r="C387">
        <v>64993283</v>
      </c>
      <c r="D387">
        <v>29121120</v>
      </c>
      <c r="E387">
        <v>1</v>
      </c>
      <c r="F387">
        <v>1</v>
      </c>
      <c r="G387">
        <v>1</v>
      </c>
      <c r="H387">
        <v>3</v>
      </c>
      <c r="I387" t="s">
        <v>977</v>
      </c>
      <c r="J387" t="s">
        <v>978</v>
      </c>
      <c r="K387" t="s">
        <v>979</v>
      </c>
      <c r="L387">
        <v>1354</v>
      </c>
      <c r="N387">
        <v>1010</v>
      </c>
      <c r="O387" t="s">
        <v>165</v>
      </c>
      <c r="P387" t="s">
        <v>165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ROW(Source!A218)</f>
        <v>218</v>
      </c>
      <c r="B388">
        <v>64993297</v>
      </c>
      <c r="C388">
        <v>64993283</v>
      </c>
      <c r="D388">
        <v>18411117</v>
      </c>
      <c r="E388">
        <v>1</v>
      </c>
      <c r="F388">
        <v>1</v>
      </c>
      <c r="G388">
        <v>1</v>
      </c>
      <c r="H388">
        <v>1</v>
      </c>
      <c r="I388" t="s">
        <v>794</v>
      </c>
      <c r="J388" t="s">
        <v>3</v>
      </c>
      <c r="K388" t="s">
        <v>795</v>
      </c>
      <c r="L388">
        <v>1369</v>
      </c>
      <c r="N388">
        <v>1013</v>
      </c>
      <c r="O388" t="s">
        <v>684</v>
      </c>
      <c r="P388" t="s">
        <v>684</v>
      </c>
      <c r="Q388">
        <v>1</v>
      </c>
      <c r="X388">
        <v>4.5199999999999996</v>
      </c>
      <c r="Y388">
        <v>0</v>
      </c>
      <c r="Z388">
        <v>0</v>
      </c>
      <c r="AA388">
        <v>0</v>
      </c>
      <c r="AB388">
        <v>9.6199999999999992</v>
      </c>
      <c r="AC388">
        <v>0</v>
      </c>
      <c r="AD388">
        <v>1</v>
      </c>
      <c r="AE388">
        <v>1</v>
      </c>
      <c r="AF388" t="s">
        <v>45</v>
      </c>
      <c r="AG388">
        <v>5.4239999999999995</v>
      </c>
      <c r="AH388">
        <v>2</v>
      </c>
      <c r="AI388">
        <v>64993286</v>
      </c>
      <c r="AJ388">
        <v>379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ROW(Source!A218)</f>
        <v>218</v>
      </c>
      <c r="B389">
        <v>64993298</v>
      </c>
      <c r="C389">
        <v>64993283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34</v>
      </c>
      <c r="J389" t="s">
        <v>3</v>
      </c>
      <c r="K389" t="s">
        <v>685</v>
      </c>
      <c r="L389">
        <v>608254</v>
      </c>
      <c r="N389">
        <v>1013</v>
      </c>
      <c r="O389" t="s">
        <v>686</v>
      </c>
      <c r="P389" t="s">
        <v>686</v>
      </c>
      <c r="Q389">
        <v>1</v>
      </c>
      <c r="X389">
        <v>4.92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45</v>
      </c>
      <c r="AG389">
        <v>5.9039999999999999</v>
      </c>
      <c r="AH389">
        <v>2</v>
      </c>
      <c r="AI389">
        <v>64993287</v>
      </c>
      <c r="AJ389">
        <v>380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ROW(Source!A218)</f>
        <v>218</v>
      </c>
      <c r="B390">
        <v>64993299</v>
      </c>
      <c r="C390">
        <v>64993283</v>
      </c>
      <c r="D390">
        <v>29172379</v>
      </c>
      <c r="E390">
        <v>1</v>
      </c>
      <c r="F390">
        <v>1</v>
      </c>
      <c r="G390">
        <v>1</v>
      </c>
      <c r="H390">
        <v>2</v>
      </c>
      <c r="I390" t="s">
        <v>796</v>
      </c>
      <c r="J390" t="s">
        <v>797</v>
      </c>
      <c r="K390" t="s">
        <v>798</v>
      </c>
      <c r="L390">
        <v>1368</v>
      </c>
      <c r="N390">
        <v>1011</v>
      </c>
      <c r="O390" t="s">
        <v>690</v>
      </c>
      <c r="P390" t="s">
        <v>690</v>
      </c>
      <c r="Q390">
        <v>1</v>
      </c>
      <c r="X390">
        <v>0.26</v>
      </c>
      <c r="Y390">
        <v>0</v>
      </c>
      <c r="Z390">
        <v>112</v>
      </c>
      <c r="AA390">
        <v>13.5</v>
      </c>
      <c r="AB390">
        <v>0</v>
      </c>
      <c r="AC390">
        <v>0</v>
      </c>
      <c r="AD390">
        <v>1</v>
      </c>
      <c r="AE390">
        <v>0</v>
      </c>
      <c r="AF390" t="s">
        <v>45</v>
      </c>
      <c r="AG390">
        <v>0.312</v>
      </c>
      <c r="AH390">
        <v>2</v>
      </c>
      <c r="AI390">
        <v>64993288</v>
      </c>
      <c r="AJ390">
        <v>381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ROW(Source!A218)</f>
        <v>218</v>
      </c>
      <c r="B391">
        <v>64993300</v>
      </c>
      <c r="C391">
        <v>64993283</v>
      </c>
      <c r="D391">
        <v>29172646</v>
      </c>
      <c r="E391">
        <v>1</v>
      </c>
      <c r="F391">
        <v>1</v>
      </c>
      <c r="G391">
        <v>1</v>
      </c>
      <c r="H391">
        <v>2</v>
      </c>
      <c r="I391" t="s">
        <v>805</v>
      </c>
      <c r="J391" t="s">
        <v>806</v>
      </c>
      <c r="K391" t="s">
        <v>807</v>
      </c>
      <c r="L391">
        <v>1368</v>
      </c>
      <c r="N391">
        <v>1011</v>
      </c>
      <c r="O391" t="s">
        <v>690</v>
      </c>
      <c r="P391" t="s">
        <v>690</v>
      </c>
      <c r="Q391">
        <v>1</v>
      </c>
      <c r="X391">
        <v>0.33</v>
      </c>
      <c r="Y391">
        <v>0</v>
      </c>
      <c r="Z391">
        <v>14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45</v>
      </c>
      <c r="AG391">
        <v>0.39600000000000002</v>
      </c>
      <c r="AH391">
        <v>2</v>
      </c>
      <c r="AI391">
        <v>64993289</v>
      </c>
      <c r="AJ391">
        <v>382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ROW(Source!A218)</f>
        <v>218</v>
      </c>
      <c r="B392">
        <v>64993301</v>
      </c>
      <c r="C392">
        <v>64993283</v>
      </c>
      <c r="D392">
        <v>29173028</v>
      </c>
      <c r="E392">
        <v>1</v>
      </c>
      <c r="F392">
        <v>1</v>
      </c>
      <c r="G392">
        <v>1</v>
      </c>
      <c r="H392">
        <v>2</v>
      </c>
      <c r="I392" t="s">
        <v>808</v>
      </c>
      <c r="J392" t="s">
        <v>809</v>
      </c>
      <c r="K392" t="s">
        <v>810</v>
      </c>
      <c r="L392">
        <v>1368</v>
      </c>
      <c r="N392">
        <v>1011</v>
      </c>
      <c r="O392" t="s">
        <v>690</v>
      </c>
      <c r="P392" t="s">
        <v>690</v>
      </c>
      <c r="Q392">
        <v>1</v>
      </c>
      <c r="X392">
        <v>4.66</v>
      </c>
      <c r="Y392">
        <v>0</v>
      </c>
      <c r="Z392">
        <v>87.6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45</v>
      </c>
      <c r="AG392">
        <v>5.5919999999999996</v>
      </c>
      <c r="AH392">
        <v>2</v>
      </c>
      <c r="AI392">
        <v>64993290</v>
      </c>
      <c r="AJ392">
        <v>383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ROW(Source!A218)</f>
        <v>218</v>
      </c>
      <c r="B393">
        <v>64993302</v>
      </c>
      <c r="C393">
        <v>64993283</v>
      </c>
      <c r="D393">
        <v>29174913</v>
      </c>
      <c r="E393">
        <v>1</v>
      </c>
      <c r="F393">
        <v>1</v>
      </c>
      <c r="G393">
        <v>1</v>
      </c>
      <c r="H393">
        <v>2</v>
      </c>
      <c r="I393" t="s">
        <v>697</v>
      </c>
      <c r="J393" t="s">
        <v>698</v>
      </c>
      <c r="K393" t="s">
        <v>699</v>
      </c>
      <c r="L393">
        <v>1368</v>
      </c>
      <c r="N393">
        <v>1011</v>
      </c>
      <c r="O393" t="s">
        <v>690</v>
      </c>
      <c r="P393" t="s">
        <v>690</v>
      </c>
      <c r="Q393">
        <v>1</v>
      </c>
      <c r="X393">
        <v>0.38</v>
      </c>
      <c r="Y393">
        <v>0</v>
      </c>
      <c r="Z393">
        <v>87.17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45</v>
      </c>
      <c r="AG393">
        <v>0.45599999999999996</v>
      </c>
      <c r="AH393">
        <v>2</v>
      </c>
      <c r="AI393">
        <v>64993291</v>
      </c>
      <c r="AJ393">
        <v>384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ROW(Source!A218)</f>
        <v>218</v>
      </c>
      <c r="B394">
        <v>64993303</v>
      </c>
      <c r="C394">
        <v>64993283</v>
      </c>
      <c r="D394">
        <v>29112724</v>
      </c>
      <c r="E394">
        <v>1</v>
      </c>
      <c r="F394">
        <v>1</v>
      </c>
      <c r="G394">
        <v>1</v>
      </c>
      <c r="H394">
        <v>3</v>
      </c>
      <c r="I394" t="s">
        <v>811</v>
      </c>
      <c r="J394" t="s">
        <v>812</v>
      </c>
      <c r="K394" t="s">
        <v>813</v>
      </c>
      <c r="L394">
        <v>1348</v>
      </c>
      <c r="N394">
        <v>1009</v>
      </c>
      <c r="O394" t="s">
        <v>252</v>
      </c>
      <c r="P394" t="s">
        <v>252</v>
      </c>
      <c r="Q394">
        <v>1000</v>
      </c>
      <c r="X394">
        <v>2.0000000000000001E-4</v>
      </c>
      <c r="Y394">
        <v>5989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2.0000000000000001E-4</v>
      </c>
      <c r="AH394">
        <v>2</v>
      </c>
      <c r="AI394">
        <v>64993292</v>
      </c>
      <c r="AJ394">
        <v>385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ROW(Source!A218)</f>
        <v>218</v>
      </c>
      <c r="B395">
        <v>64993304</v>
      </c>
      <c r="C395">
        <v>64993283</v>
      </c>
      <c r="D395">
        <v>29114007</v>
      </c>
      <c r="E395">
        <v>1</v>
      </c>
      <c r="F395">
        <v>1</v>
      </c>
      <c r="G395">
        <v>1</v>
      </c>
      <c r="H395">
        <v>3</v>
      </c>
      <c r="I395" t="s">
        <v>814</v>
      </c>
      <c r="J395" t="s">
        <v>815</v>
      </c>
      <c r="K395" t="s">
        <v>816</v>
      </c>
      <c r="L395">
        <v>1348</v>
      </c>
      <c r="N395">
        <v>1009</v>
      </c>
      <c r="O395" t="s">
        <v>252</v>
      </c>
      <c r="P395" t="s">
        <v>252</v>
      </c>
      <c r="Q395">
        <v>1000</v>
      </c>
      <c r="X395">
        <v>8.9999999999999998E-4</v>
      </c>
      <c r="Y395">
        <v>11623.98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8.9999999999999998E-4</v>
      </c>
      <c r="AH395">
        <v>2</v>
      </c>
      <c r="AI395">
        <v>64993293</v>
      </c>
      <c r="AJ395">
        <v>386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ROW(Source!A218)</f>
        <v>218</v>
      </c>
      <c r="B396">
        <v>64993305</v>
      </c>
      <c r="C396">
        <v>64993283</v>
      </c>
      <c r="D396">
        <v>29116864</v>
      </c>
      <c r="E396">
        <v>1</v>
      </c>
      <c r="F396">
        <v>1</v>
      </c>
      <c r="G396">
        <v>1</v>
      </c>
      <c r="H396">
        <v>3</v>
      </c>
      <c r="I396" t="s">
        <v>974</v>
      </c>
      <c r="J396" t="s">
        <v>975</v>
      </c>
      <c r="K396" t="s">
        <v>976</v>
      </c>
      <c r="L396">
        <v>1301</v>
      </c>
      <c r="N396">
        <v>1003</v>
      </c>
      <c r="O396" t="s">
        <v>331</v>
      </c>
      <c r="P396" t="s">
        <v>331</v>
      </c>
      <c r="Q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3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ROW(Source!A218)</f>
        <v>218</v>
      </c>
      <c r="B397">
        <v>64993306</v>
      </c>
      <c r="C397">
        <v>64993283</v>
      </c>
      <c r="D397">
        <v>29121101</v>
      </c>
      <c r="E397">
        <v>1</v>
      </c>
      <c r="F397">
        <v>1</v>
      </c>
      <c r="G397">
        <v>1</v>
      </c>
      <c r="H397">
        <v>3</v>
      </c>
      <c r="I397" t="s">
        <v>980</v>
      </c>
      <c r="J397" t="s">
        <v>981</v>
      </c>
      <c r="K397" t="s">
        <v>982</v>
      </c>
      <c r="L397">
        <v>1354</v>
      </c>
      <c r="N397">
        <v>1010</v>
      </c>
      <c r="O397" t="s">
        <v>165</v>
      </c>
      <c r="P397" t="s">
        <v>165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ROW(Source!A218)</f>
        <v>218</v>
      </c>
      <c r="B398">
        <v>64993307</v>
      </c>
      <c r="C398">
        <v>64993283</v>
      </c>
      <c r="D398">
        <v>29121120</v>
      </c>
      <c r="E398">
        <v>1</v>
      </c>
      <c r="F398">
        <v>1</v>
      </c>
      <c r="G398">
        <v>1</v>
      </c>
      <c r="H398">
        <v>3</v>
      </c>
      <c r="I398" t="s">
        <v>977</v>
      </c>
      <c r="J398" t="s">
        <v>978</v>
      </c>
      <c r="K398" t="s">
        <v>979</v>
      </c>
      <c r="L398">
        <v>1354</v>
      </c>
      <c r="N398">
        <v>1010</v>
      </c>
      <c r="O398" t="s">
        <v>165</v>
      </c>
      <c r="P398" t="s">
        <v>165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ROW(Source!A221)</f>
        <v>221</v>
      </c>
      <c r="B399">
        <v>64993314</v>
      </c>
      <c r="C399">
        <v>64993309</v>
      </c>
      <c r="D399">
        <v>18411568</v>
      </c>
      <c r="E399">
        <v>1</v>
      </c>
      <c r="F399">
        <v>1</v>
      </c>
      <c r="G399">
        <v>1</v>
      </c>
      <c r="H399">
        <v>1</v>
      </c>
      <c r="I399" t="s">
        <v>817</v>
      </c>
      <c r="J399" t="s">
        <v>3</v>
      </c>
      <c r="K399" t="s">
        <v>818</v>
      </c>
      <c r="L399">
        <v>1369</v>
      </c>
      <c r="N399">
        <v>1013</v>
      </c>
      <c r="O399" t="s">
        <v>684</v>
      </c>
      <c r="P399" t="s">
        <v>684</v>
      </c>
      <c r="Q399">
        <v>1</v>
      </c>
      <c r="X399">
        <v>13.91</v>
      </c>
      <c r="Y399">
        <v>0</v>
      </c>
      <c r="Z399">
        <v>0</v>
      </c>
      <c r="AA399">
        <v>0</v>
      </c>
      <c r="AB399">
        <v>7.19</v>
      </c>
      <c r="AC399">
        <v>0</v>
      </c>
      <c r="AD399">
        <v>1</v>
      </c>
      <c r="AE399">
        <v>1</v>
      </c>
      <c r="AF399" t="s">
        <v>45</v>
      </c>
      <c r="AG399">
        <v>16.692</v>
      </c>
      <c r="AH399">
        <v>2</v>
      </c>
      <c r="AI399">
        <v>64993310</v>
      </c>
      <c r="AJ399">
        <v>387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ROW(Source!A221)</f>
        <v>221</v>
      </c>
      <c r="B400">
        <v>64993315</v>
      </c>
      <c r="C400">
        <v>64993309</v>
      </c>
      <c r="D400">
        <v>121548</v>
      </c>
      <c r="E400">
        <v>1</v>
      </c>
      <c r="F400">
        <v>1</v>
      </c>
      <c r="G400">
        <v>1</v>
      </c>
      <c r="H400">
        <v>1</v>
      </c>
      <c r="I400" t="s">
        <v>34</v>
      </c>
      <c r="J400" t="s">
        <v>3</v>
      </c>
      <c r="K400" t="s">
        <v>685</v>
      </c>
      <c r="L400">
        <v>608254</v>
      </c>
      <c r="N400">
        <v>1013</v>
      </c>
      <c r="O400" t="s">
        <v>686</v>
      </c>
      <c r="P400" t="s">
        <v>686</v>
      </c>
      <c r="Q400">
        <v>1</v>
      </c>
      <c r="X400">
        <v>13.91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45</v>
      </c>
      <c r="AG400">
        <v>16.692</v>
      </c>
      <c r="AH400">
        <v>2</v>
      </c>
      <c r="AI400">
        <v>64993311</v>
      </c>
      <c r="AJ400">
        <v>388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ROW(Source!A221)</f>
        <v>221</v>
      </c>
      <c r="B401">
        <v>64993316</v>
      </c>
      <c r="C401">
        <v>64993309</v>
      </c>
      <c r="D401">
        <v>29173290</v>
      </c>
      <c r="E401">
        <v>1</v>
      </c>
      <c r="F401">
        <v>1</v>
      </c>
      <c r="G401">
        <v>1</v>
      </c>
      <c r="H401">
        <v>2</v>
      </c>
      <c r="I401" t="s">
        <v>819</v>
      </c>
      <c r="J401" t="s">
        <v>820</v>
      </c>
      <c r="K401" t="s">
        <v>821</v>
      </c>
      <c r="L401">
        <v>1368</v>
      </c>
      <c r="N401">
        <v>1011</v>
      </c>
      <c r="O401" t="s">
        <v>690</v>
      </c>
      <c r="P401" t="s">
        <v>690</v>
      </c>
      <c r="Q401">
        <v>1</v>
      </c>
      <c r="X401">
        <v>13.91</v>
      </c>
      <c r="Y401">
        <v>0</v>
      </c>
      <c r="Z401">
        <v>110</v>
      </c>
      <c r="AA401">
        <v>11.6</v>
      </c>
      <c r="AB401">
        <v>0</v>
      </c>
      <c r="AC401">
        <v>0</v>
      </c>
      <c r="AD401">
        <v>1</v>
      </c>
      <c r="AE401">
        <v>0</v>
      </c>
      <c r="AF401" t="s">
        <v>45</v>
      </c>
      <c r="AG401">
        <v>16.692</v>
      </c>
      <c r="AH401">
        <v>2</v>
      </c>
      <c r="AI401">
        <v>64993312</v>
      </c>
      <c r="AJ401">
        <v>389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ROW(Source!A221)</f>
        <v>221</v>
      </c>
      <c r="B402">
        <v>64993317</v>
      </c>
      <c r="C402">
        <v>64993309</v>
      </c>
      <c r="D402">
        <v>29150040</v>
      </c>
      <c r="E402">
        <v>1</v>
      </c>
      <c r="F402">
        <v>1</v>
      </c>
      <c r="G402">
        <v>1</v>
      </c>
      <c r="H402">
        <v>3</v>
      </c>
      <c r="I402" t="s">
        <v>822</v>
      </c>
      <c r="J402" t="s">
        <v>823</v>
      </c>
      <c r="K402" t="s">
        <v>824</v>
      </c>
      <c r="L402">
        <v>1339</v>
      </c>
      <c r="N402">
        <v>1007</v>
      </c>
      <c r="O402" t="s">
        <v>825</v>
      </c>
      <c r="P402" t="s">
        <v>825</v>
      </c>
      <c r="Q402">
        <v>1</v>
      </c>
      <c r="X402">
        <v>100</v>
      </c>
      <c r="Y402">
        <v>2.44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100</v>
      </c>
      <c r="AH402">
        <v>2</v>
      </c>
      <c r="AI402">
        <v>64993313</v>
      </c>
      <c r="AJ402">
        <v>390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ROW(Source!A222)</f>
        <v>222</v>
      </c>
      <c r="B403">
        <v>64993314</v>
      </c>
      <c r="C403">
        <v>64993309</v>
      </c>
      <c r="D403">
        <v>18411568</v>
      </c>
      <c r="E403">
        <v>1</v>
      </c>
      <c r="F403">
        <v>1</v>
      </c>
      <c r="G403">
        <v>1</v>
      </c>
      <c r="H403">
        <v>1</v>
      </c>
      <c r="I403" t="s">
        <v>817</v>
      </c>
      <c r="J403" t="s">
        <v>3</v>
      </c>
      <c r="K403" t="s">
        <v>818</v>
      </c>
      <c r="L403">
        <v>1369</v>
      </c>
      <c r="N403">
        <v>1013</v>
      </c>
      <c r="O403" t="s">
        <v>684</v>
      </c>
      <c r="P403" t="s">
        <v>684</v>
      </c>
      <c r="Q403">
        <v>1</v>
      </c>
      <c r="X403">
        <v>13.91</v>
      </c>
      <c r="Y403">
        <v>0</v>
      </c>
      <c r="Z403">
        <v>0</v>
      </c>
      <c r="AA403">
        <v>0</v>
      </c>
      <c r="AB403">
        <v>7.19</v>
      </c>
      <c r="AC403">
        <v>0</v>
      </c>
      <c r="AD403">
        <v>1</v>
      </c>
      <c r="AE403">
        <v>1</v>
      </c>
      <c r="AF403" t="s">
        <v>45</v>
      </c>
      <c r="AG403">
        <v>16.692</v>
      </c>
      <c r="AH403">
        <v>2</v>
      </c>
      <c r="AI403">
        <v>64993310</v>
      </c>
      <c r="AJ403">
        <v>391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ROW(Source!A222)</f>
        <v>222</v>
      </c>
      <c r="B404">
        <v>64993315</v>
      </c>
      <c r="C404">
        <v>64993309</v>
      </c>
      <c r="D404">
        <v>121548</v>
      </c>
      <c r="E404">
        <v>1</v>
      </c>
      <c r="F404">
        <v>1</v>
      </c>
      <c r="G404">
        <v>1</v>
      </c>
      <c r="H404">
        <v>1</v>
      </c>
      <c r="I404" t="s">
        <v>34</v>
      </c>
      <c r="J404" t="s">
        <v>3</v>
      </c>
      <c r="K404" t="s">
        <v>685</v>
      </c>
      <c r="L404">
        <v>608254</v>
      </c>
      <c r="N404">
        <v>1013</v>
      </c>
      <c r="O404" t="s">
        <v>686</v>
      </c>
      <c r="P404" t="s">
        <v>686</v>
      </c>
      <c r="Q404">
        <v>1</v>
      </c>
      <c r="X404">
        <v>13.91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45</v>
      </c>
      <c r="AG404">
        <v>16.692</v>
      </c>
      <c r="AH404">
        <v>2</v>
      </c>
      <c r="AI404">
        <v>64993311</v>
      </c>
      <c r="AJ404">
        <v>392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ROW(Source!A222)</f>
        <v>222</v>
      </c>
      <c r="B405">
        <v>64993316</v>
      </c>
      <c r="C405">
        <v>64993309</v>
      </c>
      <c r="D405">
        <v>29173290</v>
      </c>
      <c r="E405">
        <v>1</v>
      </c>
      <c r="F405">
        <v>1</v>
      </c>
      <c r="G405">
        <v>1</v>
      </c>
      <c r="H405">
        <v>2</v>
      </c>
      <c r="I405" t="s">
        <v>819</v>
      </c>
      <c r="J405" t="s">
        <v>820</v>
      </c>
      <c r="K405" t="s">
        <v>821</v>
      </c>
      <c r="L405">
        <v>1368</v>
      </c>
      <c r="N405">
        <v>1011</v>
      </c>
      <c r="O405" t="s">
        <v>690</v>
      </c>
      <c r="P405" t="s">
        <v>690</v>
      </c>
      <c r="Q405">
        <v>1</v>
      </c>
      <c r="X405">
        <v>13.91</v>
      </c>
      <c r="Y405">
        <v>0</v>
      </c>
      <c r="Z405">
        <v>110</v>
      </c>
      <c r="AA405">
        <v>11.6</v>
      </c>
      <c r="AB405">
        <v>0</v>
      </c>
      <c r="AC405">
        <v>0</v>
      </c>
      <c r="AD405">
        <v>1</v>
      </c>
      <c r="AE405">
        <v>0</v>
      </c>
      <c r="AF405" t="s">
        <v>45</v>
      </c>
      <c r="AG405">
        <v>16.692</v>
      </c>
      <c r="AH405">
        <v>2</v>
      </c>
      <c r="AI405">
        <v>64993312</v>
      </c>
      <c r="AJ405">
        <v>393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ROW(Source!A222)</f>
        <v>222</v>
      </c>
      <c r="B406">
        <v>64993317</v>
      </c>
      <c r="C406">
        <v>64993309</v>
      </c>
      <c r="D406">
        <v>29150040</v>
      </c>
      <c r="E406">
        <v>1</v>
      </c>
      <c r="F406">
        <v>1</v>
      </c>
      <c r="G406">
        <v>1</v>
      </c>
      <c r="H406">
        <v>3</v>
      </c>
      <c r="I406" t="s">
        <v>822</v>
      </c>
      <c r="J406" t="s">
        <v>823</v>
      </c>
      <c r="K406" t="s">
        <v>824</v>
      </c>
      <c r="L406">
        <v>1339</v>
      </c>
      <c r="N406">
        <v>1007</v>
      </c>
      <c r="O406" t="s">
        <v>825</v>
      </c>
      <c r="P406" t="s">
        <v>825</v>
      </c>
      <c r="Q406">
        <v>1</v>
      </c>
      <c r="X406">
        <v>100</v>
      </c>
      <c r="Y406">
        <v>2.44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100</v>
      </c>
      <c r="AH406">
        <v>2</v>
      </c>
      <c r="AI406">
        <v>64993313</v>
      </c>
      <c r="AJ406">
        <v>394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ROW(Source!A223)</f>
        <v>223</v>
      </c>
      <c r="B407">
        <v>64993321</v>
      </c>
      <c r="C407">
        <v>64993318</v>
      </c>
      <c r="D407">
        <v>18407150</v>
      </c>
      <c r="E407">
        <v>1</v>
      </c>
      <c r="F407">
        <v>1</v>
      </c>
      <c r="G407">
        <v>1</v>
      </c>
      <c r="H407">
        <v>1</v>
      </c>
      <c r="I407" t="s">
        <v>826</v>
      </c>
      <c r="J407" t="s">
        <v>3</v>
      </c>
      <c r="K407" t="s">
        <v>827</v>
      </c>
      <c r="L407">
        <v>1369</v>
      </c>
      <c r="N407">
        <v>1013</v>
      </c>
      <c r="O407" t="s">
        <v>684</v>
      </c>
      <c r="P407" t="s">
        <v>684</v>
      </c>
      <c r="Q407">
        <v>1</v>
      </c>
      <c r="X407">
        <v>114</v>
      </c>
      <c r="Y407">
        <v>0</v>
      </c>
      <c r="Z407">
        <v>0</v>
      </c>
      <c r="AA407">
        <v>0</v>
      </c>
      <c r="AB407">
        <v>8.5299999999999994</v>
      </c>
      <c r="AC407">
        <v>0</v>
      </c>
      <c r="AD407">
        <v>1</v>
      </c>
      <c r="AE407">
        <v>1</v>
      </c>
      <c r="AF407" t="s">
        <v>3</v>
      </c>
      <c r="AG407">
        <v>114</v>
      </c>
      <c r="AH407">
        <v>2</v>
      </c>
      <c r="AI407">
        <v>64993319</v>
      </c>
      <c r="AJ407">
        <v>395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ROW(Source!A223)</f>
        <v>223</v>
      </c>
      <c r="B408">
        <v>64993322</v>
      </c>
      <c r="C408">
        <v>64993318</v>
      </c>
      <c r="D408">
        <v>29149245</v>
      </c>
      <c r="E408">
        <v>1</v>
      </c>
      <c r="F408">
        <v>1</v>
      </c>
      <c r="G408">
        <v>1</v>
      </c>
      <c r="H408">
        <v>3</v>
      </c>
      <c r="I408" t="s">
        <v>983</v>
      </c>
      <c r="J408" t="s">
        <v>984</v>
      </c>
      <c r="K408" t="s">
        <v>985</v>
      </c>
      <c r="L408">
        <v>1348</v>
      </c>
      <c r="N408">
        <v>1009</v>
      </c>
      <c r="O408" t="s">
        <v>252</v>
      </c>
      <c r="P408" t="s">
        <v>252</v>
      </c>
      <c r="Q408">
        <v>1000</v>
      </c>
      <c r="X408">
        <v>0</v>
      </c>
      <c r="Y408">
        <v>2147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ROW(Source!A223)</f>
        <v>223</v>
      </c>
      <c r="B409">
        <v>64993323</v>
      </c>
      <c r="C409">
        <v>64993318</v>
      </c>
      <c r="D409">
        <v>29149604</v>
      </c>
      <c r="E409">
        <v>1</v>
      </c>
      <c r="F409">
        <v>1</v>
      </c>
      <c r="G409">
        <v>1</v>
      </c>
      <c r="H409">
        <v>3</v>
      </c>
      <c r="I409" t="s">
        <v>828</v>
      </c>
      <c r="J409" t="s">
        <v>829</v>
      </c>
      <c r="K409" t="s">
        <v>830</v>
      </c>
      <c r="L409">
        <v>1339</v>
      </c>
      <c r="N409">
        <v>1007</v>
      </c>
      <c r="O409" t="s">
        <v>825</v>
      </c>
      <c r="P409" t="s">
        <v>825</v>
      </c>
      <c r="Q409">
        <v>1</v>
      </c>
      <c r="X409">
        <v>10.1</v>
      </c>
      <c r="Y409">
        <v>83.43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10.1</v>
      </c>
      <c r="AH409">
        <v>2</v>
      </c>
      <c r="AI409">
        <v>64993320</v>
      </c>
      <c r="AJ409">
        <v>396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ROW(Source!A224)</f>
        <v>224</v>
      </c>
      <c r="B410">
        <v>64993321</v>
      </c>
      <c r="C410">
        <v>64993318</v>
      </c>
      <c r="D410">
        <v>18407150</v>
      </c>
      <c r="E410">
        <v>1</v>
      </c>
      <c r="F410">
        <v>1</v>
      </c>
      <c r="G410">
        <v>1</v>
      </c>
      <c r="H410">
        <v>1</v>
      </c>
      <c r="I410" t="s">
        <v>826</v>
      </c>
      <c r="J410" t="s">
        <v>3</v>
      </c>
      <c r="K410" t="s">
        <v>827</v>
      </c>
      <c r="L410">
        <v>1369</v>
      </c>
      <c r="N410">
        <v>1013</v>
      </c>
      <c r="O410" t="s">
        <v>684</v>
      </c>
      <c r="P410" t="s">
        <v>684</v>
      </c>
      <c r="Q410">
        <v>1</v>
      </c>
      <c r="X410">
        <v>114</v>
      </c>
      <c r="Y410">
        <v>0</v>
      </c>
      <c r="Z410">
        <v>0</v>
      </c>
      <c r="AA410">
        <v>0</v>
      </c>
      <c r="AB410">
        <v>8.5299999999999994</v>
      </c>
      <c r="AC410">
        <v>0</v>
      </c>
      <c r="AD410">
        <v>1</v>
      </c>
      <c r="AE410">
        <v>1</v>
      </c>
      <c r="AF410" t="s">
        <v>3</v>
      </c>
      <c r="AG410">
        <v>114</v>
      </c>
      <c r="AH410">
        <v>2</v>
      </c>
      <c r="AI410">
        <v>64993319</v>
      </c>
      <c r="AJ410">
        <v>397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ROW(Source!A224)</f>
        <v>224</v>
      </c>
      <c r="B411">
        <v>64993322</v>
      </c>
      <c r="C411">
        <v>64993318</v>
      </c>
      <c r="D411">
        <v>29149245</v>
      </c>
      <c r="E411">
        <v>1</v>
      </c>
      <c r="F411">
        <v>1</v>
      </c>
      <c r="G411">
        <v>1</v>
      </c>
      <c r="H411">
        <v>3</v>
      </c>
      <c r="I411" t="s">
        <v>983</v>
      </c>
      <c r="J411" t="s">
        <v>984</v>
      </c>
      <c r="K411" t="s">
        <v>985</v>
      </c>
      <c r="L411">
        <v>1348</v>
      </c>
      <c r="N411">
        <v>1009</v>
      </c>
      <c r="O411" t="s">
        <v>252</v>
      </c>
      <c r="P411" t="s">
        <v>252</v>
      </c>
      <c r="Q411">
        <v>1000</v>
      </c>
      <c r="X411">
        <v>0</v>
      </c>
      <c r="Y411">
        <v>2147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3</v>
      </c>
      <c r="AG411">
        <v>0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ROW(Source!A224)</f>
        <v>224</v>
      </c>
      <c r="B412">
        <v>64993323</v>
      </c>
      <c r="C412">
        <v>64993318</v>
      </c>
      <c r="D412">
        <v>29149604</v>
      </c>
      <c r="E412">
        <v>1</v>
      </c>
      <c r="F412">
        <v>1</v>
      </c>
      <c r="G412">
        <v>1</v>
      </c>
      <c r="H412">
        <v>3</v>
      </c>
      <c r="I412" t="s">
        <v>828</v>
      </c>
      <c r="J412" t="s">
        <v>829</v>
      </c>
      <c r="K412" t="s">
        <v>830</v>
      </c>
      <c r="L412">
        <v>1339</v>
      </c>
      <c r="N412">
        <v>1007</v>
      </c>
      <c r="O412" t="s">
        <v>825</v>
      </c>
      <c r="P412" t="s">
        <v>825</v>
      </c>
      <c r="Q412">
        <v>1</v>
      </c>
      <c r="X412">
        <v>10.1</v>
      </c>
      <c r="Y412">
        <v>83.43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10.1</v>
      </c>
      <c r="AH412">
        <v>2</v>
      </c>
      <c r="AI412">
        <v>64993320</v>
      </c>
      <c r="AJ412">
        <v>398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ROW(Source!A225)</f>
        <v>225</v>
      </c>
      <c r="B413">
        <v>64993333</v>
      </c>
      <c r="C413">
        <v>64993324</v>
      </c>
      <c r="D413">
        <v>29361034</v>
      </c>
      <c r="E413">
        <v>1</v>
      </c>
      <c r="F413">
        <v>1</v>
      </c>
      <c r="G413">
        <v>1</v>
      </c>
      <c r="H413">
        <v>1</v>
      </c>
      <c r="I413" t="s">
        <v>792</v>
      </c>
      <c r="J413" t="s">
        <v>3</v>
      </c>
      <c r="K413" t="s">
        <v>793</v>
      </c>
      <c r="L413">
        <v>1369</v>
      </c>
      <c r="N413">
        <v>1013</v>
      </c>
      <c r="O413" t="s">
        <v>684</v>
      </c>
      <c r="P413" t="s">
        <v>684</v>
      </c>
      <c r="Q413">
        <v>1</v>
      </c>
      <c r="X413">
        <v>32.159999999999997</v>
      </c>
      <c r="Y413">
        <v>0</v>
      </c>
      <c r="Z413">
        <v>0</v>
      </c>
      <c r="AA413">
        <v>0</v>
      </c>
      <c r="AB413">
        <v>9.4</v>
      </c>
      <c r="AC413">
        <v>0</v>
      </c>
      <c r="AD413">
        <v>1</v>
      </c>
      <c r="AE413">
        <v>1</v>
      </c>
      <c r="AF413" t="s">
        <v>3</v>
      </c>
      <c r="AG413">
        <v>32.159999999999997</v>
      </c>
      <c r="AH413">
        <v>2</v>
      </c>
      <c r="AI413">
        <v>64993325</v>
      </c>
      <c r="AJ413">
        <v>399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ROW(Source!A225)</f>
        <v>225</v>
      </c>
      <c r="B414">
        <v>64993334</v>
      </c>
      <c r="C414">
        <v>64993324</v>
      </c>
      <c r="D414">
        <v>121548</v>
      </c>
      <c r="E414">
        <v>1</v>
      </c>
      <c r="F414">
        <v>1</v>
      </c>
      <c r="G414">
        <v>1</v>
      </c>
      <c r="H414">
        <v>1</v>
      </c>
      <c r="I414" t="s">
        <v>34</v>
      </c>
      <c r="J414" t="s">
        <v>3</v>
      </c>
      <c r="K414" t="s">
        <v>685</v>
      </c>
      <c r="L414">
        <v>608254</v>
      </c>
      <c r="N414">
        <v>1013</v>
      </c>
      <c r="O414" t="s">
        <v>686</v>
      </c>
      <c r="P414" t="s">
        <v>686</v>
      </c>
      <c r="Q414">
        <v>1</v>
      </c>
      <c r="X414">
        <v>0.03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2</v>
      </c>
      <c r="AF414" t="s">
        <v>3</v>
      </c>
      <c r="AG414">
        <v>0.03</v>
      </c>
      <c r="AH414">
        <v>2</v>
      </c>
      <c r="AI414">
        <v>64993326</v>
      </c>
      <c r="AJ414">
        <v>400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ROW(Source!A225)</f>
        <v>225</v>
      </c>
      <c r="B415">
        <v>64993335</v>
      </c>
      <c r="C415">
        <v>64993324</v>
      </c>
      <c r="D415">
        <v>29172362</v>
      </c>
      <c r="E415">
        <v>1</v>
      </c>
      <c r="F415">
        <v>1</v>
      </c>
      <c r="G415">
        <v>1</v>
      </c>
      <c r="H415">
        <v>2</v>
      </c>
      <c r="I415" t="s">
        <v>687</v>
      </c>
      <c r="J415" t="s">
        <v>688</v>
      </c>
      <c r="K415" t="s">
        <v>689</v>
      </c>
      <c r="L415">
        <v>1368</v>
      </c>
      <c r="N415">
        <v>1011</v>
      </c>
      <c r="O415" t="s">
        <v>690</v>
      </c>
      <c r="P415" t="s">
        <v>690</v>
      </c>
      <c r="Q415">
        <v>1</v>
      </c>
      <c r="X415">
        <v>0.03</v>
      </c>
      <c r="Y415">
        <v>0</v>
      </c>
      <c r="Z415">
        <v>134.65</v>
      </c>
      <c r="AA415">
        <v>13.5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64993327</v>
      </c>
      <c r="AJ415">
        <v>401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ROW(Source!A225)</f>
        <v>225</v>
      </c>
      <c r="B416">
        <v>64993336</v>
      </c>
      <c r="C416">
        <v>64993324</v>
      </c>
      <c r="D416">
        <v>29174500</v>
      </c>
      <c r="E416">
        <v>1</v>
      </c>
      <c r="F416">
        <v>1</v>
      </c>
      <c r="G416">
        <v>1</v>
      </c>
      <c r="H416">
        <v>2</v>
      </c>
      <c r="I416" t="s">
        <v>831</v>
      </c>
      <c r="J416" t="s">
        <v>832</v>
      </c>
      <c r="K416" t="s">
        <v>833</v>
      </c>
      <c r="L416">
        <v>1368</v>
      </c>
      <c r="N416">
        <v>1011</v>
      </c>
      <c r="O416" t="s">
        <v>690</v>
      </c>
      <c r="P416" t="s">
        <v>690</v>
      </c>
      <c r="Q416">
        <v>1</v>
      </c>
      <c r="X416">
        <v>12.8</v>
      </c>
      <c r="Y416">
        <v>0</v>
      </c>
      <c r="Z416">
        <v>1.95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12.8</v>
      </c>
      <c r="AH416">
        <v>2</v>
      </c>
      <c r="AI416">
        <v>64993328</v>
      </c>
      <c r="AJ416">
        <v>402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ROW(Source!A225)</f>
        <v>225</v>
      </c>
      <c r="B417">
        <v>64993337</v>
      </c>
      <c r="C417">
        <v>64993324</v>
      </c>
      <c r="D417">
        <v>29174913</v>
      </c>
      <c r="E417">
        <v>1</v>
      </c>
      <c r="F417">
        <v>1</v>
      </c>
      <c r="G417">
        <v>1</v>
      </c>
      <c r="H417">
        <v>2</v>
      </c>
      <c r="I417" t="s">
        <v>697</v>
      </c>
      <c r="J417" t="s">
        <v>698</v>
      </c>
      <c r="K417" t="s">
        <v>699</v>
      </c>
      <c r="L417">
        <v>1368</v>
      </c>
      <c r="N417">
        <v>1011</v>
      </c>
      <c r="O417" t="s">
        <v>690</v>
      </c>
      <c r="P417" t="s">
        <v>690</v>
      </c>
      <c r="Q417">
        <v>1</v>
      </c>
      <c r="X417">
        <v>0.03</v>
      </c>
      <c r="Y417">
        <v>0</v>
      </c>
      <c r="Z417">
        <v>87.17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0.03</v>
      </c>
      <c r="AH417">
        <v>2</v>
      </c>
      <c r="AI417">
        <v>64993329</v>
      </c>
      <c r="AJ417">
        <v>403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ROW(Source!A225)</f>
        <v>225</v>
      </c>
      <c r="B418">
        <v>64993338</v>
      </c>
      <c r="C418">
        <v>64993324</v>
      </c>
      <c r="D418">
        <v>29114470</v>
      </c>
      <c r="E418">
        <v>1</v>
      </c>
      <c r="F418">
        <v>1</v>
      </c>
      <c r="G418">
        <v>1</v>
      </c>
      <c r="H418">
        <v>3</v>
      </c>
      <c r="I418" t="s">
        <v>834</v>
      </c>
      <c r="J418" t="s">
        <v>835</v>
      </c>
      <c r="K418" t="s">
        <v>836</v>
      </c>
      <c r="L418">
        <v>1355</v>
      </c>
      <c r="N418">
        <v>1010</v>
      </c>
      <c r="O418" t="s">
        <v>224</v>
      </c>
      <c r="P418" t="s">
        <v>224</v>
      </c>
      <c r="Q418">
        <v>100</v>
      </c>
      <c r="X418">
        <v>2.04</v>
      </c>
      <c r="Y418">
        <v>86.24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2.04</v>
      </c>
      <c r="AH418">
        <v>2</v>
      </c>
      <c r="AI418">
        <v>64993330</v>
      </c>
      <c r="AJ418">
        <v>404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ROW(Source!A225)</f>
        <v>225</v>
      </c>
      <c r="B419">
        <v>64993339</v>
      </c>
      <c r="C419">
        <v>64993324</v>
      </c>
      <c r="D419">
        <v>29114732</v>
      </c>
      <c r="E419">
        <v>1</v>
      </c>
      <c r="F419">
        <v>1</v>
      </c>
      <c r="G419">
        <v>1</v>
      </c>
      <c r="H419">
        <v>3</v>
      </c>
      <c r="I419" t="s">
        <v>837</v>
      </c>
      <c r="J419" t="s">
        <v>838</v>
      </c>
      <c r="K419" t="s">
        <v>839</v>
      </c>
      <c r="L419">
        <v>1355</v>
      </c>
      <c r="N419">
        <v>1010</v>
      </c>
      <c r="O419" t="s">
        <v>224</v>
      </c>
      <c r="P419" t="s">
        <v>224</v>
      </c>
      <c r="Q419">
        <v>100</v>
      </c>
      <c r="X419">
        <v>2.04</v>
      </c>
      <c r="Y419">
        <v>2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2.04</v>
      </c>
      <c r="AH419">
        <v>2</v>
      </c>
      <c r="AI419">
        <v>64993331</v>
      </c>
      <c r="AJ419">
        <v>405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ROW(Source!A225)</f>
        <v>225</v>
      </c>
      <c r="B420">
        <v>64993340</v>
      </c>
      <c r="C420">
        <v>64993324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712</v>
      </c>
      <c r="J420" t="s">
        <v>713</v>
      </c>
      <c r="K420" t="s">
        <v>714</v>
      </c>
      <c r="L420">
        <v>1374</v>
      </c>
      <c r="N420">
        <v>1013</v>
      </c>
      <c r="O420" t="s">
        <v>715</v>
      </c>
      <c r="P420" t="s">
        <v>715</v>
      </c>
      <c r="Q420">
        <v>1</v>
      </c>
      <c r="X420">
        <v>6.05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6.05</v>
      </c>
      <c r="AH420">
        <v>2</v>
      </c>
      <c r="AI420">
        <v>64993332</v>
      </c>
      <c r="AJ420">
        <v>406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ROW(Source!A226)</f>
        <v>226</v>
      </c>
      <c r="B421">
        <v>64993333</v>
      </c>
      <c r="C421">
        <v>64993324</v>
      </c>
      <c r="D421">
        <v>29361034</v>
      </c>
      <c r="E421">
        <v>1</v>
      </c>
      <c r="F421">
        <v>1</v>
      </c>
      <c r="G421">
        <v>1</v>
      </c>
      <c r="H421">
        <v>1</v>
      </c>
      <c r="I421" t="s">
        <v>792</v>
      </c>
      <c r="J421" t="s">
        <v>3</v>
      </c>
      <c r="K421" t="s">
        <v>793</v>
      </c>
      <c r="L421">
        <v>1369</v>
      </c>
      <c r="N421">
        <v>1013</v>
      </c>
      <c r="O421" t="s">
        <v>684</v>
      </c>
      <c r="P421" t="s">
        <v>684</v>
      </c>
      <c r="Q421">
        <v>1</v>
      </c>
      <c r="X421">
        <v>32.159999999999997</v>
      </c>
      <c r="Y421">
        <v>0</v>
      </c>
      <c r="Z421">
        <v>0</v>
      </c>
      <c r="AA421">
        <v>0</v>
      </c>
      <c r="AB421">
        <v>9.4</v>
      </c>
      <c r="AC421">
        <v>0</v>
      </c>
      <c r="AD421">
        <v>1</v>
      </c>
      <c r="AE421">
        <v>1</v>
      </c>
      <c r="AF421" t="s">
        <v>3</v>
      </c>
      <c r="AG421">
        <v>32.159999999999997</v>
      </c>
      <c r="AH421">
        <v>2</v>
      </c>
      <c r="AI421">
        <v>64993325</v>
      </c>
      <c r="AJ421">
        <v>407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ROW(Source!A226)</f>
        <v>226</v>
      </c>
      <c r="B422">
        <v>64993334</v>
      </c>
      <c r="C422">
        <v>64993324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34</v>
      </c>
      <c r="J422" t="s">
        <v>3</v>
      </c>
      <c r="K422" t="s">
        <v>685</v>
      </c>
      <c r="L422">
        <v>608254</v>
      </c>
      <c r="N422">
        <v>1013</v>
      </c>
      <c r="O422" t="s">
        <v>686</v>
      </c>
      <c r="P422" t="s">
        <v>686</v>
      </c>
      <c r="Q422">
        <v>1</v>
      </c>
      <c r="X422">
        <v>0.03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3</v>
      </c>
      <c r="AG422">
        <v>0.03</v>
      </c>
      <c r="AH422">
        <v>2</v>
      </c>
      <c r="AI422">
        <v>64993326</v>
      </c>
      <c r="AJ422">
        <v>408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ROW(Source!A226)</f>
        <v>226</v>
      </c>
      <c r="B423">
        <v>64993335</v>
      </c>
      <c r="C423">
        <v>64993324</v>
      </c>
      <c r="D423">
        <v>29172362</v>
      </c>
      <c r="E423">
        <v>1</v>
      </c>
      <c r="F423">
        <v>1</v>
      </c>
      <c r="G423">
        <v>1</v>
      </c>
      <c r="H423">
        <v>2</v>
      </c>
      <c r="I423" t="s">
        <v>687</v>
      </c>
      <c r="J423" t="s">
        <v>688</v>
      </c>
      <c r="K423" t="s">
        <v>689</v>
      </c>
      <c r="L423">
        <v>1368</v>
      </c>
      <c r="N423">
        <v>1011</v>
      </c>
      <c r="O423" t="s">
        <v>690</v>
      </c>
      <c r="P423" t="s">
        <v>690</v>
      </c>
      <c r="Q423">
        <v>1</v>
      </c>
      <c r="X423">
        <v>0.03</v>
      </c>
      <c r="Y423">
        <v>0</v>
      </c>
      <c r="Z423">
        <v>134.65</v>
      </c>
      <c r="AA423">
        <v>13.5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0.03</v>
      </c>
      <c r="AH423">
        <v>2</v>
      </c>
      <c r="AI423">
        <v>64993327</v>
      </c>
      <c r="AJ423">
        <v>409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ROW(Source!A226)</f>
        <v>226</v>
      </c>
      <c r="B424">
        <v>64993336</v>
      </c>
      <c r="C424">
        <v>64993324</v>
      </c>
      <c r="D424">
        <v>29174500</v>
      </c>
      <c r="E424">
        <v>1</v>
      </c>
      <c r="F424">
        <v>1</v>
      </c>
      <c r="G424">
        <v>1</v>
      </c>
      <c r="H424">
        <v>2</v>
      </c>
      <c r="I424" t="s">
        <v>831</v>
      </c>
      <c r="J424" t="s">
        <v>832</v>
      </c>
      <c r="K424" t="s">
        <v>833</v>
      </c>
      <c r="L424">
        <v>1368</v>
      </c>
      <c r="N424">
        <v>1011</v>
      </c>
      <c r="O424" t="s">
        <v>690</v>
      </c>
      <c r="P424" t="s">
        <v>690</v>
      </c>
      <c r="Q424">
        <v>1</v>
      </c>
      <c r="X424">
        <v>12.8</v>
      </c>
      <c r="Y424">
        <v>0</v>
      </c>
      <c r="Z424">
        <v>1.95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12.8</v>
      </c>
      <c r="AH424">
        <v>2</v>
      </c>
      <c r="AI424">
        <v>64993328</v>
      </c>
      <c r="AJ424">
        <v>410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ROW(Source!A226)</f>
        <v>226</v>
      </c>
      <c r="B425">
        <v>64993337</v>
      </c>
      <c r="C425">
        <v>64993324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697</v>
      </c>
      <c r="J425" t="s">
        <v>698</v>
      </c>
      <c r="K425" t="s">
        <v>699</v>
      </c>
      <c r="L425">
        <v>1368</v>
      </c>
      <c r="N425">
        <v>1011</v>
      </c>
      <c r="O425" t="s">
        <v>690</v>
      </c>
      <c r="P425" t="s">
        <v>690</v>
      </c>
      <c r="Q425">
        <v>1</v>
      </c>
      <c r="X425">
        <v>0.03</v>
      </c>
      <c r="Y425">
        <v>0</v>
      </c>
      <c r="Z425">
        <v>87.17</v>
      </c>
      <c r="AA425">
        <v>11.6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0.03</v>
      </c>
      <c r="AH425">
        <v>2</v>
      </c>
      <c r="AI425">
        <v>64993329</v>
      </c>
      <c r="AJ425">
        <v>411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ROW(Source!A226)</f>
        <v>226</v>
      </c>
      <c r="B426">
        <v>64993338</v>
      </c>
      <c r="C426">
        <v>64993324</v>
      </c>
      <c r="D426">
        <v>29114470</v>
      </c>
      <c r="E426">
        <v>1</v>
      </c>
      <c r="F426">
        <v>1</v>
      </c>
      <c r="G426">
        <v>1</v>
      </c>
      <c r="H426">
        <v>3</v>
      </c>
      <c r="I426" t="s">
        <v>834</v>
      </c>
      <c r="J426" t="s">
        <v>835</v>
      </c>
      <c r="K426" t="s">
        <v>836</v>
      </c>
      <c r="L426">
        <v>1355</v>
      </c>
      <c r="N426">
        <v>1010</v>
      </c>
      <c r="O426" t="s">
        <v>224</v>
      </c>
      <c r="P426" t="s">
        <v>224</v>
      </c>
      <c r="Q426">
        <v>100</v>
      </c>
      <c r="X426">
        <v>2.04</v>
      </c>
      <c r="Y426">
        <v>86.24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2.04</v>
      </c>
      <c r="AH426">
        <v>2</v>
      </c>
      <c r="AI426">
        <v>64993330</v>
      </c>
      <c r="AJ426">
        <v>412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ROW(Source!A226)</f>
        <v>226</v>
      </c>
      <c r="B427">
        <v>64993339</v>
      </c>
      <c r="C427">
        <v>64993324</v>
      </c>
      <c r="D427">
        <v>29114732</v>
      </c>
      <c r="E427">
        <v>1</v>
      </c>
      <c r="F427">
        <v>1</v>
      </c>
      <c r="G427">
        <v>1</v>
      </c>
      <c r="H427">
        <v>3</v>
      </c>
      <c r="I427" t="s">
        <v>837</v>
      </c>
      <c r="J427" t="s">
        <v>838</v>
      </c>
      <c r="K427" t="s">
        <v>839</v>
      </c>
      <c r="L427">
        <v>1355</v>
      </c>
      <c r="N427">
        <v>1010</v>
      </c>
      <c r="O427" t="s">
        <v>224</v>
      </c>
      <c r="P427" t="s">
        <v>224</v>
      </c>
      <c r="Q427">
        <v>100</v>
      </c>
      <c r="X427">
        <v>2.04</v>
      </c>
      <c r="Y427">
        <v>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2.04</v>
      </c>
      <c r="AH427">
        <v>2</v>
      </c>
      <c r="AI427">
        <v>64993331</v>
      </c>
      <c r="AJ427">
        <v>413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ROW(Source!A226)</f>
        <v>226</v>
      </c>
      <c r="B428">
        <v>64993340</v>
      </c>
      <c r="C428">
        <v>64993324</v>
      </c>
      <c r="D428">
        <v>29171808</v>
      </c>
      <c r="E428">
        <v>1</v>
      </c>
      <c r="F428">
        <v>1</v>
      </c>
      <c r="G428">
        <v>1</v>
      </c>
      <c r="H428">
        <v>3</v>
      </c>
      <c r="I428" t="s">
        <v>712</v>
      </c>
      <c r="J428" t="s">
        <v>713</v>
      </c>
      <c r="K428" t="s">
        <v>714</v>
      </c>
      <c r="L428">
        <v>1374</v>
      </c>
      <c r="N428">
        <v>1013</v>
      </c>
      <c r="O428" t="s">
        <v>715</v>
      </c>
      <c r="P428" t="s">
        <v>715</v>
      </c>
      <c r="Q428">
        <v>1</v>
      </c>
      <c r="X428">
        <v>6.05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6.05</v>
      </c>
      <c r="AH428">
        <v>2</v>
      </c>
      <c r="AI428">
        <v>64993332</v>
      </c>
      <c r="AJ428">
        <v>414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ROW(Source!A227)</f>
        <v>227</v>
      </c>
      <c r="B429">
        <v>64993351</v>
      </c>
      <c r="C429">
        <v>64993341</v>
      </c>
      <c r="D429">
        <v>29362762</v>
      </c>
      <c r="E429">
        <v>1</v>
      </c>
      <c r="F429">
        <v>1</v>
      </c>
      <c r="G429">
        <v>1</v>
      </c>
      <c r="H429">
        <v>1</v>
      </c>
      <c r="I429" t="s">
        <v>682</v>
      </c>
      <c r="J429" t="s">
        <v>3</v>
      </c>
      <c r="K429" t="s">
        <v>683</v>
      </c>
      <c r="L429">
        <v>1369</v>
      </c>
      <c r="N429">
        <v>1013</v>
      </c>
      <c r="O429" t="s">
        <v>684</v>
      </c>
      <c r="P429" t="s">
        <v>684</v>
      </c>
      <c r="Q429">
        <v>1</v>
      </c>
      <c r="X429">
        <v>47</v>
      </c>
      <c r="Y429">
        <v>0</v>
      </c>
      <c r="Z429">
        <v>0</v>
      </c>
      <c r="AA429">
        <v>0</v>
      </c>
      <c r="AB429">
        <v>9.6199999999999992</v>
      </c>
      <c r="AC429">
        <v>0</v>
      </c>
      <c r="AD429">
        <v>1</v>
      </c>
      <c r="AE429">
        <v>1</v>
      </c>
      <c r="AF429" t="s">
        <v>45</v>
      </c>
      <c r="AG429">
        <v>56.4</v>
      </c>
      <c r="AH429">
        <v>2</v>
      </c>
      <c r="AI429">
        <v>64993342</v>
      </c>
      <c r="AJ429">
        <v>415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ROW(Source!A227)</f>
        <v>227</v>
      </c>
      <c r="B430">
        <v>64993352</v>
      </c>
      <c r="C430">
        <v>64993341</v>
      </c>
      <c r="D430">
        <v>121548</v>
      </c>
      <c r="E430">
        <v>1</v>
      </c>
      <c r="F430">
        <v>1</v>
      </c>
      <c r="G430">
        <v>1</v>
      </c>
      <c r="H430">
        <v>1</v>
      </c>
      <c r="I430" t="s">
        <v>34</v>
      </c>
      <c r="J430" t="s">
        <v>3</v>
      </c>
      <c r="K430" t="s">
        <v>685</v>
      </c>
      <c r="L430">
        <v>608254</v>
      </c>
      <c r="N430">
        <v>1013</v>
      </c>
      <c r="O430" t="s">
        <v>686</v>
      </c>
      <c r="P430" t="s">
        <v>686</v>
      </c>
      <c r="Q430">
        <v>1</v>
      </c>
      <c r="X430">
        <v>0.11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45</v>
      </c>
      <c r="AG430">
        <v>0.13200000000000001</v>
      </c>
      <c r="AH430">
        <v>2</v>
      </c>
      <c r="AI430">
        <v>64993343</v>
      </c>
      <c r="AJ430">
        <v>416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ROW(Source!A227)</f>
        <v>227</v>
      </c>
      <c r="B431">
        <v>64993353</v>
      </c>
      <c r="C431">
        <v>64993341</v>
      </c>
      <c r="D431">
        <v>29172362</v>
      </c>
      <c r="E431">
        <v>1</v>
      </c>
      <c r="F431">
        <v>1</v>
      </c>
      <c r="G431">
        <v>1</v>
      </c>
      <c r="H431">
        <v>2</v>
      </c>
      <c r="I431" t="s">
        <v>687</v>
      </c>
      <c r="J431" t="s">
        <v>688</v>
      </c>
      <c r="K431" t="s">
        <v>689</v>
      </c>
      <c r="L431">
        <v>1368</v>
      </c>
      <c r="N431">
        <v>1011</v>
      </c>
      <c r="O431" t="s">
        <v>690</v>
      </c>
      <c r="P431" t="s">
        <v>690</v>
      </c>
      <c r="Q431">
        <v>1</v>
      </c>
      <c r="X431">
        <v>0.11</v>
      </c>
      <c r="Y431">
        <v>0</v>
      </c>
      <c r="Z431">
        <v>134.65</v>
      </c>
      <c r="AA431">
        <v>13.5</v>
      </c>
      <c r="AB431">
        <v>0</v>
      </c>
      <c r="AC431">
        <v>0</v>
      </c>
      <c r="AD431">
        <v>1</v>
      </c>
      <c r="AE431">
        <v>0</v>
      </c>
      <c r="AF431" t="s">
        <v>45</v>
      </c>
      <c r="AG431">
        <v>0.13200000000000001</v>
      </c>
      <c r="AH431">
        <v>2</v>
      </c>
      <c r="AI431">
        <v>64993344</v>
      </c>
      <c r="AJ431">
        <v>417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ROW(Source!A227)</f>
        <v>227</v>
      </c>
      <c r="B432">
        <v>64993354</v>
      </c>
      <c r="C432">
        <v>64993341</v>
      </c>
      <c r="D432">
        <v>29172657</v>
      </c>
      <c r="E432">
        <v>1</v>
      </c>
      <c r="F432">
        <v>1</v>
      </c>
      <c r="G432">
        <v>1</v>
      </c>
      <c r="H432">
        <v>2</v>
      </c>
      <c r="I432" t="s">
        <v>694</v>
      </c>
      <c r="J432" t="s">
        <v>695</v>
      </c>
      <c r="K432" t="s">
        <v>696</v>
      </c>
      <c r="L432">
        <v>1368</v>
      </c>
      <c r="N432">
        <v>1011</v>
      </c>
      <c r="O432" t="s">
        <v>690</v>
      </c>
      <c r="P432" t="s">
        <v>690</v>
      </c>
      <c r="Q432">
        <v>1</v>
      </c>
      <c r="X432">
        <v>0.19</v>
      </c>
      <c r="Y432">
        <v>0</v>
      </c>
      <c r="Z432">
        <v>8.1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45</v>
      </c>
      <c r="AG432">
        <v>0.22799999999999998</v>
      </c>
      <c r="AH432">
        <v>2</v>
      </c>
      <c r="AI432">
        <v>64993345</v>
      </c>
      <c r="AJ432">
        <v>418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ROW(Source!A227)</f>
        <v>227</v>
      </c>
      <c r="B433">
        <v>64993355</v>
      </c>
      <c r="C433">
        <v>64993341</v>
      </c>
      <c r="D433">
        <v>29174913</v>
      </c>
      <c r="E433">
        <v>1</v>
      </c>
      <c r="F433">
        <v>1</v>
      </c>
      <c r="G433">
        <v>1</v>
      </c>
      <c r="H433">
        <v>2</v>
      </c>
      <c r="I433" t="s">
        <v>697</v>
      </c>
      <c r="J433" t="s">
        <v>698</v>
      </c>
      <c r="K433" t="s">
        <v>699</v>
      </c>
      <c r="L433">
        <v>1368</v>
      </c>
      <c r="N433">
        <v>1011</v>
      </c>
      <c r="O433" t="s">
        <v>690</v>
      </c>
      <c r="P433" t="s">
        <v>690</v>
      </c>
      <c r="Q433">
        <v>1</v>
      </c>
      <c r="X433">
        <v>0.11</v>
      </c>
      <c r="Y433">
        <v>0</v>
      </c>
      <c r="Z433">
        <v>87.17</v>
      </c>
      <c r="AA433">
        <v>11.6</v>
      </c>
      <c r="AB433">
        <v>0</v>
      </c>
      <c r="AC433">
        <v>0</v>
      </c>
      <c r="AD433">
        <v>1</v>
      </c>
      <c r="AE433">
        <v>0</v>
      </c>
      <c r="AF433" t="s">
        <v>45</v>
      </c>
      <c r="AG433">
        <v>0.13200000000000001</v>
      </c>
      <c r="AH433">
        <v>2</v>
      </c>
      <c r="AI433">
        <v>64993346</v>
      </c>
      <c r="AJ433">
        <v>419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ROW(Source!A227)</f>
        <v>227</v>
      </c>
      <c r="B434">
        <v>64993356</v>
      </c>
      <c r="C434">
        <v>64993341</v>
      </c>
      <c r="D434">
        <v>29113386</v>
      </c>
      <c r="E434">
        <v>1</v>
      </c>
      <c r="F434">
        <v>1</v>
      </c>
      <c r="G434">
        <v>1</v>
      </c>
      <c r="H434">
        <v>3</v>
      </c>
      <c r="I434" t="s">
        <v>700</v>
      </c>
      <c r="J434" t="s">
        <v>701</v>
      </c>
      <c r="K434" t="s">
        <v>702</v>
      </c>
      <c r="L434">
        <v>1348</v>
      </c>
      <c r="N434">
        <v>1009</v>
      </c>
      <c r="O434" t="s">
        <v>252</v>
      </c>
      <c r="P434" t="s">
        <v>252</v>
      </c>
      <c r="Q434">
        <v>1000</v>
      </c>
      <c r="X434">
        <v>3.0000000000000001E-3</v>
      </c>
      <c r="Y434">
        <v>5000.01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3.0000000000000001E-3</v>
      </c>
      <c r="AH434">
        <v>2</v>
      </c>
      <c r="AI434">
        <v>64993347</v>
      </c>
      <c r="AJ434">
        <v>420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ROW(Source!A227)</f>
        <v>227</v>
      </c>
      <c r="B435">
        <v>64993357</v>
      </c>
      <c r="C435">
        <v>64993341</v>
      </c>
      <c r="D435">
        <v>29110426</v>
      </c>
      <c r="E435">
        <v>1</v>
      </c>
      <c r="F435">
        <v>1</v>
      </c>
      <c r="G435">
        <v>1</v>
      </c>
      <c r="H435">
        <v>3</v>
      </c>
      <c r="I435" t="s">
        <v>709</v>
      </c>
      <c r="J435" t="s">
        <v>710</v>
      </c>
      <c r="K435" t="s">
        <v>711</v>
      </c>
      <c r="L435">
        <v>1346</v>
      </c>
      <c r="N435">
        <v>1009</v>
      </c>
      <c r="O435" t="s">
        <v>547</v>
      </c>
      <c r="P435" t="s">
        <v>547</v>
      </c>
      <c r="Q435">
        <v>1</v>
      </c>
      <c r="X435">
        <v>0.8</v>
      </c>
      <c r="Y435">
        <v>28.67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0.8</v>
      </c>
      <c r="AH435">
        <v>2</v>
      </c>
      <c r="AI435">
        <v>64993348</v>
      </c>
      <c r="AJ435">
        <v>421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ROW(Source!A227)</f>
        <v>227</v>
      </c>
      <c r="B436">
        <v>64993358</v>
      </c>
      <c r="C436">
        <v>64993341</v>
      </c>
      <c r="D436">
        <v>29163972</v>
      </c>
      <c r="E436">
        <v>1</v>
      </c>
      <c r="F436">
        <v>1</v>
      </c>
      <c r="G436">
        <v>1</v>
      </c>
      <c r="H436">
        <v>3</v>
      </c>
      <c r="I436" t="s">
        <v>786</v>
      </c>
      <c r="J436" t="s">
        <v>787</v>
      </c>
      <c r="K436" t="s">
        <v>788</v>
      </c>
      <c r="L436">
        <v>1354</v>
      </c>
      <c r="N436">
        <v>1010</v>
      </c>
      <c r="O436" t="s">
        <v>165</v>
      </c>
      <c r="P436" t="s">
        <v>165</v>
      </c>
      <c r="Q436">
        <v>1</v>
      </c>
      <c r="X436">
        <v>102</v>
      </c>
      <c r="Y436">
        <v>3.67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102</v>
      </c>
      <c r="AH436">
        <v>2</v>
      </c>
      <c r="AI436">
        <v>64993349</v>
      </c>
      <c r="AJ436">
        <v>422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ROW(Source!A227)</f>
        <v>227</v>
      </c>
      <c r="B437">
        <v>64993359</v>
      </c>
      <c r="C437">
        <v>64993341</v>
      </c>
      <c r="D437">
        <v>29171808</v>
      </c>
      <c r="E437">
        <v>1</v>
      </c>
      <c r="F437">
        <v>1</v>
      </c>
      <c r="G437">
        <v>1</v>
      </c>
      <c r="H437">
        <v>3</v>
      </c>
      <c r="I437" t="s">
        <v>712</v>
      </c>
      <c r="J437" t="s">
        <v>713</v>
      </c>
      <c r="K437" t="s">
        <v>714</v>
      </c>
      <c r="L437">
        <v>1374</v>
      </c>
      <c r="N437">
        <v>1013</v>
      </c>
      <c r="O437" t="s">
        <v>715</v>
      </c>
      <c r="P437" t="s">
        <v>715</v>
      </c>
      <c r="Q437">
        <v>1</v>
      </c>
      <c r="X437">
        <v>9.0399999999999991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9.0399999999999991</v>
      </c>
      <c r="AH437">
        <v>2</v>
      </c>
      <c r="AI437">
        <v>64993350</v>
      </c>
      <c r="AJ437">
        <v>423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ROW(Source!A228)</f>
        <v>228</v>
      </c>
      <c r="B438">
        <v>64993351</v>
      </c>
      <c r="C438">
        <v>64993341</v>
      </c>
      <c r="D438">
        <v>29362762</v>
      </c>
      <c r="E438">
        <v>1</v>
      </c>
      <c r="F438">
        <v>1</v>
      </c>
      <c r="G438">
        <v>1</v>
      </c>
      <c r="H438">
        <v>1</v>
      </c>
      <c r="I438" t="s">
        <v>682</v>
      </c>
      <c r="J438" t="s">
        <v>3</v>
      </c>
      <c r="K438" t="s">
        <v>683</v>
      </c>
      <c r="L438">
        <v>1369</v>
      </c>
      <c r="N438">
        <v>1013</v>
      </c>
      <c r="O438" t="s">
        <v>684</v>
      </c>
      <c r="P438" t="s">
        <v>684</v>
      </c>
      <c r="Q438">
        <v>1</v>
      </c>
      <c r="X438">
        <v>47</v>
      </c>
      <c r="Y438">
        <v>0</v>
      </c>
      <c r="Z438">
        <v>0</v>
      </c>
      <c r="AA438">
        <v>0</v>
      </c>
      <c r="AB438">
        <v>9.6199999999999992</v>
      </c>
      <c r="AC438">
        <v>0</v>
      </c>
      <c r="AD438">
        <v>1</v>
      </c>
      <c r="AE438">
        <v>1</v>
      </c>
      <c r="AF438" t="s">
        <v>45</v>
      </c>
      <c r="AG438">
        <v>56.4</v>
      </c>
      <c r="AH438">
        <v>2</v>
      </c>
      <c r="AI438">
        <v>64993342</v>
      </c>
      <c r="AJ438">
        <v>424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ROW(Source!A228)</f>
        <v>228</v>
      </c>
      <c r="B439">
        <v>64993352</v>
      </c>
      <c r="C439">
        <v>64993341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34</v>
      </c>
      <c r="J439" t="s">
        <v>3</v>
      </c>
      <c r="K439" t="s">
        <v>685</v>
      </c>
      <c r="L439">
        <v>608254</v>
      </c>
      <c r="N439">
        <v>1013</v>
      </c>
      <c r="O439" t="s">
        <v>686</v>
      </c>
      <c r="P439" t="s">
        <v>686</v>
      </c>
      <c r="Q439">
        <v>1</v>
      </c>
      <c r="X439">
        <v>0.11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45</v>
      </c>
      <c r="AG439">
        <v>0.13200000000000001</v>
      </c>
      <c r="AH439">
        <v>2</v>
      </c>
      <c r="AI439">
        <v>64993343</v>
      </c>
      <c r="AJ439">
        <v>425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ROW(Source!A228)</f>
        <v>228</v>
      </c>
      <c r="B440">
        <v>64993353</v>
      </c>
      <c r="C440">
        <v>64993341</v>
      </c>
      <c r="D440">
        <v>29172362</v>
      </c>
      <c r="E440">
        <v>1</v>
      </c>
      <c r="F440">
        <v>1</v>
      </c>
      <c r="G440">
        <v>1</v>
      </c>
      <c r="H440">
        <v>2</v>
      </c>
      <c r="I440" t="s">
        <v>687</v>
      </c>
      <c r="J440" t="s">
        <v>688</v>
      </c>
      <c r="K440" t="s">
        <v>689</v>
      </c>
      <c r="L440">
        <v>1368</v>
      </c>
      <c r="N440">
        <v>1011</v>
      </c>
      <c r="O440" t="s">
        <v>690</v>
      </c>
      <c r="P440" t="s">
        <v>690</v>
      </c>
      <c r="Q440">
        <v>1</v>
      </c>
      <c r="X440">
        <v>0.11</v>
      </c>
      <c r="Y440">
        <v>0</v>
      </c>
      <c r="Z440">
        <v>134.65</v>
      </c>
      <c r="AA440">
        <v>13.5</v>
      </c>
      <c r="AB440">
        <v>0</v>
      </c>
      <c r="AC440">
        <v>0</v>
      </c>
      <c r="AD440">
        <v>1</v>
      </c>
      <c r="AE440">
        <v>0</v>
      </c>
      <c r="AF440" t="s">
        <v>45</v>
      </c>
      <c r="AG440">
        <v>0.13200000000000001</v>
      </c>
      <c r="AH440">
        <v>2</v>
      </c>
      <c r="AI440">
        <v>64993344</v>
      </c>
      <c r="AJ440">
        <v>426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ROW(Source!A228)</f>
        <v>228</v>
      </c>
      <c r="B441">
        <v>64993354</v>
      </c>
      <c r="C441">
        <v>64993341</v>
      </c>
      <c r="D441">
        <v>29172657</v>
      </c>
      <c r="E441">
        <v>1</v>
      </c>
      <c r="F441">
        <v>1</v>
      </c>
      <c r="G441">
        <v>1</v>
      </c>
      <c r="H441">
        <v>2</v>
      </c>
      <c r="I441" t="s">
        <v>694</v>
      </c>
      <c r="J441" t="s">
        <v>695</v>
      </c>
      <c r="K441" t="s">
        <v>696</v>
      </c>
      <c r="L441">
        <v>1368</v>
      </c>
      <c r="N441">
        <v>1011</v>
      </c>
      <c r="O441" t="s">
        <v>690</v>
      </c>
      <c r="P441" t="s">
        <v>690</v>
      </c>
      <c r="Q441">
        <v>1</v>
      </c>
      <c r="X441">
        <v>0.19</v>
      </c>
      <c r="Y441">
        <v>0</v>
      </c>
      <c r="Z441">
        <v>8.1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45</v>
      </c>
      <c r="AG441">
        <v>0.22799999999999998</v>
      </c>
      <c r="AH441">
        <v>2</v>
      </c>
      <c r="AI441">
        <v>64993345</v>
      </c>
      <c r="AJ441">
        <v>427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ROW(Source!A228)</f>
        <v>228</v>
      </c>
      <c r="B442">
        <v>64993355</v>
      </c>
      <c r="C442">
        <v>64993341</v>
      </c>
      <c r="D442">
        <v>29174913</v>
      </c>
      <c r="E442">
        <v>1</v>
      </c>
      <c r="F442">
        <v>1</v>
      </c>
      <c r="G442">
        <v>1</v>
      </c>
      <c r="H442">
        <v>2</v>
      </c>
      <c r="I442" t="s">
        <v>697</v>
      </c>
      <c r="J442" t="s">
        <v>698</v>
      </c>
      <c r="K442" t="s">
        <v>699</v>
      </c>
      <c r="L442">
        <v>1368</v>
      </c>
      <c r="N442">
        <v>1011</v>
      </c>
      <c r="O442" t="s">
        <v>690</v>
      </c>
      <c r="P442" t="s">
        <v>690</v>
      </c>
      <c r="Q442">
        <v>1</v>
      </c>
      <c r="X442">
        <v>0.11</v>
      </c>
      <c r="Y442">
        <v>0</v>
      </c>
      <c r="Z442">
        <v>87.17</v>
      </c>
      <c r="AA442">
        <v>11.6</v>
      </c>
      <c r="AB442">
        <v>0</v>
      </c>
      <c r="AC442">
        <v>0</v>
      </c>
      <c r="AD442">
        <v>1</v>
      </c>
      <c r="AE442">
        <v>0</v>
      </c>
      <c r="AF442" t="s">
        <v>45</v>
      </c>
      <c r="AG442">
        <v>0.13200000000000001</v>
      </c>
      <c r="AH442">
        <v>2</v>
      </c>
      <c r="AI442">
        <v>64993346</v>
      </c>
      <c r="AJ442">
        <v>428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ROW(Source!A228)</f>
        <v>228</v>
      </c>
      <c r="B443">
        <v>64993356</v>
      </c>
      <c r="C443">
        <v>64993341</v>
      </c>
      <c r="D443">
        <v>29113386</v>
      </c>
      <c r="E443">
        <v>1</v>
      </c>
      <c r="F443">
        <v>1</v>
      </c>
      <c r="G443">
        <v>1</v>
      </c>
      <c r="H443">
        <v>3</v>
      </c>
      <c r="I443" t="s">
        <v>700</v>
      </c>
      <c r="J443" t="s">
        <v>701</v>
      </c>
      <c r="K443" t="s">
        <v>702</v>
      </c>
      <c r="L443">
        <v>1348</v>
      </c>
      <c r="N443">
        <v>1009</v>
      </c>
      <c r="O443" t="s">
        <v>252</v>
      </c>
      <c r="P443" t="s">
        <v>252</v>
      </c>
      <c r="Q443">
        <v>1000</v>
      </c>
      <c r="X443">
        <v>3.0000000000000001E-3</v>
      </c>
      <c r="Y443">
        <v>5000.01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3.0000000000000001E-3</v>
      </c>
      <c r="AH443">
        <v>2</v>
      </c>
      <c r="AI443">
        <v>64993347</v>
      </c>
      <c r="AJ443">
        <v>429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ROW(Source!A228)</f>
        <v>228</v>
      </c>
      <c r="B444">
        <v>64993357</v>
      </c>
      <c r="C444">
        <v>64993341</v>
      </c>
      <c r="D444">
        <v>29110426</v>
      </c>
      <c r="E444">
        <v>1</v>
      </c>
      <c r="F444">
        <v>1</v>
      </c>
      <c r="G444">
        <v>1</v>
      </c>
      <c r="H444">
        <v>3</v>
      </c>
      <c r="I444" t="s">
        <v>709</v>
      </c>
      <c r="J444" t="s">
        <v>710</v>
      </c>
      <c r="K444" t="s">
        <v>711</v>
      </c>
      <c r="L444">
        <v>1346</v>
      </c>
      <c r="N444">
        <v>1009</v>
      </c>
      <c r="O444" t="s">
        <v>547</v>
      </c>
      <c r="P444" t="s">
        <v>547</v>
      </c>
      <c r="Q444">
        <v>1</v>
      </c>
      <c r="X444">
        <v>0.8</v>
      </c>
      <c r="Y444">
        <v>28.67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0.8</v>
      </c>
      <c r="AH444">
        <v>2</v>
      </c>
      <c r="AI444">
        <v>64993348</v>
      </c>
      <c r="AJ444">
        <v>430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ROW(Source!A228)</f>
        <v>228</v>
      </c>
      <c r="B445">
        <v>64993358</v>
      </c>
      <c r="C445">
        <v>64993341</v>
      </c>
      <c r="D445">
        <v>29163972</v>
      </c>
      <c r="E445">
        <v>1</v>
      </c>
      <c r="F445">
        <v>1</v>
      </c>
      <c r="G445">
        <v>1</v>
      </c>
      <c r="H445">
        <v>3</v>
      </c>
      <c r="I445" t="s">
        <v>786</v>
      </c>
      <c r="J445" t="s">
        <v>787</v>
      </c>
      <c r="K445" t="s">
        <v>788</v>
      </c>
      <c r="L445">
        <v>1354</v>
      </c>
      <c r="N445">
        <v>1010</v>
      </c>
      <c r="O445" t="s">
        <v>165</v>
      </c>
      <c r="P445" t="s">
        <v>165</v>
      </c>
      <c r="Q445">
        <v>1</v>
      </c>
      <c r="X445">
        <v>102</v>
      </c>
      <c r="Y445">
        <v>3.67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102</v>
      </c>
      <c r="AH445">
        <v>2</v>
      </c>
      <c r="AI445">
        <v>64993349</v>
      </c>
      <c r="AJ445">
        <v>431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ROW(Source!A228)</f>
        <v>228</v>
      </c>
      <c r="B446">
        <v>64993359</v>
      </c>
      <c r="C446">
        <v>64993341</v>
      </c>
      <c r="D446">
        <v>29171808</v>
      </c>
      <c r="E446">
        <v>1</v>
      </c>
      <c r="F446">
        <v>1</v>
      </c>
      <c r="G446">
        <v>1</v>
      </c>
      <c r="H446">
        <v>3</v>
      </c>
      <c r="I446" t="s">
        <v>712</v>
      </c>
      <c r="J446" t="s">
        <v>713</v>
      </c>
      <c r="K446" t="s">
        <v>714</v>
      </c>
      <c r="L446">
        <v>1374</v>
      </c>
      <c r="N446">
        <v>1013</v>
      </c>
      <c r="O446" t="s">
        <v>715</v>
      </c>
      <c r="P446" t="s">
        <v>715</v>
      </c>
      <c r="Q446">
        <v>1</v>
      </c>
      <c r="X446">
        <v>9.0399999999999991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9.0399999999999991</v>
      </c>
      <c r="AH446">
        <v>2</v>
      </c>
      <c r="AI446">
        <v>64993350</v>
      </c>
      <c r="AJ446">
        <v>432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ROW(Source!A229)</f>
        <v>229</v>
      </c>
      <c r="B447">
        <v>64993369</v>
      </c>
      <c r="C447">
        <v>64993360</v>
      </c>
      <c r="D447">
        <v>29361034</v>
      </c>
      <c r="E447">
        <v>1</v>
      </c>
      <c r="F447">
        <v>1</v>
      </c>
      <c r="G447">
        <v>1</v>
      </c>
      <c r="H447">
        <v>1</v>
      </c>
      <c r="I447" t="s">
        <v>792</v>
      </c>
      <c r="J447" t="s">
        <v>3</v>
      </c>
      <c r="K447" t="s">
        <v>793</v>
      </c>
      <c r="L447">
        <v>1369</v>
      </c>
      <c r="N447">
        <v>1013</v>
      </c>
      <c r="O447" t="s">
        <v>684</v>
      </c>
      <c r="P447" t="s">
        <v>684</v>
      </c>
      <c r="Q447">
        <v>1</v>
      </c>
      <c r="X447">
        <v>16.600000000000001</v>
      </c>
      <c r="Y447">
        <v>0</v>
      </c>
      <c r="Z447">
        <v>0</v>
      </c>
      <c r="AA447">
        <v>0</v>
      </c>
      <c r="AB447">
        <v>9.4</v>
      </c>
      <c r="AC447">
        <v>0</v>
      </c>
      <c r="AD447">
        <v>1</v>
      </c>
      <c r="AE447">
        <v>1</v>
      </c>
      <c r="AF447" t="s">
        <v>45</v>
      </c>
      <c r="AG447">
        <v>19.920000000000002</v>
      </c>
      <c r="AH447">
        <v>2</v>
      </c>
      <c r="AI447">
        <v>64993361</v>
      </c>
      <c r="AJ447">
        <v>433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ROW(Source!A229)</f>
        <v>229</v>
      </c>
      <c r="B448">
        <v>64993370</v>
      </c>
      <c r="C448">
        <v>64993360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34</v>
      </c>
      <c r="J448" t="s">
        <v>3</v>
      </c>
      <c r="K448" t="s">
        <v>685</v>
      </c>
      <c r="L448">
        <v>608254</v>
      </c>
      <c r="N448">
        <v>1013</v>
      </c>
      <c r="O448" t="s">
        <v>686</v>
      </c>
      <c r="P448" t="s">
        <v>686</v>
      </c>
      <c r="Q448">
        <v>1</v>
      </c>
      <c r="X448">
        <v>0.22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45</v>
      </c>
      <c r="AG448">
        <v>0.26400000000000001</v>
      </c>
      <c r="AH448">
        <v>2</v>
      </c>
      <c r="AI448">
        <v>64993362</v>
      </c>
      <c r="AJ448">
        <v>434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ROW(Source!A229)</f>
        <v>229</v>
      </c>
      <c r="B449">
        <v>64993371</v>
      </c>
      <c r="C449">
        <v>64993360</v>
      </c>
      <c r="D449">
        <v>29172362</v>
      </c>
      <c r="E449">
        <v>1</v>
      </c>
      <c r="F449">
        <v>1</v>
      </c>
      <c r="G449">
        <v>1</v>
      </c>
      <c r="H449">
        <v>2</v>
      </c>
      <c r="I449" t="s">
        <v>687</v>
      </c>
      <c r="J449" t="s">
        <v>688</v>
      </c>
      <c r="K449" t="s">
        <v>689</v>
      </c>
      <c r="L449">
        <v>1368</v>
      </c>
      <c r="N449">
        <v>1011</v>
      </c>
      <c r="O449" t="s">
        <v>690</v>
      </c>
      <c r="P449" t="s">
        <v>690</v>
      </c>
      <c r="Q449">
        <v>1</v>
      </c>
      <c r="X449">
        <v>0.22</v>
      </c>
      <c r="Y449">
        <v>0</v>
      </c>
      <c r="Z449">
        <v>134.65</v>
      </c>
      <c r="AA449">
        <v>13.5</v>
      </c>
      <c r="AB449">
        <v>0</v>
      </c>
      <c r="AC449">
        <v>0</v>
      </c>
      <c r="AD449">
        <v>1</v>
      </c>
      <c r="AE449">
        <v>0</v>
      </c>
      <c r="AF449" t="s">
        <v>45</v>
      </c>
      <c r="AG449">
        <v>0.26400000000000001</v>
      </c>
      <c r="AH449">
        <v>2</v>
      </c>
      <c r="AI449">
        <v>64993363</v>
      </c>
      <c r="AJ449">
        <v>435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ROW(Source!A229)</f>
        <v>229</v>
      </c>
      <c r="B450">
        <v>64993372</v>
      </c>
      <c r="C450">
        <v>64993360</v>
      </c>
      <c r="D450">
        <v>29172657</v>
      </c>
      <c r="E450">
        <v>1</v>
      </c>
      <c r="F450">
        <v>1</v>
      </c>
      <c r="G450">
        <v>1</v>
      </c>
      <c r="H450">
        <v>2</v>
      </c>
      <c r="I450" t="s">
        <v>694</v>
      </c>
      <c r="J450" t="s">
        <v>695</v>
      </c>
      <c r="K450" t="s">
        <v>696</v>
      </c>
      <c r="L450">
        <v>1368</v>
      </c>
      <c r="N450">
        <v>1011</v>
      </c>
      <c r="O450" t="s">
        <v>690</v>
      </c>
      <c r="P450" t="s">
        <v>690</v>
      </c>
      <c r="Q450">
        <v>1</v>
      </c>
      <c r="X450">
        <v>3.13</v>
      </c>
      <c r="Y450">
        <v>0</v>
      </c>
      <c r="Z450">
        <v>8.1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45</v>
      </c>
      <c r="AG450">
        <v>3.7559999999999998</v>
      </c>
      <c r="AH450">
        <v>2</v>
      </c>
      <c r="AI450">
        <v>64993364</v>
      </c>
      <c r="AJ450">
        <v>436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ROW(Source!A229)</f>
        <v>229</v>
      </c>
      <c r="B451">
        <v>64993373</v>
      </c>
      <c r="C451">
        <v>64993360</v>
      </c>
      <c r="D451">
        <v>29174913</v>
      </c>
      <c r="E451">
        <v>1</v>
      </c>
      <c r="F451">
        <v>1</v>
      </c>
      <c r="G451">
        <v>1</v>
      </c>
      <c r="H451">
        <v>2</v>
      </c>
      <c r="I451" t="s">
        <v>697</v>
      </c>
      <c r="J451" t="s">
        <v>698</v>
      </c>
      <c r="K451" t="s">
        <v>699</v>
      </c>
      <c r="L451">
        <v>1368</v>
      </c>
      <c r="N451">
        <v>1011</v>
      </c>
      <c r="O451" t="s">
        <v>690</v>
      </c>
      <c r="P451" t="s">
        <v>690</v>
      </c>
      <c r="Q451">
        <v>1</v>
      </c>
      <c r="X451">
        <v>0.22</v>
      </c>
      <c r="Y451">
        <v>0</v>
      </c>
      <c r="Z451">
        <v>87.17</v>
      </c>
      <c r="AA451">
        <v>11.6</v>
      </c>
      <c r="AB451">
        <v>0</v>
      </c>
      <c r="AC451">
        <v>0</v>
      </c>
      <c r="AD451">
        <v>1</v>
      </c>
      <c r="AE451">
        <v>0</v>
      </c>
      <c r="AF451" t="s">
        <v>45</v>
      </c>
      <c r="AG451">
        <v>0.26400000000000001</v>
      </c>
      <c r="AH451">
        <v>2</v>
      </c>
      <c r="AI451">
        <v>64993365</v>
      </c>
      <c r="AJ451">
        <v>437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ROW(Source!A229)</f>
        <v>229</v>
      </c>
      <c r="B452">
        <v>64993374</v>
      </c>
      <c r="C452">
        <v>64993360</v>
      </c>
      <c r="D452">
        <v>29113980</v>
      </c>
      <c r="E452">
        <v>1</v>
      </c>
      <c r="F452">
        <v>1</v>
      </c>
      <c r="G452">
        <v>1</v>
      </c>
      <c r="H452">
        <v>3</v>
      </c>
      <c r="I452" t="s">
        <v>703</v>
      </c>
      <c r="J452" t="s">
        <v>704</v>
      </c>
      <c r="K452" t="s">
        <v>705</v>
      </c>
      <c r="L452">
        <v>1346</v>
      </c>
      <c r="N452">
        <v>1009</v>
      </c>
      <c r="O452" t="s">
        <v>547</v>
      </c>
      <c r="P452" t="s">
        <v>547</v>
      </c>
      <c r="Q452">
        <v>1</v>
      </c>
      <c r="X452">
        <v>0.9</v>
      </c>
      <c r="Y452">
        <v>14.31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0.9</v>
      </c>
      <c r="AH452">
        <v>2</v>
      </c>
      <c r="AI452">
        <v>64993366</v>
      </c>
      <c r="AJ452">
        <v>438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ROW(Source!A229)</f>
        <v>229</v>
      </c>
      <c r="B453">
        <v>64993375</v>
      </c>
      <c r="C453">
        <v>64993360</v>
      </c>
      <c r="D453">
        <v>29122430</v>
      </c>
      <c r="E453">
        <v>1</v>
      </c>
      <c r="F453">
        <v>1</v>
      </c>
      <c r="G453">
        <v>1</v>
      </c>
      <c r="H453">
        <v>3</v>
      </c>
      <c r="I453" t="s">
        <v>789</v>
      </c>
      <c r="J453" t="s">
        <v>790</v>
      </c>
      <c r="K453" t="s">
        <v>791</v>
      </c>
      <c r="L453">
        <v>1348</v>
      </c>
      <c r="N453">
        <v>1009</v>
      </c>
      <c r="O453" t="s">
        <v>252</v>
      </c>
      <c r="P453" t="s">
        <v>252</v>
      </c>
      <c r="Q453">
        <v>1000</v>
      </c>
      <c r="X453">
        <v>3.7000000000000002E-3</v>
      </c>
      <c r="Y453">
        <v>9073.89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3.7000000000000002E-3</v>
      </c>
      <c r="AH453">
        <v>2</v>
      </c>
      <c r="AI453">
        <v>64993367</v>
      </c>
      <c r="AJ453">
        <v>439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ROW(Source!A229)</f>
        <v>229</v>
      </c>
      <c r="B454">
        <v>64993376</v>
      </c>
      <c r="C454">
        <v>64993360</v>
      </c>
      <c r="D454">
        <v>29171808</v>
      </c>
      <c r="E454">
        <v>1</v>
      </c>
      <c r="F454">
        <v>1</v>
      </c>
      <c r="G454">
        <v>1</v>
      </c>
      <c r="H454">
        <v>3</v>
      </c>
      <c r="I454" t="s">
        <v>712</v>
      </c>
      <c r="J454" t="s">
        <v>713</v>
      </c>
      <c r="K454" t="s">
        <v>714</v>
      </c>
      <c r="L454">
        <v>1374</v>
      </c>
      <c r="N454">
        <v>1013</v>
      </c>
      <c r="O454" t="s">
        <v>715</v>
      </c>
      <c r="P454" t="s">
        <v>715</v>
      </c>
      <c r="Q454">
        <v>1</v>
      </c>
      <c r="X454">
        <v>3.12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3.12</v>
      </c>
      <c r="AH454">
        <v>2</v>
      </c>
      <c r="AI454">
        <v>64993368</v>
      </c>
      <c r="AJ454">
        <v>440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ROW(Source!A230)</f>
        <v>230</v>
      </c>
      <c r="B455">
        <v>64993369</v>
      </c>
      <c r="C455">
        <v>64993360</v>
      </c>
      <c r="D455">
        <v>29361034</v>
      </c>
      <c r="E455">
        <v>1</v>
      </c>
      <c r="F455">
        <v>1</v>
      </c>
      <c r="G455">
        <v>1</v>
      </c>
      <c r="H455">
        <v>1</v>
      </c>
      <c r="I455" t="s">
        <v>792</v>
      </c>
      <c r="J455" t="s">
        <v>3</v>
      </c>
      <c r="K455" t="s">
        <v>793</v>
      </c>
      <c r="L455">
        <v>1369</v>
      </c>
      <c r="N455">
        <v>1013</v>
      </c>
      <c r="O455" t="s">
        <v>684</v>
      </c>
      <c r="P455" t="s">
        <v>684</v>
      </c>
      <c r="Q455">
        <v>1</v>
      </c>
      <c r="X455">
        <v>16.600000000000001</v>
      </c>
      <c r="Y455">
        <v>0</v>
      </c>
      <c r="Z455">
        <v>0</v>
      </c>
      <c r="AA455">
        <v>0</v>
      </c>
      <c r="AB455">
        <v>9.4</v>
      </c>
      <c r="AC455">
        <v>0</v>
      </c>
      <c r="AD455">
        <v>1</v>
      </c>
      <c r="AE455">
        <v>1</v>
      </c>
      <c r="AF455" t="s">
        <v>45</v>
      </c>
      <c r="AG455">
        <v>19.920000000000002</v>
      </c>
      <c r="AH455">
        <v>2</v>
      </c>
      <c r="AI455">
        <v>64993361</v>
      </c>
      <c r="AJ455">
        <v>441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ROW(Source!A230)</f>
        <v>230</v>
      </c>
      <c r="B456">
        <v>64993370</v>
      </c>
      <c r="C456">
        <v>64993360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34</v>
      </c>
      <c r="J456" t="s">
        <v>3</v>
      </c>
      <c r="K456" t="s">
        <v>685</v>
      </c>
      <c r="L456">
        <v>608254</v>
      </c>
      <c r="N456">
        <v>1013</v>
      </c>
      <c r="O456" t="s">
        <v>686</v>
      </c>
      <c r="P456" t="s">
        <v>686</v>
      </c>
      <c r="Q456">
        <v>1</v>
      </c>
      <c r="X456">
        <v>0.22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45</v>
      </c>
      <c r="AG456">
        <v>0.26400000000000001</v>
      </c>
      <c r="AH456">
        <v>2</v>
      </c>
      <c r="AI456">
        <v>64993362</v>
      </c>
      <c r="AJ456">
        <v>442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ROW(Source!A230)</f>
        <v>230</v>
      </c>
      <c r="B457">
        <v>64993371</v>
      </c>
      <c r="C457">
        <v>64993360</v>
      </c>
      <c r="D457">
        <v>29172362</v>
      </c>
      <c r="E457">
        <v>1</v>
      </c>
      <c r="F457">
        <v>1</v>
      </c>
      <c r="G457">
        <v>1</v>
      </c>
      <c r="H457">
        <v>2</v>
      </c>
      <c r="I457" t="s">
        <v>687</v>
      </c>
      <c r="J457" t="s">
        <v>688</v>
      </c>
      <c r="K457" t="s">
        <v>689</v>
      </c>
      <c r="L457">
        <v>1368</v>
      </c>
      <c r="N457">
        <v>1011</v>
      </c>
      <c r="O457" t="s">
        <v>690</v>
      </c>
      <c r="P457" t="s">
        <v>690</v>
      </c>
      <c r="Q457">
        <v>1</v>
      </c>
      <c r="X457">
        <v>0.22</v>
      </c>
      <c r="Y457">
        <v>0</v>
      </c>
      <c r="Z457">
        <v>134.65</v>
      </c>
      <c r="AA457">
        <v>13.5</v>
      </c>
      <c r="AB457">
        <v>0</v>
      </c>
      <c r="AC457">
        <v>0</v>
      </c>
      <c r="AD457">
        <v>1</v>
      </c>
      <c r="AE457">
        <v>0</v>
      </c>
      <c r="AF457" t="s">
        <v>45</v>
      </c>
      <c r="AG457">
        <v>0.26400000000000001</v>
      </c>
      <c r="AH457">
        <v>2</v>
      </c>
      <c r="AI457">
        <v>64993363</v>
      </c>
      <c r="AJ457">
        <v>443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ROW(Source!A230)</f>
        <v>230</v>
      </c>
      <c r="B458">
        <v>64993372</v>
      </c>
      <c r="C458">
        <v>64993360</v>
      </c>
      <c r="D458">
        <v>29172657</v>
      </c>
      <c r="E458">
        <v>1</v>
      </c>
      <c r="F458">
        <v>1</v>
      </c>
      <c r="G458">
        <v>1</v>
      </c>
      <c r="H458">
        <v>2</v>
      </c>
      <c r="I458" t="s">
        <v>694</v>
      </c>
      <c r="J458" t="s">
        <v>695</v>
      </c>
      <c r="K458" t="s">
        <v>696</v>
      </c>
      <c r="L458">
        <v>1368</v>
      </c>
      <c r="N458">
        <v>1011</v>
      </c>
      <c r="O458" t="s">
        <v>690</v>
      </c>
      <c r="P458" t="s">
        <v>690</v>
      </c>
      <c r="Q458">
        <v>1</v>
      </c>
      <c r="X458">
        <v>3.13</v>
      </c>
      <c r="Y458">
        <v>0</v>
      </c>
      <c r="Z458">
        <v>8.1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45</v>
      </c>
      <c r="AG458">
        <v>3.7559999999999998</v>
      </c>
      <c r="AH458">
        <v>2</v>
      </c>
      <c r="AI458">
        <v>64993364</v>
      </c>
      <c r="AJ458">
        <v>444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ROW(Source!A230)</f>
        <v>230</v>
      </c>
      <c r="B459">
        <v>64993373</v>
      </c>
      <c r="C459">
        <v>64993360</v>
      </c>
      <c r="D459">
        <v>29174913</v>
      </c>
      <c r="E459">
        <v>1</v>
      </c>
      <c r="F459">
        <v>1</v>
      </c>
      <c r="G459">
        <v>1</v>
      </c>
      <c r="H459">
        <v>2</v>
      </c>
      <c r="I459" t="s">
        <v>697</v>
      </c>
      <c r="J459" t="s">
        <v>698</v>
      </c>
      <c r="K459" t="s">
        <v>699</v>
      </c>
      <c r="L459">
        <v>1368</v>
      </c>
      <c r="N459">
        <v>1011</v>
      </c>
      <c r="O459" t="s">
        <v>690</v>
      </c>
      <c r="P459" t="s">
        <v>690</v>
      </c>
      <c r="Q459">
        <v>1</v>
      </c>
      <c r="X459">
        <v>0.22</v>
      </c>
      <c r="Y459">
        <v>0</v>
      </c>
      <c r="Z459">
        <v>87.17</v>
      </c>
      <c r="AA459">
        <v>11.6</v>
      </c>
      <c r="AB459">
        <v>0</v>
      </c>
      <c r="AC459">
        <v>0</v>
      </c>
      <c r="AD459">
        <v>1</v>
      </c>
      <c r="AE459">
        <v>0</v>
      </c>
      <c r="AF459" t="s">
        <v>45</v>
      </c>
      <c r="AG459">
        <v>0.26400000000000001</v>
      </c>
      <c r="AH459">
        <v>2</v>
      </c>
      <c r="AI459">
        <v>64993365</v>
      </c>
      <c r="AJ459">
        <v>445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ROW(Source!A230)</f>
        <v>230</v>
      </c>
      <c r="B460">
        <v>64993374</v>
      </c>
      <c r="C460">
        <v>64993360</v>
      </c>
      <c r="D460">
        <v>29113980</v>
      </c>
      <c r="E460">
        <v>1</v>
      </c>
      <c r="F460">
        <v>1</v>
      </c>
      <c r="G460">
        <v>1</v>
      </c>
      <c r="H460">
        <v>3</v>
      </c>
      <c r="I460" t="s">
        <v>703</v>
      </c>
      <c r="J460" t="s">
        <v>704</v>
      </c>
      <c r="K460" t="s">
        <v>705</v>
      </c>
      <c r="L460">
        <v>1346</v>
      </c>
      <c r="N460">
        <v>1009</v>
      </c>
      <c r="O460" t="s">
        <v>547</v>
      </c>
      <c r="P460" t="s">
        <v>547</v>
      </c>
      <c r="Q460">
        <v>1</v>
      </c>
      <c r="X460">
        <v>0.9</v>
      </c>
      <c r="Y460">
        <v>14.31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0.9</v>
      </c>
      <c r="AH460">
        <v>2</v>
      </c>
      <c r="AI460">
        <v>64993366</v>
      </c>
      <c r="AJ460">
        <v>446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ROW(Source!A230)</f>
        <v>230</v>
      </c>
      <c r="B461">
        <v>64993375</v>
      </c>
      <c r="C461">
        <v>64993360</v>
      </c>
      <c r="D461">
        <v>29122430</v>
      </c>
      <c r="E461">
        <v>1</v>
      </c>
      <c r="F461">
        <v>1</v>
      </c>
      <c r="G461">
        <v>1</v>
      </c>
      <c r="H461">
        <v>3</v>
      </c>
      <c r="I461" t="s">
        <v>789</v>
      </c>
      <c r="J461" t="s">
        <v>790</v>
      </c>
      <c r="K461" t="s">
        <v>791</v>
      </c>
      <c r="L461">
        <v>1348</v>
      </c>
      <c r="N461">
        <v>1009</v>
      </c>
      <c r="O461" t="s">
        <v>252</v>
      </c>
      <c r="P461" t="s">
        <v>252</v>
      </c>
      <c r="Q461">
        <v>1000</v>
      </c>
      <c r="X461">
        <v>3.7000000000000002E-3</v>
      </c>
      <c r="Y461">
        <v>9073.89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3.7000000000000002E-3</v>
      </c>
      <c r="AH461">
        <v>2</v>
      </c>
      <c r="AI461">
        <v>64993367</v>
      </c>
      <c r="AJ461">
        <v>447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ROW(Source!A230)</f>
        <v>230</v>
      </c>
      <c r="B462">
        <v>64993376</v>
      </c>
      <c r="C462">
        <v>64993360</v>
      </c>
      <c r="D462">
        <v>29171808</v>
      </c>
      <c r="E462">
        <v>1</v>
      </c>
      <c r="F462">
        <v>1</v>
      </c>
      <c r="G462">
        <v>1</v>
      </c>
      <c r="H462">
        <v>3</v>
      </c>
      <c r="I462" t="s">
        <v>712</v>
      </c>
      <c r="J462" t="s">
        <v>713</v>
      </c>
      <c r="K462" t="s">
        <v>714</v>
      </c>
      <c r="L462">
        <v>1374</v>
      </c>
      <c r="N462">
        <v>1013</v>
      </c>
      <c r="O462" t="s">
        <v>715</v>
      </c>
      <c r="P462" t="s">
        <v>715</v>
      </c>
      <c r="Q462">
        <v>1</v>
      </c>
      <c r="X462">
        <v>3.12</v>
      </c>
      <c r="Y462">
        <v>1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3.12</v>
      </c>
      <c r="AH462">
        <v>2</v>
      </c>
      <c r="AI462">
        <v>64993368</v>
      </c>
      <c r="AJ462">
        <v>448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ROW(Source!A231)</f>
        <v>231</v>
      </c>
      <c r="B463">
        <v>64993386</v>
      </c>
      <c r="C463">
        <v>64993377</v>
      </c>
      <c r="D463">
        <v>29361034</v>
      </c>
      <c r="E463">
        <v>1</v>
      </c>
      <c r="F463">
        <v>1</v>
      </c>
      <c r="G463">
        <v>1</v>
      </c>
      <c r="H463">
        <v>1</v>
      </c>
      <c r="I463" t="s">
        <v>792</v>
      </c>
      <c r="J463" t="s">
        <v>3</v>
      </c>
      <c r="K463" t="s">
        <v>793</v>
      </c>
      <c r="L463">
        <v>1369</v>
      </c>
      <c r="N463">
        <v>1013</v>
      </c>
      <c r="O463" t="s">
        <v>684</v>
      </c>
      <c r="P463" t="s">
        <v>684</v>
      </c>
      <c r="Q463">
        <v>1</v>
      </c>
      <c r="X463">
        <v>16.600000000000001</v>
      </c>
      <c r="Y463">
        <v>0</v>
      </c>
      <c r="Z463">
        <v>0</v>
      </c>
      <c r="AA463">
        <v>0</v>
      </c>
      <c r="AB463">
        <v>9.4</v>
      </c>
      <c r="AC463">
        <v>0</v>
      </c>
      <c r="AD463">
        <v>1</v>
      </c>
      <c r="AE463">
        <v>1</v>
      </c>
      <c r="AF463" t="s">
        <v>3</v>
      </c>
      <c r="AG463">
        <v>16.600000000000001</v>
      </c>
      <c r="AH463">
        <v>2</v>
      </c>
      <c r="AI463">
        <v>64993378</v>
      </c>
      <c r="AJ463">
        <v>449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ROW(Source!A231)</f>
        <v>231</v>
      </c>
      <c r="B464">
        <v>64993387</v>
      </c>
      <c r="C464">
        <v>64993377</v>
      </c>
      <c r="D464">
        <v>121548</v>
      </c>
      <c r="E464">
        <v>1</v>
      </c>
      <c r="F464">
        <v>1</v>
      </c>
      <c r="G464">
        <v>1</v>
      </c>
      <c r="H464">
        <v>1</v>
      </c>
      <c r="I464" t="s">
        <v>34</v>
      </c>
      <c r="J464" t="s">
        <v>3</v>
      </c>
      <c r="K464" t="s">
        <v>685</v>
      </c>
      <c r="L464">
        <v>608254</v>
      </c>
      <c r="N464">
        <v>1013</v>
      </c>
      <c r="O464" t="s">
        <v>686</v>
      </c>
      <c r="P464" t="s">
        <v>686</v>
      </c>
      <c r="Q464">
        <v>1</v>
      </c>
      <c r="X464">
        <v>0.22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3</v>
      </c>
      <c r="AG464">
        <v>0.22</v>
      </c>
      <c r="AH464">
        <v>2</v>
      </c>
      <c r="AI464">
        <v>64993379</v>
      </c>
      <c r="AJ464">
        <v>450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ROW(Source!A231)</f>
        <v>231</v>
      </c>
      <c r="B465">
        <v>64993388</v>
      </c>
      <c r="C465">
        <v>64993377</v>
      </c>
      <c r="D465">
        <v>29172362</v>
      </c>
      <c r="E465">
        <v>1</v>
      </c>
      <c r="F465">
        <v>1</v>
      </c>
      <c r="G465">
        <v>1</v>
      </c>
      <c r="H465">
        <v>2</v>
      </c>
      <c r="I465" t="s">
        <v>687</v>
      </c>
      <c r="J465" t="s">
        <v>688</v>
      </c>
      <c r="K465" t="s">
        <v>689</v>
      </c>
      <c r="L465">
        <v>1368</v>
      </c>
      <c r="N465">
        <v>1011</v>
      </c>
      <c r="O465" t="s">
        <v>690</v>
      </c>
      <c r="P465" t="s">
        <v>690</v>
      </c>
      <c r="Q465">
        <v>1</v>
      </c>
      <c r="X465">
        <v>0.22</v>
      </c>
      <c r="Y465">
        <v>0</v>
      </c>
      <c r="Z465">
        <v>134.65</v>
      </c>
      <c r="AA465">
        <v>13.5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0.22</v>
      </c>
      <c r="AH465">
        <v>2</v>
      </c>
      <c r="AI465">
        <v>64993380</v>
      </c>
      <c r="AJ465">
        <v>451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ROW(Source!A231)</f>
        <v>231</v>
      </c>
      <c r="B466">
        <v>64993389</v>
      </c>
      <c r="C466">
        <v>64993377</v>
      </c>
      <c r="D466">
        <v>29172657</v>
      </c>
      <c r="E466">
        <v>1</v>
      </c>
      <c r="F466">
        <v>1</v>
      </c>
      <c r="G466">
        <v>1</v>
      </c>
      <c r="H466">
        <v>2</v>
      </c>
      <c r="I466" t="s">
        <v>694</v>
      </c>
      <c r="J466" t="s">
        <v>695</v>
      </c>
      <c r="K466" t="s">
        <v>696</v>
      </c>
      <c r="L466">
        <v>1368</v>
      </c>
      <c r="N466">
        <v>1011</v>
      </c>
      <c r="O466" t="s">
        <v>690</v>
      </c>
      <c r="P466" t="s">
        <v>690</v>
      </c>
      <c r="Q466">
        <v>1</v>
      </c>
      <c r="X466">
        <v>3.13</v>
      </c>
      <c r="Y466">
        <v>0</v>
      </c>
      <c r="Z466">
        <v>8.1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3.13</v>
      </c>
      <c r="AH466">
        <v>2</v>
      </c>
      <c r="AI466">
        <v>64993381</v>
      </c>
      <c r="AJ466">
        <v>452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ROW(Source!A231)</f>
        <v>231</v>
      </c>
      <c r="B467">
        <v>64993390</v>
      </c>
      <c r="C467">
        <v>64993377</v>
      </c>
      <c r="D467">
        <v>29174913</v>
      </c>
      <c r="E467">
        <v>1</v>
      </c>
      <c r="F467">
        <v>1</v>
      </c>
      <c r="G467">
        <v>1</v>
      </c>
      <c r="H467">
        <v>2</v>
      </c>
      <c r="I467" t="s">
        <v>697</v>
      </c>
      <c r="J467" t="s">
        <v>698</v>
      </c>
      <c r="K467" t="s">
        <v>699</v>
      </c>
      <c r="L467">
        <v>1368</v>
      </c>
      <c r="N467">
        <v>1011</v>
      </c>
      <c r="O467" t="s">
        <v>690</v>
      </c>
      <c r="P467" t="s">
        <v>690</v>
      </c>
      <c r="Q467">
        <v>1</v>
      </c>
      <c r="X467">
        <v>0.22</v>
      </c>
      <c r="Y467">
        <v>0</v>
      </c>
      <c r="Z467">
        <v>87.17</v>
      </c>
      <c r="AA467">
        <v>11.6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0.22</v>
      </c>
      <c r="AH467">
        <v>2</v>
      </c>
      <c r="AI467">
        <v>64993382</v>
      </c>
      <c r="AJ467">
        <v>453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ROW(Source!A231)</f>
        <v>231</v>
      </c>
      <c r="B468">
        <v>64993391</v>
      </c>
      <c r="C468">
        <v>64993377</v>
      </c>
      <c r="D468">
        <v>29113980</v>
      </c>
      <c r="E468">
        <v>1</v>
      </c>
      <c r="F468">
        <v>1</v>
      </c>
      <c r="G468">
        <v>1</v>
      </c>
      <c r="H468">
        <v>3</v>
      </c>
      <c r="I468" t="s">
        <v>703</v>
      </c>
      <c r="J468" t="s">
        <v>704</v>
      </c>
      <c r="K468" t="s">
        <v>705</v>
      </c>
      <c r="L468">
        <v>1346</v>
      </c>
      <c r="N468">
        <v>1009</v>
      </c>
      <c r="O468" t="s">
        <v>547</v>
      </c>
      <c r="P468" t="s">
        <v>547</v>
      </c>
      <c r="Q468">
        <v>1</v>
      </c>
      <c r="X468">
        <v>0.9</v>
      </c>
      <c r="Y468">
        <v>14.31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0.9</v>
      </c>
      <c r="AH468">
        <v>2</v>
      </c>
      <c r="AI468">
        <v>64993383</v>
      </c>
      <c r="AJ468">
        <v>454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ROW(Source!A231)</f>
        <v>231</v>
      </c>
      <c r="B469">
        <v>64993392</v>
      </c>
      <c r="C469">
        <v>64993377</v>
      </c>
      <c r="D469">
        <v>29122430</v>
      </c>
      <c r="E469">
        <v>1</v>
      </c>
      <c r="F469">
        <v>1</v>
      </c>
      <c r="G469">
        <v>1</v>
      </c>
      <c r="H469">
        <v>3</v>
      </c>
      <c r="I469" t="s">
        <v>789</v>
      </c>
      <c r="J469" t="s">
        <v>790</v>
      </c>
      <c r="K469" t="s">
        <v>791</v>
      </c>
      <c r="L469">
        <v>1348</v>
      </c>
      <c r="N469">
        <v>1009</v>
      </c>
      <c r="O469" t="s">
        <v>252</v>
      </c>
      <c r="P469" t="s">
        <v>252</v>
      </c>
      <c r="Q469">
        <v>1000</v>
      </c>
      <c r="X469">
        <v>3.7000000000000002E-3</v>
      </c>
      <c r="Y469">
        <v>9073.89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3.7000000000000002E-3</v>
      </c>
      <c r="AH469">
        <v>2</v>
      </c>
      <c r="AI469">
        <v>64993384</v>
      </c>
      <c r="AJ469">
        <v>455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ROW(Source!A231)</f>
        <v>231</v>
      </c>
      <c r="B470">
        <v>64993393</v>
      </c>
      <c r="C470">
        <v>64993377</v>
      </c>
      <c r="D470">
        <v>29171808</v>
      </c>
      <c r="E470">
        <v>1</v>
      </c>
      <c r="F470">
        <v>1</v>
      </c>
      <c r="G470">
        <v>1</v>
      </c>
      <c r="H470">
        <v>3</v>
      </c>
      <c r="I470" t="s">
        <v>712</v>
      </c>
      <c r="J470" t="s">
        <v>713</v>
      </c>
      <c r="K470" t="s">
        <v>714</v>
      </c>
      <c r="L470">
        <v>1374</v>
      </c>
      <c r="N470">
        <v>1013</v>
      </c>
      <c r="O470" t="s">
        <v>715</v>
      </c>
      <c r="P470" t="s">
        <v>715</v>
      </c>
      <c r="Q470">
        <v>1</v>
      </c>
      <c r="X470">
        <v>3.12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3.12</v>
      </c>
      <c r="AH470">
        <v>2</v>
      </c>
      <c r="AI470">
        <v>64993385</v>
      </c>
      <c r="AJ470">
        <v>456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ROW(Source!A232)</f>
        <v>232</v>
      </c>
      <c r="B471">
        <v>64993386</v>
      </c>
      <c r="C471">
        <v>64993377</v>
      </c>
      <c r="D471">
        <v>29361034</v>
      </c>
      <c r="E471">
        <v>1</v>
      </c>
      <c r="F471">
        <v>1</v>
      </c>
      <c r="G471">
        <v>1</v>
      </c>
      <c r="H471">
        <v>1</v>
      </c>
      <c r="I471" t="s">
        <v>792</v>
      </c>
      <c r="J471" t="s">
        <v>3</v>
      </c>
      <c r="K471" t="s">
        <v>793</v>
      </c>
      <c r="L471">
        <v>1369</v>
      </c>
      <c r="N471">
        <v>1013</v>
      </c>
      <c r="O471" t="s">
        <v>684</v>
      </c>
      <c r="P471" t="s">
        <v>684</v>
      </c>
      <c r="Q471">
        <v>1</v>
      </c>
      <c r="X471">
        <v>16.600000000000001</v>
      </c>
      <c r="Y471">
        <v>0</v>
      </c>
      <c r="Z471">
        <v>0</v>
      </c>
      <c r="AA471">
        <v>0</v>
      </c>
      <c r="AB471">
        <v>9.4</v>
      </c>
      <c r="AC471">
        <v>0</v>
      </c>
      <c r="AD471">
        <v>1</v>
      </c>
      <c r="AE471">
        <v>1</v>
      </c>
      <c r="AF471" t="s">
        <v>3</v>
      </c>
      <c r="AG471">
        <v>16.600000000000001</v>
      </c>
      <c r="AH471">
        <v>2</v>
      </c>
      <c r="AI471">
        <v>64993378</v>
      </c>
      <c r="AJ471">
        <v>457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ROW(Source!A232)</f>
        <v>232</v>
      </c>
      <c r="B472">
        <v>64993387</v>
      </c>
      <c r="C472">
        <v>64993377</v>
      </c>
      <c r="D472">
        <v>121548</v>
      </c>
      <c r="E472">
        <v>1</v>
      </c>
      <c r="F472">
        <v>1</v>
      </c>
      <c r="G472">
        <v>1</v>
      </c>
      <c r="H472">
        <v>1</v>
      </c>
      <c r="I472" t="s">
        <v>34</v>
      </c>
      <c r="J472" t="s">
        <v>3</v>
      </c>
      <c r="K472" t="s">
        <v>685</v>
      </c>
      <c r="L472">
        <v>608254</v>
      </c>
      <c r="N472">
        <v>1013</v>
      </c>
      <c r="O472" t="s">
        <v>686</v>
      </c>
      <c r="P472" t="s">
        <v>686</v>
      </c>
      <c r="Q472">
        <v>1</v>
      </c>
      <c r="X472">
        <v>0.22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3</v>
      </c>
      <c r="AG472">
        <v>0.22</v>
      </c>
      <c r="AH472">
        <v>2</v>
      </c>
      <c r="AI472">
        <v>64993379</v>
      </c>
      <c r="AJ472">
        <v>458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ROW(Source!A232)</f>
        <v>232</v>
      </c>
      <c r="B473">
        <v>64993388</v>
      </c>
      <c r="C473">
        <v>64993377</v>
      </c>
      <c r="D473">
        <v>29172362</v>
      </c>
      <c r="E473">
        <v>1</v>
      </c>
      <c r="F473">
        <v>1</v>
      </c>
      <c r="G473">
        <v>1</v>
      </c>
      <c r="H473">
        <v>2</v>
      </c>
      <c r="I473" t="s">
        <v>687</v>
      </c>
      <c r="J473" t="s">
        <v>688</v>
      </c>
      <c r="K473" t="s">
        <v>689</v>
      </c>
      <c r="L473">
        <v>1368</v>
      </c>
      <c r="N473">
        <v>1011</v>
      </c>
      <c r="O473" t="s">
        <v>690</v>
      </c>
      <c r="P473" t="s">
        <v>690</v>
      </c>
      <c r="Q473">
        <v>1</v>
      </c>
      <c r="X473">
        <v>0.22</v>
      </c>
      <c r="Y473">
        <v>0</v>
      </c>
      <c r="Z473">
        <v>134.65</v>
      </c>
      <c r="AA473">
        <v>13.5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0.22</v>
      </c>
      <c r="AH473">
        <v>2</v>
      </c>
      <c r="AI473">
        <v>64993380</v>
      </c>
      <c r="AJ473">
        <v>459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ROW(Source!A232)</f>
        <v>232</v>
      </c>
      <c r="B474">
        <v>64993389</v>
      </c>
      <c r="C474">
        <v>64993377</v>
      </c>
      <c r="D474">
        <v>29172657</v>
      </c>
      <c r="E474">
        <v>1</v>
      </c>
      <c r="F474">
        <v>1</v>
      </c>
      <c r="G474">
        <v>1</v>
      </c>
      <c r="H474">
        <v>2</v>
      </c>
      <c r="I474" t="s">
        <v>694</v>
      </c>
      <c r="J474" t="s">
        <v>695</v>
      </c>
      <c r="K474" t="s">
        <v>696</v>
      </c>
      <c r="L474">
        <v>1368</v>
      </c>
      <c r="N474">
        <v>1011</v>
      </c>
      <c r="O474" t="s">
        <v>690</v>
      </c>
      <c r="P474" t="s">
        <v>690</v>
      </c>
      <c r="Q474">
        <v>1</v>
      </c>
      <c r="X474">
        <v>3.13</v>
      </c>
      <c r="Y474">
        <v>0</v>
      </c>
      <c r="Z474">
        <v>8.1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3.13</v>
      </c>
      <c r="AH474">
        <v>2</v>
      </c>
      <c r="AI474">
        <v>64993381</v>
      </c>
      <c r="AJ474">
        <v>460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ROW(Source!A232)</f>
        <v>232</v>
      </c>
      <c r="B475">
        <v>64993390</v>
      </c>
      <c r="C475">
        <v>64993377</v>
      </c>
      <c r="D475">
        <v>29174913</v>
      </c>
      <c r="E475">
        <v>1</v>
      </c>
      <c r="F475">
        <v>1</v>
      </c>
      <c r="G475">
        <v>1</v>
      </c>
      <c r="H475">
        <v>2</v>
      </c>
      <c r="I475" t="s">
        <v>697</v>
      </c>
      <c r="J475" t="s">
        <v>698</v>
      </c>
      <c r="K475" t="s">
        <v>699</v>
      </c>
      <c r="L475">
        <v>1368</v>
      </c>
      <c r="N475">
        <v>1011</v>
      </c>
      <c r="O475" t="s">
        <v>690</v>
      </c>
      <c r="P475" t="s">
        <v>690</v>
      </c>
      <c r="Q475">
        <v>1</v>
      </c>
      <c r="X475">
        <v>0.22</v>
      </c>
      <c r="Y475">
        <v>0</v>
      </c>
      <c r="Z475">
        <v>87.17</v>
      </c>
      <c r="AA475">
        <v>11.6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0.22</v>
      </c>
      <c r="AH475">
        <v>2</v>
      </c>
      <c r="AI475">
        <v>64993382</v>
      </c>
      <c r="AJ475">
        <v>461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ROW(Source!A232)</f>
        <v>232</v>
      </c>
      <c r="B476">
        <v>64993391</v>
      </c>
      <c r="C476">
        <v>64993377</v>
      </c>
      <c r="D476">
        <v>29113980</v>
      </c>
      <c r="E476">
        <v>1</v>
      </c>
      <c r="F476">
        <v>1</v>
      </c>
      <c r="G476">
        <v>1</v>
      </c>
      <c r="H476">
        <v>3</v>
      </c>
      <c r="I476" t="s">
        <v>703</v>
      </c>
      <c r="J476" t="s">
        <v>704</v>
      </c>
      <c r="K476" t="s">
        <v>705</v>
      </c>
      <c r="L476">
        <v>1346</v>
      </c>
      <c r="N476">
        <v>1009</v>
      </c>
      <c r="O476" t="s">
        <v>547</v>
      </c>
      <c r="P476" t="s">
        <v>547</v>
      </c>
      <c r="Q476">
        <v>1</v>
      </c>
      <c r="X476">
        <v>0.9</v>
      </c>
      <c r="Y476">
        <v>14.31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0.9</v>
      </c>
      <c r="AH476">
        <v>2</v>
      </c>
      <c r="AI476">
        <v>64993383</v>
      </c>
      <c r="AJ476">
        <v>462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ROW(Source!A232)</f>
        <v>232</v>
      </c>
      <c r="B477">
        <v>64993392</v>
      </c>
      <c r="C477">
        <v>64993377</v>
      </c>
      <c r="D477">
        <v>29122430</v>
      </c>
      <c r="E477">
        <v>1</v>
      </c>
      <c r="F477">
        <v>1</v>
      </c>
      <c r="G477">
        <v>1</v>
      </c>
      <c r="H477">
        <v>3</v>
      </c>
      <c r="I477" t="s">
        <v>789</v>
      </c>
      <c r="J477" t="s">
        <v>790</v>
      </c>
      <c r="K477" t="s">
        <v>791</v>
      </c>
      <c r="L477">
        <v>1348</v>
      </c>
      <c r="N477">
        <v>1009</v>
      </c>
      <c r="O477" t="s">
        <v>252</v>
      </c>
      <c r="P477" t="s">
        <v>252</v>
      </c>
      <c r="Q477">
        <v>1000</v>
      </c>
      <c r="X477">
        <v>3.7000000000000002E-3</v>
      </c>
      <c r="Y477">
        <v>9073.89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3.7000000000000002E-3</v>
      </c>
      <c r="AH477">
        <v>2</v>
      </c>
      <c r="AI477">
        <v>64993384</v>
      </c>
      <c r="AJ477">
        <v>463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ROW(Source!A232)</f>
        <v>232</v>
      </c>
      <c r="B478">
        <v>64993393</v>
      </c>
      <c r="C478">
        <v>64993377</v>
      </c>
      <c r="D478">
        <v>29171808</v>
      </c>
      <c r="E478">
        <v>1</v>
      </c>
      <c r="F478">
        <v>1</v>
      </c>
      <c r="G478">
        <v>1</v>
      </c>
      <c r="H478">
        <v>3</v>
      </c>
      <c r="I478" t="s">
        <v>712</v>
      </c>
      <c r="J478" t="s">
        <v>713</v>
      </c>
      <c r="K478" t="s">
        <v>714</v>
      </c>
      <c r="L478">
        <v>1374</v>
      </c>
      <c r="N478">
        <v>1013</v>
      </c>
      <c r="O478" t="s">
        <v>715</v>
      </c>
      <c r="P478" t="s">
        <v>715</v>
      </c>
      <c r="Q478">
        <v>1</v>
      </c>
      <c r="X478">
        <v>3.12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3.12</v>
      </c>
      <c r="AH478">
        <v>2</v>
      </c>
      <c r="AI478">
        <v>64993385</v>
      </c>
      <c r="AJ478">
        <v>464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ROW(Source!A233)</f>
        <v>233</v>
      </c>
      <c r="B479">
        <v>64993413</v>
      </c>
      <c r="C479">
        <v>64993394</v>
      </c>
      <c r="D479">
        <v>18410631</v>
      </c>
      <c r="E479">
        <v>1</v>
      </c>
      <c r="F479">
        <v>1</v>
      </c>
      <c r="G479">
        <v>1</v>
      </c>
      <c r="H479">
        <v>1</v>
      </c>
      <c r="I479" t="s">
        <v>840</v>
      </c>
      <c r="J479" t="s">
        <v>3</v>
      </c>
      <c r="K479" t="s">
        <v>841</v>
      </c>
      <c r="L479">
        <v>1369</v>
      </c>
      <c r="N479">
        <v>1013</v>
      </c>
      <c r="O479" t="s">
        <v>684</v>
      </c>
      <c r="P479" t="s">
        <v>684</v>
      </c>
      <c r="Q479">
        <v>1</v>
      </c>
      <c r="X479">
        <v>0.81</v>
      </c>
      <c r="Y479">
        <v>0</v>
      </c>
      <c r="Z479">
        <v>0</v>
      </c>
      <c r="AA479">
        <v>0</v>
      </c>
      <c r="AB479">
        <v>8.4600000000000009</v>
      </c>
      <c r="AC479">
        <v>0</v>
      </c>
      <c r="AD479">
        <v>1</v>
      </c>
      <c r="AE479">
        <v>1</v>
      </c>
      <c r="AF479" t="s">
        <v>3</v>
      </c>
      <c r="AG479">
        <v>0.81</v>
      </c>
      <c r="AH479">
        <v>2</v>
      </c>
      <c r="AI479">
        <v>64993401</v>
      </c>
      <c r="AJ479">
        <v>465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ROW(Source!A233)</f>
        <v>233</v>
      </c>
      <c r="B480">
        <v>64993414</v>
      </c>
      <c r="C480">
        <v>64993394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34</v>
      </c>
      <c r="J480" t="s">
        <v>3</v>
      </c>
      <c r="K480" t="s">
        <v>685</v>
      </c>
      <c r="L480">
        <v>608254</v>
      </c>
      <c r="N480">
        <v>1013</v>
      </c>
      <c r="O480" t="s">
        <v>686</v>
      </c>
      <c r="P480" t="s">
        <v>686</v>
      </c>
      <c r="Q480">
        <v>1</v>
      </c>
      <c r="X480">
        <v>0.61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3</v>
      </c>
      <c r="AG480">
        <v>0.61</v>
      </c>
      <c r="AH480">
        <v>2</v>
      </c>
      <c r="AI480">
        <v>64993402</v>
      </c>
      <c r="AJ480">
        <v>466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ROW(Source!A233)</f>
        <v>233</v>
      </c>
      <c r="B481">
        <v>64993415</v>
      </c>
      <c r="C481">
        <v>64993394</v>
      </c>
      <c r="D481">
        <v>29172646</v>
      </c>
      <c r="E481">
        <v>1</v>
      </c>
      <c r="F481">
        <v>1</v>
      </c>
      <c r="G481">
        <v>1</v>
      </c>
      <c r="H481">
        <v>2</v>
      </c>
      <c r="I481" t="s">
        <v>805</v>
      </c>
      <c r="J481" t="s">
        <v>806</v>
      </c>
      <c r="K481" t="s">
        <v>807</v>
      </c>
      <c r="L481">
        <v>1368</v>
      </c>
      <c r="N481">
        <v>1011</v>
      </c>
      <c r="O481" t="s">
        <v>690</v>
      </c>
      <c r="P481" t="s">
        <v>690</v>
      </c>
      <c r="Q481">
        <v>1</v>
      </c>
      <c r="X481">
        <v>0.19</v>
      </c>
      <c r="Y481">
        <v>0</v>
      </c>
      <c r="Z481">
        <v>14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0.19</v>
      </c>
      <c r="AH481">
        <v>2</v>
      </c>
      <c r="AI481">
        <v>64993403</v>
      </c>
      <c r="AJ481">
        <v>467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ROW(Source!A233)</f>
        <v>233</v>
      </c>
      <c r="B482">
        <v>64993416</v>
      </c>
      <c r="C482">
        <v>64993394</v>
      </c>
      <c r="D482">
        <v>29172710</v>
      </c>
      <c r="E482">
        <v>1</v>
      </c>
      <c r="F482">
        <v>1</v>
      </c>
      <c r="G482">
        <v>1</v>
      </c>
      <c r="H482">
        <v>2</v>
      </c>
      <c r="I482" t="s">
        <v>768</v>
      </c>
      <c r="J482" t="s">
        <v>769</v>
      </c>
      <c r="K482" t="s">
        <v>770</v>
      </c>
      <c r="L482">
        <v>1368</v>
      </c>
      <c r="N482">
        <v>1011</v>
      </c>
      <c r="O482" t="s">
        <v>690</v>
      </c>
      <c r="P482" t="s">
        <v>690</v>
      </c>
      <c r="Q482">
        <v>1</v>
      </c>
      <c r="X482">
        <v>0.61</v>
      </c>
      <c r="Y482">
        <v>0</v>
      </c>
      <c r="Z482">
        <v>46.56</v>
      </c>
      <c r="AA482">
        <v>10.06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0.61</v>
      </c>
      <c r="AH482">
        <v>2</v>
      </c>
      <c r="AI482">
        <v>64993404</v>
      </c>
      <c r="AJ482">
        <v>468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ROW(Source!A233)</f>
        <v>233</v>
      </c>
      <c r="B483">
        <v>64993417</v>
      </c>
      <c r="C483">
        <v>64993394</v>
      </c>
      <c r="D483">
        <v>29174588</v>
      </c>
      <c r="E483">
        <v>1</v>
      </c>
      <c r="F483">
        <v>1</v>
      </c>
      <c r="G483">
        <v>1</v>
      </c>
      <c r="H483">
        <v>2</v>
      </c>
      <c r="I483" t="s">
        <v>842</v>
      </c>
      <c r="J483" t="s">
        <v>843</v>
      </c>
      <c r="K483" t="s">
        <v>844</v>
      </c>
      <c r="L483">
        <v>1368</v>
      </c>
      <c r="N483">
        <v>1011</v>
      </c>
      <c r="O483" t="s">
        <v>690</v>
      </c>
      <c r="P483" t="s">
        <v>690</v>
      </c>
      <c r="Q483">
        <v>1</v>
      </c>
      <c r="X483">
        <v>0.61</v>
      </c>
      <c r="Y483">
        <v>0</v>
      </c>
      <c r="Z483">
        <v>91.13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0.61</v>
      </c>
      <c r="AH483">
        <v>2</v>
      </c>
      <c r="AI483">
        <v>64993405</v>
      </c>
      <c r="AJ483">
        <v>469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ROW(Source!A233)</f>
        <v>233</v>
      </c>
      <c r="B484">
        <v>64993418</v>
      </c>
      <c r="C484">
        <v>64993394</v>
      </c>
      <c r="D484">
        <v>29113979</v>
      </c>
      <c r="E484">
        <v>1</v>
      </c>
      <c r="F484">
        <v>1</v>
      </c>
      <c r="G484">
        <v>1</v>
      </c>
      <c r="H484">
        <v>3</v>
      </c>
      <c r="I484" t="s">
        <v>845</v>
      </c>
      <c r="J484" t="s">
        <v>846</v>
      </c>
      <c r="K484" t="s">
        <v>847</v>
      </c>
      <c r="L484">
        <v>1348</v>
      </c>
      <c r="N484">
        <v>1009</v>
      </c>
      <c r="O484" t="s">
        <v>252</v>
      </c>
      <c r="P484" t="s">
        <v>252</v>
      </c>
      <c r="Q484">
        <v>1000</v>
      </c>
      <c r="X484">
        <v>3.0000000000000001E-5</v>
      </c>
      <c r="Y484">
        <v>9749.99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3.0000000000000001E-5</v>
      </c>
      <c r="AH484">
        <v>2</v>
      </c>
      <c r="AI484">
        <v>64993406</v>
      </c>
      <c r="AJ484">
        <v>470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ROW(Source!A233)</f>
        <v>233</v>
      </c>
      <c r="B485">
        <v>64993419</v>
      </c>
      <c r="C485">
        <v>64993394</v>
      </c>
      <c r="D485">
        <v>29131328</v>
      </c>
      <c r="E485">
        <v>1</v>
      </c>
      <c r="F485">
        <v>1</v>
      </c>
      <c r="G485">
        <v>1</v>
      </c>
      <c r="H485">
        <v>3</v>
      </c>
      <c r="I485" t="s">
        <v>314</v>
      </c>
      <c r="J485" t="s">
        <v>316</v>
      </c>
      <c r="K485" t="s">
        <v>315</v>
      </c>
      <c r="L485">
        <v>1348</v>
      </c>
      <c r="N485">
        <v>1009</v>
      </c>
      <c r="O485" t="s">
        <v>252</v>
      </c>
      <c r="P485" t="s">
        <v>252</v>
      </c>
      <c r="Q485">
        <v>1000</v>
      </c>
      <c r="X485">
        <v>5.0000000000000001E-3</v>
      </c>
      <c r="Y485">
        <v>6014.12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5.0000000000000001E-3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ROW(Source!A234)</f>
        <v>234</v>
      </c>
      <c r="B486">
        <v>64993413</v>
      </c>
      <c r="C486">
        <v>64993394</v>
      </c>
      <c r="D486">
        <v>18410631</v>
      </c>
      <c r="E486">
        <v>1</v>
      </c>
      <c r="F486">
        <v>1</v>
      </c>
      <c r="G486">
        <v>1</v>
      </c>
      <c r="H486">
        <v>1</v>
      </c>
      <c r="I486" t="s">
        <v>840</v>
      </c>
      <c r="J486" t="s">
        <v>3</v>
      </c>
      <c r="K486" t="s">
        <v>841</v>
      </c>
      <c r="L486">
        <v>1369</v>
      </c>
      <c r="N486">
        <v>1013</v>
      </c>
      <c r="O486" t="s">
        <v>684</v>
      </c>
      <c r="P486" t="s">
        <v>684</v>
      </c>
      <c r="Q486">
        <v>1</v>
      </c>
      <c r="X486">
        <v>0.81</v>
      </c>
      <c r="Y486">
        <v>0</v>
      </c>
      <c r="Z486">
        <v>0</v>
      </c>
      <c r="AA486">
        <v>0</v>
      </c>
      <c r="AB486">
        <v>8.4600000000000009</v>
      </c>
      <c r="AC486">
        <v>0</v>
      </c>
      <c r="AD486">
        <v>1</v>
      </c>
      <c r="AE486">
        <v>1</v>
      </c>
      <c r="AF486" t="s">
        <v>3</v>
      </c>
      <c r="AG486">
        <v>0.81</v>
      </c>
      <c r="AH486">
        <v>2</v>
      </c>
      <c r="AI486">
        <v>64993401</v>
      </c>
      <c r="AJ486">
        <v>471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ROW(Source!A234)</f>
        <v>234</v>
      </c>
      <c r="B487">
        <v>64993414</v>
      </c>
      <c r="C487">
        <v>64993394</v>
      </c>
      <c r="D487">
        <v>121548</v>
      </c>
      <c r="E487">
        <v>1</v>
      </c>
      <c r="F487">
        <v>1</v>
      </c>
      <c r="G487">
        <v>1</v>
      </c>
      <c r="H487">
        <v>1</v>
      </c>
      <c r="I487" t="s">
        <v>34</v>
      </c>
      <c r="J487" t="s">
        <v>3</v>
      </c>
      <c r="K487" t="s">
        <v>685</v>
      </c>
      <c r="L487">
        <v>608254</v>
      </c>
      <c r="N487">
        <v>1013</v>
      </c>
      <c r="O487" t="s">
        <v>686</v>
      </c>
      <c r="P487" t="s">
        <v>686</v>
      </c>
      <c r="Q487">
        <v>1</v>
      </c>
      <c r="X487">
        <v>0.61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3</v>
      </c>
      <c r="AG487">
        <v>0.61</v>
      </c>
      <c r="AH487">
        <v>2</v>
      </c>
      <c r="AI487">
        <v>64993402</v>
      </c>
      <c r="AJ487">
        <v>472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ROW(Source!A234)</f>
        <v>234</v>
      </c>
      <c r="B488">
        <v>64993415</v>
      </c>
      <c r="C488">
        <v>64993394</v>
      </c>
      <c r="D488">
        <v>29172646</v>
      </c>
      <c r="E488">
        <v>1</v>
      </c>
      <c r="F488">
        <v>1</v>
      </c>
      <c r="G488">
        <v>1</v>
      </c>
      <c r="H488">
        <v>2</v>
      </c>
      <c r="I488" t="s">
        <v>805</v>
      </c>
      <c r="J488" t="s">
        <v>806</v>
      </c>
      <c r="K488" t="s">
        <v>807</v>
      </c>
      <c r="L488">
        <v>1368</v>
      </c>
      <c r="N488">
        <v>1011</v>
      </c>
      <c r="O488" t="s">
        <v>690</v>
      </c>
      <c r="P488" t="s">
        <v>690</v>
      </c>
      <c r="Q488">
        <v>1</v>
      </c>
      <c r="X488">
        <v>0.19</v>
      </c>
      <c r="Y488">
        <v>0</v>
      </c>
      <c r="Z488">
        <v>14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0.19</v>
      </c>
      <c r="AH488">
        <v>2</v>
      </c>
      <c r="AI488">
        <v>64993403</v>
      </c>
      <c r="AJ488">
        <v>473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ROW(Source!A234)</f>
        <v>234</v>
      </c>
      <c r="B489">
        <v>64993416</v>
      </c>
      <c r="C489">
        <v>64993394</v>
      </c>
      <c r="D489">
        <v>29172710</v>
      </c>
      <c r="E489">
        <v>1</v>
      </c>
      <c r="F489">
        <v>1</v>
      </c>
      <c r="G489">
        <v>1</v>
      </c>
      <c r="H489">
        <v>2</v>
      </c>
      <c r="I489" t="s">
        <v>768</v>
      </c>
      <c r="J489" t="s">
        <v>769</v>
      </c>
      <c r="K489" t="s">
        <v>770</v>
      </c>
      <c r="L489">
        <v>1368</v>
      </c>
      <c r="N489">
        <v>1011</v>
      </c>
      <c r="O489" t="s">
        <v>690</v>
      </c>
      <c r="P489" t="s">
        <v>690</v>
      </c>
      <c r="Q489">
        <v>1</v>
      </c>
      <c r="X489">
        <v>0.61</v>
      </c>
      <c r="Y489">
        <v>0</v>
      </c>
      <c r="Z489">
        <v>46.56</v>
      </c>
      <c r="AA489">
        <v>10.06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0.61</v>
      </c>
      <c r="AH489">
        <v>2</v>
      </c>
      <c r="AI489">
        <v>64993404</v>
      </c>
      <c r="AJ489">
        <v>474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ROW(Source!A234)</f>
        <v>234</v>
      </c>
      <c r="B490">
        <v>64993417</v>
      </c>
      <c r="C490">
        <v>64993394</v>
      </c>
      <c r="D490">
        <v>29174588</v>
      </c>
      <c r="E490">
        <v>1</v>
      </c>
      <c r="F490">
        <v>1</v>
      </c>
      <c r="G490">
        <v>1</v>
      </c>
      <c r="H490">
        <v>2</v>
      </c>
      <c r="I490" t="s">
        <v>842</v>
      </c>
      <c r="J490" t="s">
        <v>843</v>
      </c>
      <c r="K490" t="s">
        <v>844</v>
      </c>
      <c r="L490">
        <v>1368</v>
      </c>
      <c r="N490">
        <v>1011</v>
      </c>
      <c r="O490" t="s">
        <v>690</v>
      </c>
      <c r="P490" t="s">
        <v>690</v>
      </c>
      <c r="Q490">
        <v>1</v>
      </c>
      <c r="X490">
        <v>0.61</v>
      </c>
      <c r="Y490">
        <v>0</v>
      </c>
      <c r="Z490">
        <v>91.13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0.61</v>
      </c>
      <c r="AH490">
        <v>2</v>
      </c>
      <c r="AI490">
        <v>64993405</v>
      </c>
      <c r="AJ490">
        <v>475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ROW(Source!A234)</f>
        <v>234</v>
      </c>
      <c r="B491">
        <v>64993418</v>
      </c>
      <c r="C491">
        <v>64993394</v>
      </c>
      <c r="D491">
        <v>29113979</v>
      </c>
      <c r="E491">
        <v>1</v>
      </c>
      <c r="F491">
        <v>1</v>
      </c>
      <c r="G491">
        <v>1</v>
      </c>
      <c r="H491">
        <v>3</v>
      </c>
      <c r="I491" t="s">
        <v>845</v>
      </c>
      <c r="J491" t="s">
        <v>846</v>
      </c>
      <c r="K491" t="s">
        <v>847</v>
      </c>
      <c r="L491">
        <v>1348</v>
      </c>
      <c r="N491">
        <v>1009</v>
      </c>
      <c r="O491" t="s">
        <v>252</v>
      </c>
      <c r="P491" t="s">
        <v>252</v>
      </c>
      <c r="Q491">
        <v>1000</v>
      </c>
      <c r="X491">
        <v>3.0000000000000001E-5</v>
      </c>
      <c r="Y491">
        <v>9749.99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3.0000000000000001E-5</v>
      </c>
      <c r="AH491">
        <v>2</v>
      </c>
      <c r="AI491">
        <v>64993406</v>
      </c>
      <c r="AJ491">
        <v>476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ROW(Source!A234)</f>
        <v>234</v>
      </c>
      <c r="B492">
        <v>64993419</v>
      </c>
      <c r="C492">
        <v>64993394</v>
      </c>
      <c r="D492">
        <v>29131328</v>
      </c>
      <c r="E492">
        <v>1</v>
      </c>
      <c r="F492">
        <v>1</v>
      </c>
      <c r="G492">
        <v>1</v>
      </c>
      <c r="H492">
        <v>3</v>
      </c>
      <c r="I492" t="s">
        <v>314</v>
      </c>
      <c r="J492" t="s">
        <v>316</v>
      </c>
      <c r="K492" t="s">
        <v>315</v>
      </c>
      <c r="L492">
        <v>1348</v>
      </c>
      <c r="N492">
        <v>1009</v>
      </c>
      <c r="O492" t="s">
        <v>252</v>
      </c>
      <c r="P492" t="s">
        <v>252</v>
      </c>
      <c r="Q492">
        <v>1000</v>
      </c>
      <c r="X492">
        <v>5.0000000000000001E-3</v>
      </c>
      <c r="Y492">
        <v>6014.12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5.0000000000000001E-3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ROW(Source!A239)</f>
        <v>239</v>
      </c>
      <c r="B493">
        <v>64993447</v>
      </c>
      <c r="C493">
        <v>64993422</v>
      </c>
      <c r="D493">
        <v>29362762</v>
      </c>
      <c r="E493">
        <v>1</v>
      </c>
      <c r="F493">
        <v>1</v>
      </c>
      <c r="G493">
        <v>1</v>
      </c>
      <c r="H493">
        <v>1</v>
      </c>
      <c r="I493" t="s">
        <v>682</v>
      </c>
      <c r="J493" t="s">
        <v>3</v>
      </c>
      <c r="K493" t="s">
        <v>683</v>
      </c>
      <c r="L493">
        <v>1369</v>
      </c>
      <c r="N493">
        <v>1013</v>
      </c>
      <c r="O493" t="s">
        <v>684</v>
      </c>
      <c r="P493" t="s">
        <v>684</v>
      </c>
      <c r="Q493">
        <v>1</v>
      </c>
      <c r="X493">
        <v>6.63</v>
      </c>
      <c r="Y493">
        <v>0</v>
      </c>
      <c r="Z493">
        <v>0</v>
      </c>
      <c r="AA493">
        <v>0</v>
      </c>
      <c r="AB493">
        <v>9.6199999999999992</v>
      </c>
      <c r="AC493">
        <v>0</v>
      </c>
      <c r="AD493">
        <v>1</v>
      </c>
      <c r="AE493">
        <v>1</v>
      </c>
      <c r="AF493" t="s">
        <v>3</v>
      </c>
      <c r="AG493">
        <v>6.63</v>
      </c>
      <c r="AH493">
        <v>2</v>
      </c>
      <c r="AI493">
        <v>64993424</v>
      </c>
      <c r="AJ493">
        <v>477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ROW(Source!A239)</f>
        <v>239</v>
      </c>
      <c r="B494">
        <v>64993448</v>
      </c>
      <c r="C494">
        <v>64993422</v>
      </c>
      <c r="D494">
        <v>121548</v>
      </c>
      <c r="E494">
        <v>1</v>
      </c>
      <c r="F494">
        <v>1</v>
      </c>
      <c r="G494">
        <v>1</v>
      </c>
      <c r="H494">
        <v>1</v>
      </c>
      <c r="I494" t="s">
        <v>34</v>
      </c>
      <c r="J494" t="s">
        <v>3</v>
      </c>
      <c r="K494" t="s">
        <v>685</v>
      </c>
      <c r="L494">
        <v>608254</v>
      </c>
      <c r="N494">
        <v>1013</v>
      </c>
      <c r="O494" t="s">
        <v>686</v>
      </c>
      <c r="P494" t="s">
        <v>686</v>
      </c>
      <c r="Q494">
        <v>1</v>
      </c>
      <c r="X494">
        <v>0.2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2</v>
      </c>
      <c r="AF494" t="s">
        <v>3</v>
      </c>
      <c r="AG494">
        <v>0.2</v>
      </c>
      <c r="AH494">
        <v>2</v>
      </c>
      <c r="AI494">
        <v>64993425</v>
      </c>
      <c r="AJ494">
        <v>478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ROW(Source!A239)</f>
        <v>239</v>
      </c>
      <c r="B495">
        <v>64993449</v>
      </c>
      <c r="C495">
        <v>64993422</v>
      </c>
      <c r="D495">
        <v>29172362</v>
      </c>
      <c r="E495">
        <v>1</v>
      </c>
      <c r="F495">
        <v>1</v>
      </c>
      <c r="G495">
        <v>1</v>
      </c>
      <c r="H495">
        <v>2</v>
      </c>
      <c r="I495" t="s">
        <v>687</v>
      </c>
      <c r="J495" t="s">
        <v>688</v>
      </c>
      <c r="K495" t="s">
        <v>689</v>
      </c>
      <c r="L495">
        <v>1368</v>
      </c>
      <c r="N495">
        <v>1011</v>
      </c>
      <c r="O495" t="s">
        <v>690</v>
      </c>
      <c r="P495" t="s">
        <v>690</v>
      </c>
      <c r="Q495">
        <v>1</v>
      </c>
      <c r="X495">
        <v>0.2</v>
      </c>
      <c r="Y495">
        <v>0</v>
      </c>
      <c r="Z495">
        <v>134.65</v>
      </c>
      <c r="AA495">
        <v>13.5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0.2</v>
      </c>
      <c r="AH495">
        <v>2</v>
      </c>
      <c r="AI495">
        <v>64993426</v>
      </c>
      <c r="AJ495">
        <v>479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ROW(Source!A239)</f>
        <v>239</v>
      </c>
      <c r="B496">
        <v>64993450</v>
      </c>
      <c r="C496">
        <v>64993422</v>
      </c>
      <c r="D496">
        <v>29172498</v>
      </c>
      <c r="E496">
        <v>1</v>
      </c>
      <c r="F496">
        <v>1</v>
      </c>
      <c r="G496">
        <v>1</v>
      </c>
      <c r="H496">
        <v>2</v>
      </c>
      <c r="I496" t="s">
        <v>777</v>
      </c>
      <c r="J496" t="s">
        <v>778</v>
      </c>
      <c r="K496" t="s">
        <v>779</v>
      </c>
      <c r="L496">
        <v>1368</v>
      </c>
      <c r="N496">
        <v>1011</v>
      </c>
      <c r="O496" t="s">
        <v>690</v>
      </c>
      <c r="P496" t="s">
        <v>690</v>
      </c>
      <c r="Q496">
        <v>1</v>
      </c>
      <c r="X496">
        <v>1.51</v>
      </c>
      <c r="Y496">
        <v>0</v>
      </c>
      <c r="Z496">
        <v>2.37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1.51</v>
      </c>
      <c r="AH496">
        <v>2</v>
      </c>
      <c r="AI496">
        <v>64993427</v>
      </c>
      <c r="AJ496">
        <v>480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ROW(Source!A239)</f>
        <v>239</v>
      </c>
      <c r="B497">
        <v>64993451</v>
      </c>
      <c r="C497">
        <v>64993422</v>
      </c>
      <c r="D497">
        <v>29172514</v>
      </c>
      <c r="E497">
        <v>1</v>
      </c>
      <c r="F497">
        <v>1</v>
      </c>
      <c r="G497">
        <v>1</v>
      </c>
      <c r="H497">
        <v>2</v>
      </c>
      <c r="I497" t="s">
        <v>848</v>
      </c>
      <c r="J497" t="s">
        <v>849</v>
      </c>
      <c r="K497" t="s">
        <v>850</v>
      </c>
      <c r="L497">
        <v>1368</v>
      </c>
      <c r="N497">
        <v>1011</v>
      </c>
      <c r="O497" t="s">
        <v>690</v>
      </c>
      <c r="P497" t="s">
        <v>690</v>
      </c>
      <c r="Q497">
        <v>1</v>
      </c>
      <c r="X497">
        <v>1.51</v>
      </c>
      <c r="Y497">
        <v>0</v>
      </c>
      <c r="Z497">
        <v>3.6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1.51</v>
      </c>
      <c r="AH497">
        <v>2</v>
      </c>
      <c r="AI497">
        <v>64993428</v>
      </c>
      <c r="AJ497">
        <v>481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ROW(Source!A239)</f>
        <v>239</v>
      </c>
      <c r="B498">
        <v>64993452</v>
      </c>
      <c r="C498">
        <v>64993422</v>
      </c>
      <c r="D498">
        <v>29174913</v>
      </c>
      <c r="E498">
        <v>1</v>
      </c>
      <c r="F498">
        <v>1</v>
      </c>
      <c r="G498">
        <v>1</v>
      </c>
      <c r="H498">
        <v>2</v>
      </c>
      <c r="I498" t="s">
        <v>697</v>
      </c>
      <c r="J498" t="s">
        <v>698</v>
      </c>
      <c r="K498" t="s">
        <v>699</v>
      </c>
      <c r="L498">
        <v>1368</v>
      </c>
      <c r="N498">
        <v>1011</v>
      </c>
      <c r="O498" t="s">
        <v>690</v>
      </c>
      <c r="P498" t="s">
        <v>690</v>
      </c>
      <c r="Q498">
        <v>1</v>
      </c>
      <c r="X498">
        <v>0.2</v>
      </c>
      <c r="Y498">
        <v>0</v>
      </c>
      <c r="Z498">
        <v>87.17</v>
      </c>
      <c r="AA498">
        <v>11.6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0.2</v>
      </c>
      <c r="AH498">
        <v>2</v>
      </c>
      <c r="AI498">
        <v>64993429</v>
      </c>
      <c r="AJ498">
        <v>482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ROW(Source!A239)</f>
        <v>239</v>
      </c>
      <c r="B499">
        <v>64993453</v>
      </c>
      <c r="C499">
        <v>64993422</v>
      </c>
      <c r="D499">
        <v>29110793</v>
      </c>
      <c r="E499">
        <v>1</v>
      </c>
      <c r="F499">
        <v>1</v>
      </c>
      <c r="G499">
        <v>1</v>
      </c>
      <c r="H499">
        <v>3</v>
      </c>
      <c r="I499" t="s">
        <v>851</v>
      </c>
      <c r="J499" t="s">
        <v>852</v>
      </c>
      <c r="K499" t="s">
        <v>853</v>
      </c>
      <c r="L499">
        <v>1308</v>
      </c>
      <c r="N499">
        <v>1003</v>
      </c>
      <c r="O499" t="s">
        <v>59</v>
      </c>
      <c r="P499" t="s">
        <v>59</v>
      </c>
      <c r="Q499">
        <v>100</v>
      </c>
      <c r="X499">
        <v>9.6000000000000002E-2</v>
      </c>
      <c r="Y499">
        <v>120.36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9.6000000000000002E-2</v>
      </c>
      <c r="AH499">
        <v>2</v>
      </c>
      <c r="AI499">
        <v>64993430</v>
      </c>
      <c r="AJ499">
        <v>483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ROW(Source!A239)</f>
        <v>239</v>
      </c>
      <c r="B500">
        <v>64993454</v>
      </c>
      <c r="C500">
        <v>64993422</v>
      </c>
      <c r="D500">
        <v>29122430</v>
      </c>
      <c r="E500">
        <v>1</v>
      </c>
      <c r="F500">
        <v>1</v>
      </c>
      <c r="G500">
        <v>1</v>
      </c>
      <c r="H500">
        <v>3</v>
      </c>
      <c r="I500" t="s">
        <v>789</v>
      </c>
      <c r="J500" t="s">
        <v>790</v>
      </c>
      <c r="K500" t="s">
        <v>791</v>
      </c>
      <c r="L500">
        <v>1348</v>
      </c>
      <c r="N500">
        <v>1009</v>
      </c>
      <c r="O500" t="s">
        <v>252</v>
      </c>
      <c r="P500" t="s">
        <v>252</v>
      </c>
      <c r="Q500">
        <v>1000</v>
      </c>
      <c r="X500">
        <v>6.0000000000000002E-5</v>
      </c>
      <c r="Y500">
        <v>9073.89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6.0000000000000002E-5</v>
      </c>
      <c r="AH500">
        <v>2</v>
      </c>
      <c r="AI500">
        <v>64993431</v>
      </c>
      <c r="AJ500">
        <v>484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ROW(Source!A239)</f>
        <v>239</v>
      </c>
      <c r="B501">
        <v>64993455</v>
      </c>
      <c r="C501">
        <v>64993422</v>
      </c>
      <c r="D501">
        <v>29158011</v>
      </c>
      <c r="E501">
        <v>1</v>
      </c>
      <c r="F501">
        <v>1</v>
      </c>
      <c r="G501">
        <v>1</v>
      </c>
      <c r="H501">
        <v>3</v>
      </c>
      <c r="I501" t="s">
        <v>854</v>
      </c>
      <c r="J501" t="s">
        <v>855</v>
      </c>
      <c r="K501" t="s">
        <v>856</v>
      </c>
      <c r="L501">
        <v>1346</v>
      </c>
      <c r="N501">
        <v>1009</v>
      </c>
      <c r="O501" t="s">
        <v>547</v>
      </c>
      <c r="P501" t="s">
        <v>547</v>
      </c>
      <c r="Q501">
        <v>1</v>
      </c>
      <c r="X501">
        <v>0.5</v>
      </c>
      <c r="Y501">
        <v>68.27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0.5</v>
      </c>
      <c r="AH501">
        <v>2</v>
      </c>
      <c r="AI501">
        <v>64993432</v>
      </c>
      <c r="AJ501">
        <v>485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ROW(Source!A239)</f>
        <v>239</v>
      </c>
      <c r="B502">
        <v>64993456</v>
      </c>
      <c r="C502">
        <v>64993422</v>
      </c>
      <c r="D502">
        <v>29171808</v>
      </c>
      <c r="E502">
        <v>1</v>
      </c>
      <c r="F502">
        <v>1</v>
      </c>
      <c r="G502">
        <v>1</v>
      </c>
      <c r="H502">
        <v>3</v>
      </c>
      <c r="I502" t="s">
        <v>712</v>
      </c>
      <c r="J502" t="s">
        <v>713</v>
      </c>
      <c r="K502" t="s">
        <v>714</v>
      </c>
      <c r="L502">
        <v>1374</v>
      </c>
      <c r="N502">
        <v>1013</v>
      </c>
      <c r="O502" t="s">
        <v>715</v>
      </c>
      <c r="P502" t="s">
        <v>715</v>
      </c>
      <c r="Q502">
        <v>1</v>
      </c>
      <c r="X502">
        <v>1.28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1.28</v>
      </c>
      <c r="AH502">
        <v>2</v>
      </c>
      <c r="AI502">
        <v>64993433</v>
      </c>
      <c r="AJ502">
        <v>486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ROW(Source!A240)</f>
        <v>240</v>
      </c>
      <c r="B503">
        <v>64993447</v>
      </c>
      <c r="C503">
        <v>64993422</v>
      </c>
      <c r="D503">
        <v>29362762</v>
      </c>
      <c r="E503">
        <v>1</v>
      </c>
      <c r="F503">
        <v>1</v>
      </c>
      <c r="G503">
        <v>1</v>
      </c>
      <c r="H503">
        <v>1</v>
      </c>
      <c r="I503" t="s">
        <v>682</v>
      </c>
      <c r="J503" t="s">
        <v>3</v>
      </c>
      <c r="K503" t="s">
        <v>683</v>
      </c>
      <c r="L503">
        <v>1369</v>
      </c>
      <c r="N503">
        <v>1013</v>
      </c>
      <c r="O503" t="s">
        <v>684</v>
      </c>
      <c r="P503" t="s">
        <v>684</v>
      </c>
      <c r="Q503">
        <v>1</v>
      </c>
      <c r="X503">
        <v>6.63</v>
      </c>
      <c r="Y503">
        <v>0</v>
      </c>
      <c r="Z503">
        <v>0</v>
      </c>
      <c r="AA503">
        <v>0</v>
      </c>
      <c r="AB503">
        <v>9.6199999999999992</v>
      </c>
      <c r="AC503">
        <v>0</v>
      </c>
      <c r="AD503">
        <v>1</v>
      </c>
      <c r="AE503">
        <v>1</v>
      </c>
      <c r="AF503" t="s">
        <v>3</v>
      </c>
      <c r="AG503">
        <v>6.63</v>
      </c>
      <c r="AH503">
        <v>2</v>
      </c>
      <c r="AI503">
        <v>64993424</v>
      </c>
      <c r="AJ503">
        <v>487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ROW(Source!A240)</f>
        <v>240</v>
      </c>
      <c r="B504">
        <v>64993448</v>
      </c>
      <c r="C504">
        <v>64993422</v>
      </c>
      <c r="D504">
        <v>121548</v>
      </c>
      <c r="E504">
        <v>1</v>
      </c>
      <c r="F504">
        <v>1</v>
      </c>
      <c r="G504">
        <v>1</v>
      </c>
      <c r="H504">
        <v>1</v>
      </c>
      <c r="I504" t="s">
        <v>34</v>
      </c>
      <c r="J504" t="s">
        <v>3</v>
      </c>
      <c r="K504" t="s">
        <v>685</v>
      </c>
      <c r="L504">
        <v>608254</v>
      </c>
      <c r="N504">
        <v>1013</v>
      </c>
      <c r="O504" t="s">
        <v>686</v>
      </c>
      <c r="P504" t="s">
        <v>686</v>
      </c>
      <c r="Q504">
        <v>1</v>
      </c>
      <c r="X504">
        <v>0.2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3</v>
      </c>
      <c r="AG504">
        <v>0.2</v>
      </c>
      <c r="AH504">
        <v>2</v>
      </c>
      <c r="AI504">
        <v>64993425</v>
      </c>
      <c r="AJ504">
        <v>488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ROW(Source!A240)</f>
        <v>240</v>
      </c>
      <c r="B505">
        <v>64993449</v>
      </c>
      <c r="C505">
        <v>64993422</v>
      </c>
      <c r="D505">
        <v>29172362</v>
      </c>
      <c r="E505">
        <v>1</v>
      </c>
      <c r="F505">
        <v>1</v>
      </c>
      <c r="G505">
        <v>1</v>
      </c>
      <c r="H505">
        <v>2</v>
      </c>
      <c r="I505" t="s">
        <v>687</v>
      </c>
      <c r="J505" t="s">
        <v>688</v>
      </c>
      <c r="K505" t="s">
        <v>689</v>
      </c>
      <c r="L505">
        <v>1368</v>
      </c>
      <c r="N505">
        <v>1011</v>
      </c>
      <c r="O505" t="s">
        <v>690</v>
      </c>
      <c r="P505" t="s">
        <v>690</v>
      </c>
      <c r="Q505">
        <v>1</v>
      </c>
      <c r="X505">
        <v>0.2</v>
      </c>
      <c r="Y505">
        <v>0</v>
      </c>
      <c r="Z505">
        <v>134.65</v>
      </c>
      <c r="AA505">
        <v>13.5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0.2</v>
      </c>
      <c r="AH505">
        <v>2</v>
      </c>
      <c r="AI505">
        <v>64993426</v>
      </c>
      <c r="AJ505">
        <v>489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ROW(Source!A240)</f>
        <v>240</v>
      </c>
      <c r="B506">
        <v>64993450</v>
      </c>
      <c r="C506">
        <v>64993422</v>
      </c>
      <c r="D506">
        <v>29172498</v>
      </c>
      <c r="E506">
        <v>1</v>
      </c>
      <c r="F506">
        <v>1</v>
      </c>
      <c r="G506">
        <v>1</v>
      </c>
      <c r="H506">
        <v>2</v>
      </c>
      <c r="I506" t="s">
        <v>777</v>
      </c>
      <c r="J506" t="s">
        <v>778</v>
      </c>
      <c r="K506" t="s">
        <v>779</v>
      </c>
      <c r="L506">
        <v>1368</v>
      </c>
      <c r="N506">
        <v>1011</v>
      </c>
      <c r="O506" t="s">
        <v>690</v>
      </c>
      <c r="P506" t="s">
        <v>690</v>
      </c>
      <c r="Q506">
        <v>1</v>
      </c>
      <c r="X506">
        <v>1.51</v>
      </c>
      <c r="Y506">
        <v>0</v>
      </c>
      <c r="Z506">
        <v>2.37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1.51</v>
      </c>
      <c r="AH506">
        <v>2</v>
      </c>
      <c r="AI506">
        <v>64993427</v>
      </c>
      <c r="AJ506">
        <v>490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ROW(Source!A240)</f>
        <v>240</v>
      </c>
      <c r="B507">
        <v>64993451</v>
      </c>
      <c r="C507">
        <v>64993422</v>
      </c>
      <c r="D507">
        <v>29172514</v>
      </c>
      <c r="E507">
        <v>1</v>
      </c>
      <c r="F507">
        <v>1</v>
      </c>
      <c r="G507">
        <v>1</v>
      </c>
      <c r="H507">
        <v>2</v>
      </c>
      <c r="I507" t="s">
        <v>848</v>
      </c>
      <c r="J507" t="s">
        <v>849</v>
      </c>
      <c r="K507" t="s">
        <v>850</v>
      </c>
      <c r="L507">
        <v>1368</v>
      </c>
      <c r="N507">
        <v>1011</v>
      </c>
      <c r="O507" t="s">
        <v>690</v>
      </c>
      <c r="P507" t="s">
        <v>690</v>
      </c>
      <c r="Q507">
        <v>1</v>
      </c>
      <c r="X507">
        <v>1.51</v>
      </c>
      <c r="Y507">
        <v>0</v>
      </c>
      <c r="Z507">
        <v>3.6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1.51</v>
      </c>
      <c r="AH507">
        <v>2</v>
      </c>
      <c r="AI507">
        <v>64993428</v>
      </c>
      <c r="AJ507">
        <v>491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ROW(Source!A240)</f>
        <v>240</v>
      </c>
      <c r="B508">
        <v>64993452</v>
      </c>
      <c r="C508">
        <v>64993422</v>
      </c>
      <c r="D508">
        <v>29174913</v>
      </c>
      <c r="E508">
        <v>1</v>
      </c>
      <c r="F508">
        <v>1</v>
      </c>
      <c r="G508">
        <v>1</v>
      </c>
      <c r="H508">
        <v>2</v>
      </c>
      <c r="I508" t="s">
        <v>697</v>
      </c>
      <c r="J508" t="s">
        <v>698</v>
      </c>
      <c r="K508" t="s">
        <v>699</v>
      </c>
      <c r="L508">
        <v>1368</v>
      </c>
      <c r="N508">
        <v>1011</v>
      </c>
      <c r="O508" t="s">
        <v>690</v>
      </c>
      <c r="P508" t="s">
        <v>690</v>
      </c>
      <c r="Q508">
        <v>1</v>
      </c>
      <c r="X508">
        <v>0.2</v>
      </c>
      <c r="Y508">
        <v>0</v>
      </c>
      <c r="Z508">
        <v>87.17</v>
      </c>
      <c r="AA508">
        <v>11.6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0.2</v>
      </c>
      <c r="AH508">
        <v>2</v>
      </c>
      <c r="AI508">
        <v>64993429</v>
      </c>
      <c r="AJ508">
        <v>492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ROW(Source!A240)</f>
        <v>240</v>
      </c>
      <c r="B509">
        <v>64993453</v>
      </c>
      <c r="C509">
        <v>64993422</v>
      </c>
      <c r="D509">
        <v>29110793</v>
      </c>
      <c r="E509">
        <v>1</v>
      </c>
      <c r="F509">
        <v>1</v>
      </c>
      <c r="G509">
        <v>1</v>
      </c>
      <c r="H509">
        <v>3</v>
      </c>
      <c r="I509" t="s">
        <v>851</v>
      </c>
      <c r="J509" t="s">
        <v>852</v>
      </c>
      <c r="K509" t="s">
        <v>853</v>
      </c>
      <c r="L509">
        <v>1308</v>
      </c>
      <c r="N509">
        <v>1003</v>
      </c>
      <c r="O509" t="s">
        <v>59</v>
      </c>
      <c r="P509" t="s">
        <v>59</v>
      </c>
      <c r="Q509">
        <v>100</v>
      </c>
      <c r="X509">
        <v>9.6000000000000002E-2</v>
      </c>
      <c r="Y509">
        <v>120.36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9.6000000000000002E-2</v>
      </c>
      <c r="AH509">
        <v>2</v>
      </c>
      <c r="AI509">
        <v>64993430</v>
      </c>
      <c r="AJ509">
        <v>493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ROW(Source!A240)</f>
        <v>240</v>
      </c>
      <c r="B510">
        <v>64993454</v>
      </c>
      <c r="C510">
        <v>64993422</v>
      </c>
      <c r="D510">
        <v>29122430</v>
      </c>
      <c r="E510">
        <v>1</v>
      </c>
      <c r="F510">
        <v>1</v>
      </c>
      <c r="G510">
        <v>1</v>
      </c>
      <c r="H510">
        <v>3</v>
      </c>
      <c r="I510" t="s">
        <v>789</v>
      </c>
      <c r="J510" t="s">
        <v>790</v>
      </c>
      <c r="K510" t="s">
        <v>791</v>
      </c>
      <c r="L510">
        <v>1348</v>
      </c>
      <c r="N510">
        <v>1009</v>
      </c>
      <c r="O510" t="s">
        <v>252</v>
      </c>
      <c r="P510" t="s">
        <v>252</v>
      </c>
      <c r="Q510">
        <v>1000</v>
      </c>
      <c r="X510">
        <v>6.0000000000000002E-5</v>
      </c>
      <c r="Y510">
        <v>9073.89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6.0000000000000002E-5</v>
      </c>
      <c r="AH510">
        <v>2</v>
      </c>
      <c r="AI510">
        <v>64993431</v>
      </c>
      <c r="AJ510">
        <v>494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ROW(Source!A240)</f>
        <v>240</v>
      </c>
      <c r="B511">
        <v>64993455</v>
      </c>
      <c r="C511">
        <v>64993422</v>
      </c>
      <c r="D511">
        <v>29158011</v>
      </c>
      <c r="E511">
        <v>1</v>
      </c>
      <c r="F511">
        <v>1</v>
      </c>
      <c r="G511">
        <v>1</v>
      </c>
      <c r="H511">
        <v>3</v>
      </c>
      <c r="I511" t="s">
        <v>854</v>
      </c>
      <c r="J511" t="s">
        <v>855</v>
      </c>
      <c r="K511" t="s">
        <v>856</v>
      </c>
      <c r="L511">
        <v>1346</v>
      </c>
      <c r="N511">
        <v>1009</v>
      </c>
      <c r="O511" t="s">
        <v>547</v>
      </c>
      <c r="P511" t="s">
        <v>547</v>
      </c>
      <c r="Q511">
        <v>1</v>
      </c>
      <c r="X511">
        <v>0.5</v>
      </c>
      <c r="Y511">
        <v>68.27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0.5</v>
      </c>
      <c r="AH511">
        <v>2</v>
      </c>
      <c r="AI511">
        <v>64993432</v>
      </c>
      <c r="AJ511">
        <v>495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ROW(Source!A240)</f>
        <v>240</v>
      </c>
      <c r="B512">
        <v>64993456</v>
      </c>
      <c r="C512">
        <v>64993422</v>
      </c>
      <c r="D512">
        <v>29171808</v>
      </c>
      <c r="E512">
        <v>1</v>
      </c>
      <c r="F512">
        <v>1</v>
      </c>
      <c r="G512">
        <v>1</v>
      </c>
      <c r="H512">
        <v>3</v>
      </c>
      <c r="I512" t="s">
        <v>712</v>
      </c>
      <c r="J512" t="s">
        <v>713</v>
      </c>
      <c r="K512" t="s">
        <v>714</v>
      </c>
      <c r="L512">
        <v>1374</v>
      </c>
      <c r="N512">
        <v>1013</v>
      </c>
      <c r="O512" t="s">
        <v>715</v>
      </c>
      <c r="P512" t="s">
        <v>715</v>
      </c>
      <c r="Q512">
        <v>1</v>
      </c>
      <c r="X512">
        <v>1.28</v>
      </c>
      <c r="Y512">
        <v>1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1.28</v>
      </c>
      <c r="AH512">
        <v>2</v>
      </c>
      <c r="AI512">
        <v>64993433</v>
      </c>
      <c r="AJ512">
        <v>496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ROW(Source!A243)</f>
        <v>243</v>
      </c>
      <c r="B513">
        <v>64993480</v>
      </c>
      <c r="C513">
        <v>64993458</v>
      </c>
      <c r="D513">
        <v>29362762</v>
      </c>
      <c r="E513">
        <v>1</v>
      </c>
      <c r="F513">
        <v>1</v>
      </c>
      <c r="G513">
        <v>1</v>
      </c>
      <c r="H513">
        <v>1</v>
      </c>
      <c r="I513" t="s">
        <v>682</v>
      </c>
      <c r="J513" t="s">
        <v>3</v>
      </c>
      <c r="K513" t="s">
        <v>683</v>
      </c>
      <c r="L513">
        <v>1369</v>
      </c>
      <c r="N513">
        <v>1013</v>
      </c>
      <c r="O513" t="s">
        <v>684</v>
      </c>
      <c r="P513" t="s">
        <v>684</v>
      </c>
      <c r="Q513">
        <v>1</v>
      </c>
      <c r="X513">
        <v>47</v>
      </c>
      <c r="Y513">
        <v>0</v>
      </c>
      <c r="Z513">
        <v>0</v>
      </c>
      <c r="AA513">
        <v>0</v>
      </c>
      <c r="AB513">
        <v>9.6199999999999992</v>
      </c>
      <c r="AC513">
        <v>0</v>
      </c>
      <c r="AD513">
        <v>1</v>
      </c>
      <c r="AE513">
        <v>1</v>
      </c>
      <c r="AF513" t="s">
        <v>3</v>
      </c>
      <c r="AG513">
        <v>47</v>
      </c>
      <c r="AH513">
        <v>2</v>
      </c>
      <c r="AI513">
        <v>64993465</v>
      </c>
      <c r="AJ513">
        <v>497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ROW(Source!A243)</f>
        <v>243</v>
      </c>
      <c r="B514">
        <v>64993481</v>
      </c>
      <c r="C514">
        <v>64993458</v>
      </c>
      <c r="D514">
        <v>121548</v>
      </c>
      <c r="E514">
        <v>1</v>
      </c>
      <c r="F514">
        <v>1</v>
      </c>
      <c r="G514">
        <v>1</v>
      </c>
      <c r="H514">
        <v>1</v>
      </c>
      <c r="I514" t="s">
        <v>34</v>
      </c>
      <c r="J514" t="s">
        <v>3</v>
      </c>
      <c r="K514" t="s">
        <v>685</v>
      </c>
      <c r="L514">
        <v>608254</v>
      </c>
      <c r="N514">
        <v>1013</v>
      </c>
      <c r="O514" t="s">
        <v>686</v>
      </c>
      <c r="P514" t="s">
        <v>686</v>
      </c>
      <c r="Q514">
        <v>1</v>
      </c>
      <c r="X514">
        <v>0.11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0.11</v>
      </c>
      <c r="AH514">
        <v>2</v>
      </c>
      <c r="AI514">
        <v>64993466</v>
      </c>
      <c r="AJ514">
        <v>498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ROW(Source!A243)</f>
        <v>243</v>
      </c>
      <c r="B515">
        <v>64993482</v>
      </c>
      <c r="C515">
        <v>64993458</v>
      </c>
      <c r="D515">
        <v>29172362</v>
      </c>
      <c r="E515">
        <v>1</v>
      </c>
      <c r="F515">
        <v>1</v>
      </c>
      <c r="G515">
        <v>1</v>
      </c>
      <c r="H515">
        <v>2</v>
      </c>
      <c r="I515" t="s">
        <v>687</v>
      </c>
      <c r="J515" t="s">
        <v>688</v>
      </c>
      <c r="K515" t="s">
        <v>689</v>
      </c>
      <c r="L515">
        <v>1368</v>
      </c>
      <c r="N515">
        <v>1011</v>
      </c>
      <c r="O515" t="s">
        <v>690</v>
      </c>
      <c r="P515" t="s">
        <v>690</v>
      </c>
      <c r="Q515">
        <v>1</v>
      </c>
      <c r="X515">
        <v>0.11</v>
      </c>
      <c r="Y515">
        <v>0</v>
      </c>
      <c r="Z515">
        <v>134.65</v>
      </c>
      <c r="AA515">
        <v>13.5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0.11</v>
      </c>
      <c r="AH515">
        <v>2</v>
      </c>
      <c r="AI515">
        <v>64993467</v>
      </c>
      <c r="AJ515">
        <v>499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ROW(Source!A243)</f>
        <v>243</v>
      </c>
      <c r="B516">
        <v>64993483</v>
      </c>
      <c r="C516">
        <v>64993458</v>
      </c>
      <c r="D516">
        <v>29172657</v>
      </c>
      <c r="E516">
        <v>1</v>
      </c>
      <c r="F516">
        <v>1</v>
      </c>
      <c r="G516">
        <v>1</v>
      </c>
      <c r="H516">
        <v>2</v>
      </c>
      <c r="I516" t="s">
        <v>694</v>
      </c>
      <c r="J516" t="s">
        <v>695</v>
      </c>
      <c r="K516" t="s">
        <v>696</v>
      </c>
      <c r="L516">
        <v>1368</v>
      </c>
      <c r="N516">
        <v>1011</v>
      </c>
      <c r="O516" t="s">
        <v>690</v>
      </c>
      <c r="P516" t="s">
        <v>690</v>
      </c>
      <c r="Q516">
        <v>1</v>
      </c>
      <c r="X516">
        <v>0.19</v>
      </c>
      <c r="Y516">
        <v>0</v>
      </c>
      <c r="Z516">
        <v>8.1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0.19</v>
      </c>
      <c r="AH516">
        <v>2</v>
      </c>
      <c r="AI516">
        <v>64993468</v>
      </c>
      <c r="AJ516">
        <v>500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ROW(Source!A243)</f>
        <v>243</v>
      </c>
      <c r="B517">
        <v>64993484</v>
      </c>
      <c r="C517">
        <v>64993458</v>
      </c>
      <c r="D517">
        <v>29174913</v>
      </c>
      <c r="E517">
        <v>1</v>
      </c>
      <c r="F517">
        <v>1</v>
      </c>
      <c r="G517">
        <v>1</v>
      </c>
      <c r="H517">
        <v>2</v>
      </c>
      <c r="I517" t="s">
        <v>697</v>
      </c>
      <c r="J517" t="s">
        <v>698</v>
      </c>
      <c r="K517" t="s">
        <v>699</v>
      </c>
      <c r="L517">
        <v>1368</v>
      </c>
      <c r="N517">
        <v>1011</v>
      </c>
      <c r="O517" t="s">
        <v>690</v>
      </c>
      <c r="P517" t="s">
        <v>690</v>
      </c>
      <c r="Q517">
        <v>1</v>
      </c>
      <c r="X517">
        <v>0.11</v>
      </c>
      <c r="Y517">
        <v>0</v>
      </c>
      <c r="Z517">
        <v>87.17</v>
      </c>
      <c r="AA517">
        <v>11.6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0.11</v>
      </c>
      <c r="AH517">
        <v>2</v>
      </c>
      <c r="AI517">
        <v>64993469</v>
      </c>
      <c r="AJ517">
        <v>501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ROW(Source!A243)</f>
        <v>243</v>
      </c>
      <c r="B518">
        <v>64993485</v>
      </c>
      <c r="C518">
        <v>64993458</v>
      </c>
      <c r="D518">
        <v>29113386</v>
      </c>
      <c r="E518">
        <v>1</v>
      </c>
      <c r="F518">
        <v>1</v>
      </c>
      <c r="G518">
        <v>1</v>
      </c>
      <c r="H518">
        <v>3</v>
      </c>
      <c r="I518" t="s">
        <v>700</v>
      </c>
      <c r="J518" t="s">
        <v>701</v>
      </c>
      <c r="K518" t="s">
        <v>702</v>
      </c>
      <c r="L518">
        <v>1348</v>
      </c>
      <c r="N518">
        <v>1009</v>
      </c>
      <c r="O518" t="s">
        <v>252</v>
      </c>
      <c r="P518" t="s">
        <v>252</v>
      </c>
      <c r="Q518">
        <v>1000</v>
      </c>
      <c r="X518">
        <v>3.0000000000000001E-3</v>
      </c>
      <c r="Y518">
        <v>5000.01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3.0000000000000001E-3</v>
      </c>
      <c r="AH518">
        <v>2</v>
      </c>
      <c r="AI518">
        <v>64993470</v>
      </c>
      <c r="AJ518">
        <v>502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ROW(Source!A243)</f>
        <v>243</v>
      </c>
      <c r="B519">
        <v>64993486</v>
      </c>
      <c r="C519">
        <v>64993458</v>
      </c>
      <c r="D519">
        <v>29110426</v>
      </c>
      <c r="E519">
        <v>1</v>
      </c>
      <c r="F519">
        <v>1</v>
      </c>
      <c r="G519">
        <v>1</v>
      </c>
      <c r="H519">
        <v>3</v>
      </c>
      <c r="I519" t="s">
        <v>709</v>
      </c>
      <c r="J519" t="s">
        <v>710</v>
      </c>
      <c r="K519" t="s">
        <v>711</v>
      </c>
      <c r="L519">
        <v>1346</v>
      </c>
      <c r="N519">
        <v>1009</v>
      </c>
      <c r="O519" t="s">
        <v>547</v>
      </c>
      <c r="P519" t="s">
        <v>547</v>
      </c>
      <c r="Q519">
        <v>1</v>
      </c>
      <c r="X519">
        <v>0.8</v>
      </c>
      <c r="Y519">
        <v>28.67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0.8</v>
      </c>
      <c r="AH519">
        <v>2</v>
      </c>
      <c r="AI519">
        <v>64993471</v>
      </c>
      <c r="AJ519">
        <v>503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ROW(Source!A243)</f>
        <v>243</v>
      </c>
      <c r="B520">
        <v>64993487</v>
      </c>
      <c r="C520">
        <v>64993458</v>
      </c>
      <c r="D520">
        <v>29163972</v>
      </c>
      <c r="E520">
        <v>1</v>
      </c>
      <c r="F520">
        <v>1</v>
      </c>
      <c r="G520">
        <v>1</v>
      </c>
      <c r="H520">
        <v>3</v>
      </c>
      <c r="I520" t="s">
        <v>786</v>
      </c>
      <c r="J520" t="s">
        <v>787</v>
      </c>
      <c r="K520" t="s">
        <v>788</v>
      </c>
      <c r="L520">
        <v>1354</v>
      </c>
      <c r="N520">
        <v>1010</v>
      </c>
      <c r="O520" t="s">
        <v>165</v>
      </c>
      <c r="P520" t="s">
        <v>165</v>
      </c>
      <c r="Q520">
        <v>1</v>
      </c>
      <c r="X520">
        <v>102</v>
      </c>
      <c r="Y520">
        <v>3.67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102</v>
      </c>
      <c r="AH520">
        <v>2</v>
      </c>
      <c r="AI520">
        <v>64993472</v>
      </c>
      <c r="AJ520">
        <v>504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ROW(Source!A243)</f>
        <v>243</v>
      </c>
      <c r="B521">
        <v>64993488</v>
      </c>
      <c r="C521">
        <v>64993458</v>
      </c>
      <c r="D521">
        <v>29171808</v>
      </c>
      <c r="E521">
        <v>1</v>
      </c>
      <c r="F521">
        <v>1</v>
      </c>
      <c r="G521">
        <v>1</v>
      </c>
      <c r="H521">
        <v>3</v>
      </c>
      <c r="I521" t="s">
        <v>712</v>
      </c>
      <c r="J521" t="s">
        <v>713</v>
      </c>
      <c r="K521" t="s">
        <v>714</v>
      </c>
      <c r="L521">
        <v>1374</v>
      </c>
      <c r="N521">
        <v>1013</v>
      </c>
      <c r="O521" t="s">
        <v>715</v>
      </c>
      <c r="P521" t="s">
        <v>715</v>
      </c>
      <c r="Q521">
        <v>1</v>
      </c>
      <c r="X521">
        <v>9.0399999999999991</v>
      </c>
      <c r="Y521">
        <v>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9.0399999999999991</v>
      </c>
      <c r="AH521">
        <v>2</v>
      </c>
      <c r="AI521">
        <v>64993473</v>
      </c>
      <c r="AJ521">
        <v>505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ROW(Source!A244)</f>
        <v>244</v>
      </c>
      <c r="B522">
        <v>64993480</v>
      </c>
      <c r="C522">
        <v>64993458</v>
      </c>
      <c r="D522">
        <v>29362762</v>
      </c>
      <c r="E522">
        <v>1</v>
      </c>
      <c r="F522">
        <v>1</v>
      </c>
      <c r="G522">
        <v>1</v>
      </c>
      <c r="H522">
        <v>1</v>
      </c>
      <c r="I522" t="s">
        <v>682</v>
      </c>
      <c r="J522" t="s">
        <v>3</v>
      </c>
      <c r="K522" t="s">
        <v>683</v>
      </c>
      <c r="L522">
        <v>1369</v>
      </c>
      <c r="N522">
        <v>1013</v>
      </c>
      <c r="O522" t="s">
        <v>684</v>
      </c>
      <c r="P522" t="s">
        <v>684</v>
      </c>
      <c r="Q522">
        <v>1</v>
      </c>
      <c r="X522">
        <v>47</v>
      </c>
      <c r="Y522">
        <v>0</v>
      </c>
      <c r="Z522">
        <v>0</v>
      </c>
      <c r="AA522">
        <v>0</v>
      </c>
      <c r="AB522">
        <v>9.6199999999999992</v>
      </c>
      <c r="AC522">
        <v>0</v>
      </c>
      <c r="AD522">
        <v>1</v>
      </c>
      <c r="AE522">
        <v>1</v>
      </c>
      <c r="AF522" t="s">
        <v>3</v>
      </c>
      <c r="AG522">
        <v>47</v>
      </c>
      <c r="AH522">
        <v>2</v>
      </c>
      <c r="AI522">
        <v>64993465</v>
      </c>
      <c r="AJ522">
        <v>506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ROW(Source!A244)</f>
        <v>244</v>
      </c>
      <c r="B523">
        <v>64993481</v>
      </c>
      <c r="C523">
        <v>64993458</v>
      </c>
      <c r="D523">
        <v>121548</v>
      </c>
      <c r="E523">
        <v>1</v>
      </c>
      <c r="F523">
        <v>1</v>
      </c>
      <c r="G523">
        <v>1</v>
      </c>
      <c r="H523">
        <v>1</v>
      </c>
      <c r="I523" t="s">
        <v>34</v>
      </c>
      <c r="J523" t="s">
        <v>3</v>
      </c>
      <c r="K523" t="s">
        <v>685</v>
      </c>
      <c r="L523">
        <v>608254</v>
      </c>
      <c r="N523">
        <v>1013</v>
      </c>
      <c r="O523" t="s">
        <v>686</v>
      </c>
      <c r="P523" t="s">
        <v>686</v>
      </c>
      <c r="Q523">
        <v>1</v>
      </c>
      <c r="X523">
        <v>0.11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2</v>
      </c>
      <c r="AF523" t="s">
        <v>3</v>
      </c>
      <c r="AG523">
        <v>0.11</v>
      </c>
      <c r="AH523">
        <v>2</v>
      </c>
      <c r="AI523">
        <v>64993466</v>
      </c>
      <c r="AJ523">
        <v>507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ROW(Source!A244)</f>
        <v>244</v>
      </c>
      <c r="B524">
        <v>64993482</v>
      </c>
      <c r="C524">
        <v>64993458</v>
      </c>
      <c r="D524">
        <v>29172362</v>
      </c>
      <c r="E524">
        <v>1</v>
      </c>
      <c r="F524">
        <v>1</v>
      </c>
      <c r="G524">
        <v>1</v>
      </c>
      <c r="H524">
        <v>2</v>
      </c>
      <c r="I524" t="s">
        <v>687</v>
      </c>
      <c r="J524" t="s">
        <v>688</v>
      </c>
      <c r="K524" t="s">
        <v>689</v>
      </c>
      <c r="L524">
        <v>1368</v>
      </c>
      <c r="N524">
        <v>1011</v>
      </c>
      <c r="O524" t="s">
        <v>690</v>
      </c>
      <c r="P524" t="s">
        <v>690</v>
      </c>
      <c r="Q524">
        <v>1</v>
      </c>
      <c r="X524">
        <v>0.11</v>
      </c>
      <c r="Y524">
        <v>0</v>
      </c>
      <c r="Z524">
        <v>134.65</v>
      </c>
      <c r="AA524">
        <v>13.5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0.11</v>
      </c>
      <c r="AH524">
        <v>2</v>
      </c>
      <c r="AI524">
        <v>64993467</v>
      </c>
      <c r="AJ524">
        <v>508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ROW(Source!A244)</f>
        <v>244</v>
      </c>
      <c r="B525">
        <v>64993483</v>
      </c>
      <c r="C525">
        <v>64993458</v>
      </c>
      <c r="D525">
        <v>29172657</v>
      </c>
      <c r="E525">
        <v>1</v>
      </c>
      <c r="F525">
        <v>1</v>
      </c>
      <c r="G525">
        <v>1</v>
      </c>
      <c r="H525">
        <v>2</v>
      </c>
      <c r="I525" t="s">
        <v>694</v>
      </c>
      <c r="J525" t="s">
        <v>695</v>
      </c>
      <c r="K525" t="s">
        <v>696</v>
      </c>
      <c r="L525">
        <v>1368</v>
      </c>
      <c r="N525">
        <v>1011</v>
      </c>
      <c r="O525" t="s">
        <v>690</v>
      </c>
      <c r="P525" t="s">
        <v>690</v>
      </c>
      <c r="Q525">
        <v>1</v>
      </c>
      <c r="X525">
        <v>0.19</v>
      </c>
      <c r="Y525">
        <v>0</v>
      </c>
      <c r="Z525">
        <v>8.1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0.19</v>
      </c>
      <c r="AH525">
        <v>2</v>
      </c>
      <c r="AI525">
        <v>64993468</v>
      </c>
      <c r="AJ525">
        <v>509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ROW(Source!A244)</f>
        <v>244</v>
      </c>
      <c r="B526">
        <v>64993484</v>
      </c>
      <c r="C526">
        <v>64993458</v>
      </c>
      <c r="D526">
        <v>29174913</v>
      </c>
      <c r="E526">
        <v>1</v>
      </c>
      <c r="F526">
        <v>1</v>
      </c>
      <c r="G526">
        <v>1</v>
      </c>
      <c r="H526">
        <v>2</v>
      </c>
      <c r="I526" t="s">
        <v>697</v>
      </c>
      <c r="J526" t="s">
        <v>698</v>
      </c>
      <c r="K526" t="s">
        <v>699</v>
      </c>
      <c r="L526">
        <v>1368</v>
      </c>
      <c r="N526">
        <v>1011</v>
      </c>
      <c r="O526" t="s">
        <v>690</v>
      </c>
      <c r="P526" t="s">
        <v>690</v>
      </c>
      <c r="Q526">
        <v>1</v>
      </c>
      <c r="X526">
        <v>0.11</v>
      </c>
      <c r="Y526">
        <v>0</v>
      </c>
      <c r="Z526">
        <v>87.17</v>
      </c>
      <c r="AA526">
        <v>11.6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0.11</v>
      </c>
      <c r="AH526">
        <v>2</v>
      </c>
      <c r="AI526">
        <v>64993469</v>
      </c>
      <c r="AJ526">
        <v>510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ROW(Source!A244)</f>
        <v>244</v>
      </c>
      <c r="B527">
        <v>64993485</v>
      </c>
      <c r="C527">
        <v>64993458</v>
      </c>
      <c r="D527">
        <v>29113386</v>
      </c>
      <c r="E527">
        <v>1</v>
      </c>
      <c r="F527">
        <v>1</v>
      </c>
      <c r="G527">
        <v>1</v>
      </c>
      <c r="H527">
        <v>3</v>
      </c>
      <c r="I527" t="s">
        <v>700</v>
      </c>
      <c r="J527" t="s">
        <v>701</v>
      </c>
      <c r="K527" t="s">
        <v>702</v>
      </c>
      <c r="L527">
        <v>1348</v>
      </c>
      <c r="N527">
        <v>1009</v>
      </c>
      <c r="O527" t="s">
        <v>252</v>
      </c>
      <c r="P527" t="s">
        <v>252</v>
      </c>
      <c r="Q527">
        <v>1000</v>
      </c>
      <c r="X527">
        <v>3.0000000000000001E-3</v>
      </c>
      <c r="Y527">
        <v>5000.01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3.0000000000000001E-3</v>
      </c>
      <c r="AH527">
        <v>2</v>
      </c>
      <c r="AI527">
        <v>64993470</v>
      </c>
      <c r="AJ527">
        <v>511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ROW(Source!A244)</f>
        <v>244</v>
      </c>
      <c r="B528">
        <v>64993486</v>
      </c>
      <c r="C528">
        <v>64993458</v>
      </c>
      <c r="D528">
        <v>29110426</v>
      </c>
      <c r="E528">
        <v>1</v>
      </c>
      <c r="F528">
        <v>1</v>
      </c>
      <c r="G528">
        <v>1</v>
      </c>
      <c r="H528">
        <v>3</v>
      </c>
      <c r="I528" t="s">
        <v>709</v>
      </c>
      <c r="J528" t="s">
        <v>710</v>
      </c>
      <c r="K528" t="s">
        <v>711</v>
      </c>
      <c r="L528">
        <v>1346</v>
      </c>
      <c r="N528">
        <v>1009</v>
      </c>
      <c r="O528" t="s">
        <v>547</v>
      </c>
      <c r="P528" t="s">
        <v>547</v>
      </c>
      <c r="Q528">
        <v>1</v>
      </c>
      <c r="X528">
        <v>0.8</v>
      </c>
      <c r="Y528">
        <v>28.67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0.8</v>
      </c>
      <c r="AH528">
        <v>2</v>
      </c>
      <c r="AI528">
        <v>64993471</v>
      </c>
      <c r="AJ528">
        <v>512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ROW(Source!A244)</f>
        <v>244</v>
      </c>
      <c r="B529">
        <v>64993487</v>
      </c>
      <c r="C529">
        <v>64993458</v>
      </c>
      <c r="D529">
        <v>29163972</v>
      </c>
      <c r="E529">
        <v>1</v>
      </c>
      <c r="F529">
        <v>1</v>
      </c>
      <c r="G529">
        <v>1</v>
      </c>
      <c r="H529">
        <v>3</v>
      </c>
      <c r="I529" t="s">
        <v>786</v>
      </c>
      <c r="J529" t="s">
        <v>787</v>
      </c>
      <c r="K529" t="s">
        <v>788</v>
      </c>
      <c r="L529">
        <v>1354</v>
      </c>
      <c r="N529">
        <v>1010</v>
      </c>
      <c r="O529" t="s">
        <v>165</v>
      </c>
      <c r="P529" t="s">
        <v>165</v>
      </c>
      <c r="Q529">
        <v>1</v>
      </c>
      <c r="X529">
        <v>102</v>
      </c>
      <c r="Y529">
        <v>3.67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102</v>
      </c>
      <c r="AH529">
        <v>2</v>
      </c>
      <c r="AI529">
        <v>64993472</v>
      </c>
      <c r="AJ529">
        <v>513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ROW(Source!A244)</f>
        <v>244</v>
      </c>
      <c r="B530">
        <v>64993488</v>
      </c>
      <c r="C530">
        <v>64993458</v>
      </c>
      <c r="D530">
        <v>29171808</v>
      </c>
      <c r="E530">
        <v>1</v>
      </c>
      <c r="F530">
        <v>1</v>
      </c>
      <c r="G530">
        <v>1</v>
      </c>
      <c r="H530">
        <v>3</v>
      </c>
      <c r="I530" t="s">
        <v>712</v>
      </c>
      <c r="J530" t="s">
        <v>713</v>
      </c>
      <c r="K530" t="s">
        <v>714</v>
      </c>
      <c r="L530">
        <v>1374</v>
      </c>
      <c r="N530">
        <v>1013</v>
      </c>
      <c r="O530" t="s">
        <v>715</v>
      </c>
      <c r="P530" t="s">
        <v>715</v>
      </c>
      <c r="Q530">
        <v>1</v>
      </c>
      <c r="X530">
        <v>9.0399999999999991</v>
      </c>
      <c r="Y530">
        <v>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9.0399999999999991</v>
      </c>
      <c r="AH530">
        <v>2</v>
      </c>
      <c r="AI530">
        <v>64993473</v>
      </c>
      <c r="AJ530">
        <v>514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ROW(Source!A247)</f>
        <v>247</v>
      </c>
      <c r="B531">
        <v>64993499</v>
      </c>
      <c r="C531">
        <v>64993490</v>
      </c>
      <c r="D531">
        <v>18411117</v>
      </c>
      <c r="E531">
        <v>1</v>
      </c>
      <c r="F531">
        <v>1</v>
      </c>
      <c r="G531">
        <v>1</v>
      </c>
      <c r="H531">
        <v>1</v>
      </c>
      <c r="I531" t="s">
        <v>794</v>
      </c>
      <c r="J531" t="s">
        <v>3</v>
      </c>
      <c r="K531" t="s">
        <v>795</v>
      </c>
      <c r="L531">
        <v>1369</v>
      </c>
      <c r="N531">
        <v>1013</v>
      </c>
      <c r="O531" t="s">
        <v>684</v>
      </c>
      <c r="P531" t="s">
        <v>684</v>
      </c>
      <c r="Q531">
        <v>1</v>
      </c>
      <c r="X531">
        <v>12.29</v>
      </c>
      <c r="Y531">
        <v>0</v>
      </c>
      <c r="Z531">
        <v>0</v>
      </c>
      <c r="AA531">
        <v>0</v>
      </c>
      <c r="AB531">
        <v>9.6199999999999992</v>
      </c>
      <c r="AC531">
        <v>0</v>
      </c>
      <c r="AD531">
        <v>1</v>
      </c>
      <c r="AE531">
        <v>1</v>
      </c>
      <c r="AF531" t="s">
        <v>3</v>
      </c>
      <c r="AG531">
        <v>12.29</v>
      </c>
      <c r="AH531">
        <v>2</v>
      </c>
      <c r="AI531">
        <v>64993491</v>
      </c>
      <c r="AJ531">
        <v>515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ROW(Source!A247)</f>
        <v>247</v>
      </c>
      <c r="B532">
        <v>64993500</v>
      </c>
      <c r="C532">
        <v>64993490</v>
      </c>
      <c r="D532">
        <v>121548</v>
      </c>
      <c r="E532">
        <v>1</v>
      </c>
      <c r="F532">
        <v>1</v>
      </c>
      <c r="G532">
        <v>1</v>
      </c>
      <c r="H532">
        <v>1</v>
      </c>
      <c r="I532" t="s">
        <v>34</v>
      </c>
      <c r="J532" t="s">
        <v>3</v>
      </c>
      <c r="K532" t="s">
        <v>685</v>
      </c>
      <c r="L532">
        <v>608254</v>
      </c>
      <c r="N532">
        <v>1013</v>
      </c>
      <c r="O532" t="s">
        <v>686</v>
      </c>
      <c r="P532" t="s">
        <v>686</v>
      </c>
      <c r="Q532">
        <v>1</v>
      </c>
      <c r="X532">
        <v>5.48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3</v>
      </c>
      <c r="AG532">
        <v>5.48</v>
      </c>
      <c r="AH532">
        <v>2</v>
      </c>
      <c r="AI532">
        <v>64993492</v>
      </c>
      <c r="AJ532">
        <v>516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ROW(Source!A247)</f>
        <v>247</v>
      </c>
      <c r="B533">
        <v>64993501</v>
      </c>
      <c r="C533">
        <v>64993490</v>
      </c>
      <c r="D533">
        <v>29172379</v>
      </c>
      <c r="E533">
        <v>1</v>
      </c>
      <c r="F533">
        <v>1</v>
      </c>
      <c r="G533">
        <v>1</v>
      </c>
      <c r="H533">
        <v>2</v>
      </c>
      <c r="I533" t="s">
        <v>796</v>
      </c>
      <c r="J533" t="s">
        <v>797</v>
      </c>
      <c r="K533" t="s">
        <v>798</v>
      </c>
      <c r="L533">
        <v>1368</v>
      </c>
      <c r="N533">
        <v>1011</v>
      </c>
      <c r="O533" t="s">
        <v>690</v>
      </c>
      <c r="P533" t="s">
        <v>690</v>
      </c>
      <c r="Q533">
        <v>1</v>
      </c>
      <c r="X533">
        <v>0.4</v>
      </c>
      <c r="Y533">
        <v>0</v>
      </c>
      <c r="Z533">
        <v>112</v>
      </c>
      <c r="AA533">
        <v>13.5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0.4</v>
      </c>
      <c r="AH533">
        <v>2</v>
      </c>
      <c r="AI533">
        <v>64993493</v>
      </c>
      <c r="AJ533">
        <v>517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ROW(Source!A247)</f>
        <v>247</v>
      </c>
      <c r="B534">
        <v>64993502</v>
      </c>
      <c r="C534">
        <v>64993490</v>
      </c>
      <c r="D534">
        <v>29172871</v>
      </c>
      <c r="E534">
        <v>1</v>
      </c>
      <c r="F534">
        <v>1</v>
      </c>
      <c r="G534">
        <v>1</v>
      </c>
      <c r="H534">
        <v>2</v>
      </c>
      <c r="I534" t="s">
        <v>799</v>
      </c>
      <c r="J534" t="s">
        <v>800</v>
      </c>
      <c r="K534" t="s">
        <v>801</v>
      </c>
      <c r="L534">
        <v>1368</v>
      </c>
      <c r="N534">
        <v>1011</v>
      </c>
      <c r="O534" t="s">
        <v>690</v>
      </c>
      <c r="P534" t="s">
        <v>690</v>
      </c>
      <c r="Q534">
        <v>1</v>
      </c>
      <c r="X534">
        <v>0.53</v>
      </c>
      <c r="Y534">
        <v>0</v>
      </c>
      <c r="Z534">
        <v>80.010000000000005</v>
      </c>
      <c r="AA534">
        <v>13.5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0.53</v>
      </c>
      <c r="AH534">
        <v>2</v>
      </c>
      <c r="AI534">
        <v>64993494</v>
      </c>
      <c r="AJ534">
        <v>518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ROW(Source!A247)</f>
        <v>247</v>
      </c>
      <c r="B535">
        <v>64993503</v>
      </c>
      <c r="C535">
        <v>64993490</v>
      </c>
      <c r="D535">
        <v>29173531</v>
      </c>
      <c r="E535">
        <v>1</v>
      </c>
      <c r="F535">
        <v>1</v>
      </c>
      <c r="G535">
        <v>1</v>
      </c>
      <c r="H535">
        <v>2</v>
      </c>
      <c r="I535" t="s">
        <v>802</v>
      </c>
      <c r="J535" t="s">
        <v>803</v>
      </c>
      <c r="K535" t="s">
        <v>804</v>
      </c>
      <c r="L535">
        <v>1368</v>
      </c>
      <c r="N535">
        <v>1011</v>
      </c>
      <c r="O535" t="s">
        <v>690</v>
      </c>
      <c r="P535" t="s">
        <v>690</v>
      </c>
      <c r="Q535">
        <v>1</v>
      </c>
      <c r="X535">
        <v>4.55</v>
      </c>
      <c r="Y535">
        <v>0</v>
      </c>
      <c r="Z535">
        <v>218.17</v>
      </c>
      <c r="AA535">
        <v>13.5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4.55</v>
      </c>
      <c r="AH535">
        <v>2</v>
      </c>
      <c r="AI535">
        <v>64993495</v>
      </c>
      <c r="AJ535">
        <v>519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ROW(Source!A247)</f>
        <v>247</v>
      </c>
      <c r="B536">
        <v>64993504</v>
      </c>
      <c r="C536">
        <v>64993490</v>
      </c>
      <c r="D536">
        <v>29174913</v>
      </c>
      <c r="E536">
        <v>1</v>
      </c>
      <c r="F536">
        <v>1</v>
      </c>
      <c r="G536">
        <v>1</v>
      </c>
      <c r="H536">
        <v>2</v>
      </c>
      <c r="I536" t="s">
        <v>697</v>
      </c>
      <c r="J536" t="s">
        <v>698</v>
      </c>
      <c r="K536" t="s">
        <v>699</v>
      </c>
      <c r="L536">
        <v>1368</v>
      </c>
      <c r="N536">
        <v>1011</v>
      </c>
      <c r="O536" t="s">
        <v>690</v>
      </c>
      <c r="P536" t="s">
        <v>690</v>
      </c>
      <c r="Q536">
        <v>1</v>
      </c>
      <c r="X536">
        <v>0.6</v>
      </c>
      <c r="Y536">
        <v>0</v>
      </c>
      <c r="Z536">
        <v>87.17</v>
      </c>
      <c r="AA536">
        <v>11.6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0.6</v>
      </c>
      <c r="AH536">
        <v>2</v>
      </c>
      <c r="AI536">
        <v>64993496</v>
      </c>
      <c r="AJ536">
        <v>520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ROW(Source!A247)</f>
        <v>247</v>
      </c>
      <c r="B537">
        <v>64993505</v>
      </c>
      <c r="C537">
        <v>64993490</v>
      </c>
      <c r="D537">
        <v>29120909</v>
      </c>
      <c r="E537">
        <v>1</v>
      </c>
      <c r="F537">
        <v>1</v>
      </c>
      <c r="G537">
        <v>1</v>
      </c>
      <c r="H537">
        <v>3</v>
      </c>
      <c r="I537" t="s">
        <v>971</v>
      </c>
      <c r="J537" t="s">
        <v>972</v>
      </c>
      <c r="K537" t="s">
        <v>973</v>
      </c>
      <c r="L537">
        <v>1354</v>
      </c>
      <c r="N537">
        <v>1010</v>
      </c>
      <c r="O537" t="s">
        <v>165</v>
      </c>
      <c r="P537" t="s">
        <v>165</v>
      </c>
      <c r="Q537">
        <v>1</v>
      </c>
      <c r="X537">
        <v>4.8000000000000001E-2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3</v>
      </c>
      <c r="AG537">
        <v>4.8000000000000001E-2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ROW(Source!A247)</f>
        <v>247</v>
      </c>
      <c r="B538">
        <v>64993506</v>
      </c>
      <c r="C538">
        <v>64993490</v>
      </c>
      <c r="D538">
        <v>29121172</v>
      </c>
      <c r="E538">
        <v>1</v>
      </c>
      <c r="F538">
        <v>1</v>
      </c>
      <c r="G538">
        <v>1</v>
      </c>
      <c r="H538">
        <v>3</v>
      </c>
      <c r="I538" t="s">
        <v>347</v>
      </c>
      <c r="J538" t="s">
        <v>349</v>
      </c>
      <c r="K538" t="s">
        <v>348</v>
      </c>
      <c r="L538">
        <v>1354</v>
      </c>
      <c r="N538">
        <v>1010</v>
      </c>
      <c r="O538" t="s">
        <v>165</v>
      </c>
      <c r="P538" t="s">
        <v>165</v>
      </c>
      <c r="Q538">
        <v>1</v>
      </c>
      <c r="X538">
        <v>1.68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3</v>
      </c>
      <c r="AG538">
        <v>1.68</v>
      </c>
      <c r="AH538">
        <v>2</v>
      </c>
      <c r="AI538">
        <v>64993498</v>
      </c>
      <c r="AJ538">
        <v>522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ROW(Source!A248)</f>
        <v>248</v>
      </c>
      <c r="B539">
        <v>64993499</v>
      </c>
      <c r="C539">
        <v>64993490</v>
      </c>
      <c r="D539">
        <v>18411117</v>
      </c>
      <c r="E539">
        <v>1</v>
      </c>
      <c r="F539">
        <v>1</v>
      </c>
      <c r="G539">
        <v>1</v>
      </c>
      <c r="H539">
        <v>1</v>
      </c>
      <c r="I539" t="s">
        <v>794</v>
      </c>
      <c r="J539" t="s">
        <v>3</v>
      </c>
      <c r="K539" t="s">
        <v>795</v>
      </c>
      <c r="L539">
        <v>1369</v>
      </c>
      <c r="N539">
        <v>1013</v>
      </c>
      <c r="O539" t="s">
        <v>684</v>
      </c>
      <c r="P539" t="s">
        <v>684</v>
      </c>
      <c r="Q539">
        <v>1</v>
      </c>
      <c r="X539">
        <v>12.29</v>
      </c>
      <c r="Y539">
        <v>0</v>
      </c>
      <c r="Z539">
        <v>0</v>
      </c>
      <c r="AA539">
        <v>0</v>
      </c>
      <c r="AB539">
        <v>9.6199999999999992</v>
      </c>
      <c r="AC539">
        <v>0</v>
      </c>
      <c r="AD539">
        <v>1</v>
      </c>
      <c r="AE539">
        <v>1</v>
      </c>
      <c r="AF539" t="s">
        <v>3</v>
      </c>
      <c r="AG539">
        <v>12.29</v>
      </c>
      <c r="AH539">
        <v>2</v>
      </c>
      <c r="AI539">
        <v>64993491</v>
      </c>
      <c r="AJ539">
        <v>523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ROW(Source!A248)</f>
        <v>248</v>
      </c>
      <c r="B540">
        <v>64993500</v>
      </c>
      <c r="C540">
        <v>64993490</v>
      </c>
      <c r="D540">
        <v>121548</v>
      </c>
      <c r="E540">
        <v>1</v>
      </c>
      <c r="F540">
        <v>1</v>
      </c>
      <c r="G540">
        <v>1</v>
      </c>
      <c r="H540">
        <v>1</v>
      </c>
      <c r="I540" t="s">
        <v>34</v>
      </c>
      <c r="J540" t="s">
        <v>3</v>
      </c>
      <c r="K540" t="s">
        <v>685</v>
      </c>
      <c r="L540">
        <v>608254</v>
      </c>
      <c r="N540">
        <v>1013</v>
      </c>
      <c r="O540" t="s">
        <v>686</v>
      </c>
      <c r="P540" t="s">
        <v>686</v>
      </c>
      <c r="Q540">
        <v>1</v>
      </c>
      <c r="X540">
        <v>5.48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2</v>
      </c>
      <c r="AF540" t="s">
        <v>3</v>
      </c>
      <c r="AG540">
        <v>5.48</v>
      </c>
      <c r="AH540">
        <v>2</v>
      </c>
      <c r="AI540">
        <v>64993492</v>
      </c>
      <c r="AJ540">
        <v>524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ROW(Source!A248)</f>
        <v>248</v>
      </c>
      <c r="B541">
        <v>64993501</v>
      </c>
      <c r="C541">
        <v>64993490</v>
      </c>
      <c r="D541">
        <v>29172379</v>
      </c>
      <c r="E541">
        <v>1</v>
      </c>
      <c r="F541">
        <v>1</v>
      </c>
      <c r="G541">
        <v>1</v>
      </c>
      <c r="H541">
        <v>2</v>
      </c>
      <c r="I541" t="s">
        <v>796</v>
      </c>
      <c r="J541" t="s">
        <v>797</v>
      </c>
      <c r="K541" t="s">
        <v>798</v>
      </c>
      <c r="L541">
        <v>1368</v>
      </c>
      <c r="N541">
        <v>1011</v>
      </c>
      <c r="O541" t="s">
        <v>690</v>
      </c>
      <c r="P541" t="s">
        <v>690</v>
      </c>
      <c r="Q541">
        <v>1</v>
      </c>
      <c r="X541">
        <v>0.4</v>
      </c>
      <c r="Y541">
        <v>0</v>
      </c>
      <c r="Z541">
        <v>112</v>
      </c>
      <c r="AA541">
        <v>13.5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0.4</v>
      </c>
      <c r="AH541">
        <v>2</v>
      </c>
      <c r="AI541">
        <v>64993493</v>
      </c>
      <c r="AJ541">
        <v>525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ROW(Source!A248)</f>
        <v>248</v>
      </c>
      <c r="B542">
        <v>64993502</v>
      </c>
      <c r="C542">
        <v>64993490</v>
      </c>
      <c r="D542">
        <v>29172871</v>
      </c>
      <c r="E542">
        <v>1</v>
      </c>
      <c r="F542">
        <v>1</v>
      </c>
      <c r="G542">
        <v>1</v>
      </c>
      <c r="H542">
        <v>2</v>
      </c>
      <c r="I542" t="s">
        <v>799</v>
      </c>
      <c r="J542" t="s">
        <v>800</v>
      </c>
      <c r="K542" t="s">
        <v>801</v>
      </c>
      <c r="L542">
        <v>1368</v>
      </c>
      <c r="N542">
        <v>1011</v>
      </c>
      <c r="O542" t="s">
        <v>690</v>
      </c>
      <c r="P542" t="s">
        <v>690</v>
      </c>
      <c r="Q542">
        <v>1</v>
      </c>
      <c r="X542">
        <v>0.53</v>
      </c>
      <c r="Y542">
        <v>0</v>
      </c>
      <c r="Z542">
        <v>80.010000000000005</v>
      </c>
      <c r="AA542">
        <v>13.5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0.53</v>
      </c>
      <c r="AH542">
        <v>2</v>
      </c>
      <c r="AI542">
        <v>64993494</v>
      </c>
      <c r="AJ542">
        <v>526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ROW(Source!A248)</f>
        <v>248</v>
      </c>
      <c r="B543">
        <v>64993503</v>
      </c>
      <c r="C543">
        <v>64993490</v>
      </c>
      <c r="D543">
        <v>29173531</v>
      </c>
      <c r="E543">
        <v>1</v>
      </c>
      <c r="F543">
        <v>1</v>
      </c>
      <c r="G543">
        <v>1</v>
      </c>
      <c r="H543">
        <v>2</v>
      </c>
      <c r="I543" t="s">
        <v>802</v>
      </c>
      <c r="J543" t="s">
        <v>803</v>
      </c>
      <c r="K543" t="s">
        <v>804</v>
      </c>
      <c r="L543">
        <v>1368</v>
      </c>
      <c r="N543">
        <v>1011</v>
      </c>
      <c r="O543" t="s">
        <v>690</v>
      </c>
      <c r="P543" t="s">
        <v>690</v>
      </c>
      <c r="Q543">
        <v>1</v>
      </c>
      <c r="X543">
        <v>4.55</v>
      </c>
      <c r="Y543">
        <v>0</v>
      </c>
      <c r="Z543">
        <v>218.17</v>
      </c>
      <c r="AA543">
        <v>13.5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4.55</v>
      </c>
      <c r="AH543">
        <v>2</v>
      </c>
      <c r="AI543">
        <v>64993495</v>
      </c>
      <c r="AJ543">
        <v>527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ROW(Source!A248)</f>
        <v>248</v>
      </c>
      <c r="B544">
        <v>64993504</v>
      </c>
      <c r="C544">
        <v>64993490</v>
      </c>
      <c r="D544">
        <v>29174913</v>
      </c>
      <c r="E544">
        <v>1</v>
      </c>
      <c r="F544">
        <v>1</v>
      </c>
      <c r="G544">
        <v>1</v>
      </c>
      <c r="H544">
        <v>2</v>
      </c>
      <c r="I544" t="s">
        <v>697</v>
      </c>
      <c r="J544" t="s">
        <v>698</v>
      </c>
      <c r="K544" t="s">
        <v>699</v>
      </c>
      <c r="L544">
        <v>1368</v>
      </c>
      <c r="N544">
        <v>1011</v>
      </c>
      <c r="O544" t="s">
        <v>690</v>
      </c>
      <c r="P544" t="s">
        <v>690</v>
      </c>
      <c r="Q544">
        <v>1</v>
      </c>
      <c r="X544">
        <v>0.6</v>
      </c>
      <c r="Y544">
        <v>0</v>
      </c>
      <c r="Z544">
        <v>87.17</v>
      </c>
      <c r="AA544">
        <v>11.6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0.6</v>
      </c>
      <c r="AH544">
        <v>2</v>
      </c>
      <c r="AI544">
        <v>64993496</v>
      </c>
      <c r="AJ544">
        <v>528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ROW(Source!A248)</f>
        <v>248</v>
      </c>
      <c r="B545">
        <v>64993505</v>
      </c>
      <c r="C545">
        <v>64993490</v>
      </c>
      <c r="D545">
        <v>29120909</v>
      </c>
      <c r="E545">
        <v>1</v>
      </c>
      <c r="F545">
        <v>1</v>
      </c>
      <c r="G545">
        <v>1</v>
      </c>
      <c r="H545">
        <v>3</v>
      </c>
      <c r="I545" t="s">
        <v>971</v>
      </c>
      <c r="J545" t="s">
        <v>972</v>
      </c>
      <c r="K545" t="s">
        <v>973</v>
      </c>
      <c r="L545">
        <v>1354</v>
      </c>
      <c r="N545">
        <v>1010</v>
      </c>
      <c r="O545" t="s">
        <v>165</v>
      </c>
      <c r="P545" t="s">
        <v>165</v>
      </c>
      <c r="Q545">
        <v>1</v>
      </c>
      <c r="X545">
        <v>4.8000000000000001E-2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 t="s">
        <v>3</v>
      </c>
      <c r="AG545">
        <v>4.8000000000000001E-2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ROW(Source!A248)</f>
        <v>248</v>
      </c>
      <c r="B546">
        <v>64993506</v>
      </c>
      <c r="C546">
        <v>64993490</v>
      </c>
      <c r="D546">
        <v>29121172</v>
      </c>
      <c r="E546">
        <v>1</v>
      </c>
      <c r="F546">
        <v>1</v>
      </c>
      <c r="G546">
        <v>1</v>
      </c>
      <c r="H546">
        <v>3</v>
      </c>
      <c r="I546" t="s">
        <v>347</v>
      </c>
      <c r="J546" t="s">
        <v>349</v>
      </c>
      <c r="K546" t="s">
        <v>348</v>
      </c>
      <c r="L546">
        <v>1354</v>
      </c>
      <c r="N546">
        <v>1010</v>
      </c>
      <c r="O546" t="s">
        <v>165</v>
      </c>
      <c r="P546" t="s">
        <v>165</v>
      </c>
      <c r="Q546">
        <v>1</v>
      </c>
      <c r="X546">
        <v>1.68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1.68</v>
      </c>
      <c r="AH546">
        <v>2</v>
      </c>
      <c r="AI546">
        <v>64993498</v>
      </c>
      <c r="AJ546">
        <v>530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ROW(Source!A253)</f>
        <v>253</v>
      </c>
      <c r="B547">
        <v>64993541</v>
      </c>
      <c r="C547">
        <v>64993509</v>
      </c>
      <c r="D547">
        <v>18426075</v>
      </c>
      <c r="E547">
        <v>1</v>
      </c>
      <c r="F547">
        <v>1</v>
      </c>
      <c r="G547">
        <v>1</v>
      </c>
      <c r="H547">
        <v>1</v>
      </c>
      <c r="I547" t="s">
        <v>857</v>
      </c>
      <c r="J547" t="s">
        <v>3</v>
      </c>
      <c r="K547" t="s">
        <v>858</v>
      </c>
      <c r="L547">
        <v>1369</v>
      </c>
      <c r="N547">
        <v>1013</v>
      </c>
      <c r="O547" t="s">
        <v>684</v>
      </c>
      <c r="P547" t="s">
        <v>684</v>
      </c>
      <c r="Q547">
        <v>1</v>
      </c>
      <c r="X547">
        <v>9.2799999999999994</v>
      </c>
      <c r="Y547">
        <v>0</v>
      </c>
      <c r="Z547">
        <v>0</v>
      </c>
      <c r="AA547">
        <v>0</v>
      </c>
      <c r="AB547">
        <v>10.79</v>
      </c>
      <c r="AC547">
        <v>0</v>
      </c>
      <c r="AD547">
        <v>1</v>
      </c>
      <c r="AE547">
        <v>1</v>
      </c>
      <c r="AF547" t="s">
        <v>45</v>
      </c>
      <c r="AG547">
        <v>11.135999999999999</v>
      </c>
      <c r="AH547">
        <v>2</v>
      </c>
      <c r="AI547">
        <v>64993518</v>
      </c>
      <c r="AJ547">
        <v>531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ROW(Source!A253)</f>
        <v>253</v>
      </c>
      <c r="B548">
        <v>64993542</v>
      </c>
      <c r="C548">
        <v>64993509</v>
      </c>
      <c r="D548">
        <v>121548</v>
      </c>
      <c r="E548">
        <v>1</v>
      </c>
      <c r="F548">
        <v>1</v>
      </c>
      <c r="G548">
        <v>1</v>
      </c>
      <c r="H548">
        <v>1</v>
      </c>
      <c r="I548" t="s">
        <v>34</v>
      </c>
      <c r="J548" t="s">
        <v>3</v>
      </c>
      <c r="K548" t="s">
        <v>685</v>
      </c>
      <c r="L548">
        <v>608254</v>
      </c>
      <c r="N548">
        <v>1013</v>
      </c>
      <c r="O548" t="s">
        <v>686</v>
      </c>
      <c r="P548" t="s">
        <v>686</v>
      </c>
      <c r="Q548">
        <v>1</v>
      </c>
      <c r="X548">
        <v>7.75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2</v>
      </c>
      <c r="AF548" t="s">
        <v>45</v>
      </c>
      <c r="AG548">
        <v>9.2999999999999989</v>
      </c>
      <c r="AH548">
        <v>2</v>
      </c>
      <c r="AI548">
        <v>64993519</v>
      </c>
      <c r="AJ548">
        <v>532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ROW(Source!A253)</f>
        <v>253</v>
      </c>
      <c r="B549">
        <v>64993543</v>
      </c>
      <c r="C549">
        <v>64993509</v>
      </c>
      <c r="D549">
        <v>29173016</v>
      </c>
      <c r="E549">
        <v>1</v>
      </c>
      <c r="F549">
        <v>1</v>
      </c>
      <c r="G549">
        <v>1</v>
      </c>
      <c r="H549">
        <v>2</v>
      </c>
      <c r="I549" t="s">
        <v>859</v>
      </c>
      <c r="J549" t="s">
        <v>860</v>
      </c>
      <c r="K549" t="s">
        <v>861</v>
      </c>
      <c r="L549">
        <v>1368</v>
      </c>
      <c r="N549">
        <v>1011</v>
      </c>
      <c r="O549" t="s">
        <v>690</v>
      </c>
      <c r="P549" t="s">
        <v>690</v>
      </c>
      <c r="Q549">
        <v>1</v>
      </c>
      <c r="X549">
        <v>3.06</v>
      </c>
      <c r="Y549">
        <v>0</v>
      </c>
      <c r="Z549">
        <v>219.82</v>
      </c>
      <c r="AA549">
        <v>13.5</v>
      </c>
      <c r="AB549">
        <v>0</v>
      </c>
      <c r="AC549">
        <v>0</v>
      </c>
      <c r="AD549">
        <v>1</v>
      </c>
      <c r="AE549">
        <v>0</v>
      </c>
      <c r="AF549" t="s">
        <v>45</v>
      </c>
      <c r="AG549">
        <v>3.6719999999999997</v>
      </c>
      <c r="AH549">
        <v>2</v>
      </c>
      <c r="AI549">
        <v>64993520</v>
      </c>
      <c r="AJ549">
        <v>533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ROW(Source!A253)</f>
        <v>253</v>
      </c>
      <c r="B550">
        <v>64993544</v>
      </c>
      <c r="C550">
        <v>64993509</v>
      </c>
      <c r="D550">
        <v>29173078</v>
      </c>
      <c r="E550">
        <v>1</v>
      </c>
      <c r="F550">
        <v>1</v>
      </c>
      <c r="G550">
        <v>1</v>
      </c>
      <c r="H550">
        <v>2</v>
      </c>
      <c r="I550" t="s">
        <v>862</v>
      </c>
      <c r="J550" t="s">
        <v>863</v>
      </c>
      <c r="K550" t="s">
        <v>864</v>
      </c>
      <c r="L550">
        <v>1368</v>
      </c>
      <c r="N550">
        <v>1011</v>
      </c>
      <c r="O550" t="s">
        <v>690</v>
      </c>
      <c r="P550" t="s">
        <v>690</v>
      </c>
      <c r="Q550">
        <v>1</v>
      </c>
      <c r="X550">
        <v>3.06</v>
      </c>
      <c r="Y550">
        <v>0</v>
      </c>
      <c r="Z550">
        <v>9.73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45</v>
      </c>
      <c r="AG550">
        <v>3.6719999999999997</v>
      </c>
      <c r="AH550">
        <v>2</v>
      </c>
      <c r="AI550">
        <v>64993521</v>
      </c>
      <c r="AJ550">
        <v>534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ROW(Source!A253)</f>
        <v>253</v>
      </c>
      <c r="B551">
        <v>64993545</v>
      </c>
      <c r="C551">
        <v>64993509</v>
      </c>
      <c r="D551">
        <v>29173110</v>
      </c>
      <c r="E551">
        <v>1</v>
      </c>
      <c r="F551">
        <v>1</v>
      </c>
      <c r="G551">
        <v>1</v>
      </c>
      <c r="H551">
        <v>2</v>
      </c>
      <c r="I551" t="s">
        <v>865</v>
      </c>
      <c r="J551" t="s">
        <v>866</v>
      </c>
      <c r="K551" t="s">
        <v>867</v>
      </c>
      <c r="L551">
        <v>1368</v>
      </c>
      <c r="N551">
        <v>1011</v>
      </c>
      <c r="O551" t="s">
        <v>690</v>
      </c>
      <c r="P551" t="s">
        <v>690</v>
      </c>
      <c r="Q551">
        <v>1</v>
      </c>
      <c r="X551">
        <v>4.6900000000000004</v>
      </c>
      <c r="Y551">
        <v>0</v>
      </c>
      <c r="Z551">
        <v>26.5</v>
      </c>
      <c r="AA551">
        <v>10.06</v>
      </c>
      <c r="AB551">
        <v>0</v>
      </c>
      <c r="AC551">
        <v>0</v>
      </c>
      <c r="AD551">
        <v>1</v>
      </c>
      <c r="AE551">
        <v>0</v>
      </c>
      <c r="AF551" t="s">
        <v>45</v>
      </c>
      <c r="AG551">
        <v>5.6280000000000001</v>
      </c>
      <c r="AH551">
        <v>2</v>
      </c>
      <c r="AI551">
        <v>64993522</v>
      </c>
      <c r="AJ551">
        <v>535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ROW(Source!A253)</f>
        <v>253</v>
      </c>
      <c r="B552">
        <v>64993546</v>
      </c>
      <c r="C552">
        <v>64993509</v>
      </c>
      <c r="D552">
        <v>29174354</v>
      </c>
      <c r="E552">
        <v>1</v>
      </c>
      <c r="F552">
        <v>1</v>
      </c>
      <c r="G552">
        <v>1</v>
      </c>
      <c r="H552">
        <v>2</v>
      </c>
      <c r="I552" t="s">
        <v>868</v>
      </c>
      <c r="J552" t="s">
        <v>869</v>
      </c>
      <c r="K552" t="s">
        <v>870</v>
      </c>
      <c r="L552">
        <v>1368</v>
      </c>
      <c r="N552">
        <v>1011</v>
      </c>
      <c r="O552" t="s">
        <v>690</v>
      </c>
      <c r="P552" t="s">
        <v>690</v>
      </c>
      <c r="Q552">
        <v>1</v>
      </c>
      <c r="X552">
        <v>2.97</v>
      </c>
      <c r="Y552">
        <v>0</v>
      </c>
      <c r="Z552">
        <v>32.71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45</v>
      </c>
      <c r="AG552">
        <v>3.5640000000000001</v>
      </c>
      <c r="AH552">
        <v>2</v>
      </c>
      <c r="AI552">
        <v>64993523</v>
      </c>
      <c r="AJ552">
        <v>536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ROW(Source!A253)</f>
        <v>253</v>
      </c>
      <c r="B553">
        <v>64993547</v>
      </c>
      <c r="C553">
        <v>64993509</v>
      </c>
      <c r="D553">
        <v>29174913</v>
      </c>
      <c r="E553">
        <v>1</v>
      </c>
      <c r="F553">
        <v>1</v>
      </c>
      <c r="G553">
        <v>1</v>
      </c>
      <c r="H553">
        <v>2</v>
      </c>
      <c r="I553" t="s">
        <v>697</v>
      </c>
      <c r="J553" t="s">
        <v>698</v>
      </c>
      <c r="K553" t="s">
        <v>699</v>
      </c>
      <c r="L553">
        <v>1368</v>
      </c>
      <c r="N553">
        <v>1011</v>
      </c>
      <c r="O553" t="s">
        <v>690</v>
      </c>
      <c r="P553" t="s">
        <v>690</v>
      </c>
      <c r="Q553">
        <v>1</v>
      </c>
      <c r="X553">
        <v>0.15</v>
      </c>
      <c r="Y553">
        <v>0</v>
      </c>
      <c r="Z553">
        <v>87.17</v>
      </c>
      <c r="AA553">
        <v>11.6</v>
      </c>
      <c r="AB553">
        <v>0</v>
      </c>
      <c r="AC553">
        <v>0</v>
      </c>
      <c r="AD553">
        <v>1</v>
      </c>
      <c r="AE553">
        <v>0</v>
      </c>
      <c r="AF553" t="s">
        <v>45</v>
      </c>
      <c r="AG553">
        <v>0.18</v>
      </c>
      <c r="AH553">
        <v>2</v>
      </c>
      <c r="AI553">
        <v>64993524</v>
      </c>
      <c r="AJ553">
        <v>537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ROW(Source!A253)</f>
        <v>253</v>
      </c>
      <c r="B554">
        <v>64993548</v>
      </c>
      <c r="C554">
        <v>64993509</v>
      </c>
      <c r="D554">
        <v>29107733</v>
      </c>
      <c r="E554">
        <v>1</v>
      </c>
      <c r="F554">
        <v>1</v>
      </c>
      <c r="G554">
        <v>1</v>
      </c>
      <c r="H554">
        <v>3</v>
      </c>
      <c r="I554" t="s">
        <v>986</v>
      </c>
      <c r="J554" t="s">
        <v>987</v>
      </c>
      <c r="K554" t="s">
        <v>988</v>
      </c>
      <c r="L554">
        <v>1348</v>
      </c>
      <c r="N554">
        <v>1009</v>
      </c>
      <c r="O554" t="s">
        <v>252</v>
      </c>
      <c r="P554" t="s">
        <v>252</v>
      </c>
      <c r="Q554">
        <v>1000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3</v>
      </c>
      <c r="AG554">
        <v>0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ROW(Source!A253)</f>
        <v>253</v>
      </c>
      <c r="B555">
        <v>64993549</v>
      </c>
      <c r="C555">
        <v>64993509</v>
      </c>
      <c r="D555">
        <v>29116057</v>
      </c>
      <c r="E555">
        <v>1</v>
      </c>
      <c r="F555">
        <v>1</v>
      </c>
      <c r="G555">
        <v>1</v>
      </c>
      <c r="H555">
        <v>3</v>
      </c>
      <c r="I555" t="s">
        <v>871</v>
      </c>
      <c r="J555" t="s">
        <v>872</v>
      </c>
      <c r="K555" t="s">
        <v>873</v>
      </c>
      <c r="L555">
        <v>1301</v>
      </c>
      <c r="N555">
        <v>1003</v>
      </c>
      <c r="O555" t="s">
        <v>331</v>
      </c>
      <c r="P555" t="s">
        <v>331</v>
      </c>
      <c r="Q555">
        <v>1</v>
      </c>
      <c r="X555">
        <v>0.01</v>
      </c>
      <c r="Y555">
        <v>1141.5999999999999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0.01</v>
      </c>
      <c r="AH555">
        <v>2</v>
      </c>
      <c r="AI555">
        <v>64993525</v>
      </c>
      <c r="AJ555">
        <v>538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ROW(Source!A253)</f>
        <v>253</v>
      </c>
      <c r="B556">
        <v>64993550</v>
      </c>
      <c r="C556">
        <v>64993509</v>
      </c>
      <c r="D556">
        <v>29121118</v>
      </c>
      <c r="E556">
        <v>1</v>
      </c>
      <c r="F556">
        <v>1</v>
      </c>
      <c r="G556">
        <v>1</v>
      </c>
      <c r="H556">
        <v>3</v>
      </c>
      <c r="I556" t="s">
        <v>989</v>
      </c>
      <c r="J556" t="s">
        <v>990</v>
      </c>
      <c r="K556" t="s">
        <v>991</v>
      </c>
      <c r="L556">
        <v>1035</v>
      </c>
      <c r="N556">
        <v>1013</v>
      </c>
      <c r="O556" t="s">
        <v>151</v>
      </c>
      <c r="P556" t="s">
        <v>151</v>
      </c>
      <c r="Q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 t="s">
        <v>3</v>
      </c>
      <c r="AG556">
        <v>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ROW(Source!A253)</f>
        <v>253</v>
      </c>
      <c r="B557">
        <v>64993551</v>
      </c>
      <c r="C557">
        <v>64993509</v>
      </c>
      <c r="D557">
        <v>29149391</v>
      </c>
      <c r="E557">
        <v>1</v>
      </c>
      <c r="F557">
        <v>1</v>
      </c>
      <c r="G557">
        <v>1</v>
      </c>
      <c r="H557">
        <v>3</v>
      </c>
      <c r="I557" t="s">
        <v>992</v>
      </c>
      <c r="J557" t="s">
        <v>993</v>
      </c>
      <c r="K557" t="s">
        <v>994</v>
      </c>
      <c r="L557">
        <v>1348</v>
      </c>
      <c r="N557">
        <v>1009</v>
      </c>
      <c r="O557" t="s">
        <v>252</v>
      </c>
      <c r="P557" t="s">
        <v>252</v>
      </c>
      <c r="Q557">
        <v>1000</v>
      </c>
      <c r="X557">
        <v>0</v>
      </c>
      <c r="Y557">
        <v>58.53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 t="s">
        <v>3</v>
      </c>
      <c r="AG557">
        <v>0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ROW(Source!A253)</f>
        <v>253</v>
      </c>
      <c r="B558">
        <v>64993552</v>
      </c>
      <c r="C558">
        <v>64993509</v>
      </c>
      <c r="D558">
        <v>29150040</v>
      </c>
      <c r="E558">
        <v>1</v>
      </c>
      <c r="F558">
        <v>1</v>
      </c>
      <c r="G558">
        <v>1</v>
      </c>
      <c r="H558">
        <v>3</v>
      </c>
      <c r="I558" t="s">
        <v>822</v>
      </c>
      <c r="J558" t="s">
        <v>823</v>
      </c>
      <c r="K558" t="s">
        <v>824</v>
      </c>
      <c r="L558">
        <v>1339</v>
      </c>
      <c r="N558">
        <v>1007</v>
      </c>
      <c r="O558" t="s">
        <v>825</v>
      </c>
      <c r="P558" t="s">
        <v>825</v>
      </c>
      <c r="Q558">
        <v>1</v>
      </c>
      <c r="X558">
        <v>0.41</v>
      </c>
      <c r="Y558">
        <v>2.44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0.41</v>
      </c>
      <c r="AH558">
        <v>2</v>
      </c>
      <c r="AI558">
        <v>64993527</v>
      </c>
      <c r="AJ558">
        <v>540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ROW(Source!A254)</f>
        <v>254</v>
      </c>
      <c r="B559">
        <v>64993541</v>
      </c>
      <c r="C559">
        <v>64993509</v>
      </c>
      <c r="D559">
        <v>18426075</v>
      </c>
      <c r="E559">
        <v>1</v>
      </c>
      <c r="F559">
        <v>1</v>
      </c>
      <c r="G559">
        <v>1</v>
      </c>
      <c r="H559">
        <v>1</v>
      </c>
      <c r="I559" t="s">
        <v>857</v>
      </c>
      <c r="J559" t="s">
        <v>3</v>
      </c>
      <c r="K559" t="s">
        <v>858</v>
      </c>
      <c r="L559">
        <v>1369</v>
      </c>
      <c r="N559">
        <v>1013</v>
      </c>
      <c r="O559" t="s">
        <v>684</v>
      </c>
      <c r="P559" t="s">
        <v>684</v>
      </c>
      <c r="Q559">
        <v>1</v>
      </c>
      <c r="X559">
        <v>9.2799999999999994</v>
      </c>
      <c r="Y559">
        <v>0</v>
      </c>
      <c r="Z559">
        <v>0</v>
      </c>
      <c r="AA559">
        <v>0</v>
      </c>
      <c r="AB559">
        <v>10.79</v>
      </c>
      <c r="AC559">
        <v>0</v>
      </c>
      <c r="AD559">
        <v>1</v>
      </c>
      <c r="AE559">
        <v>1</v>
      </c>
      <c r="AF559" t="s">
        <v>45</v>
      </c>
      <c r="AG559">
        <v>11.135999999999999</v>
      </c>
      <c r="AH559">
        <v>2</v>
      </c>
      <c r="AI559">
        <v>64993518</v>
      </c>
      <c r="AJ559">
        <v>541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ROW(Source!A254)</f>
        <v>254</v>
      </c>
      <c r="B560">
        <v>64993542</v>
      </c>
      <c r="C560">
        <v>64993509</v>
      </c>
      <c r="D560">
        <v>121548</v>
      </c>
      <c r="E560">
        <v>1</v>
      </c>
      <c r="F560">
        <v>1</v>
      </c>
      <c r="G560">
        <v>1</v>
      </c>
      <c r="H560">
        <v>1</v>
      </c>
      <c r="I560" t="s">
        <v>34</v>
      </c>
      <c r="J560" t="s">
        <v>3</v>
      </c>
      <c r="K560" t="s">
        <v>685</v>
      </c>
      <c r="L560">
        <v>608254</v>
      </c>
      <c r="N560">
        <v>1013</v>
      </c>
      <c r="O560" t="s">
        <v>686</v>
      </c>
      <c r="P560" t="s">
        <v>686</v>
      </c>
      <c r="Q560">
        <v>1</v>
      </c>
      <c r="X560">
        <v>7.75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45</v>
      </c>
      <c r="AG560">
        <v>9.2999999999999989</v>
      </c>
      <c r="AH560">
        <v>2</v>
      </c>
      <c r="AI560">
        <v>64993519</v>
      </c>
      <c r="AJ560">
        <v>542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ROW(Source!A254)</f>
        <v>254</v>
      </c>
      <c r="B561">
        <v>64993543</v>
      </c>
      <c r="C561">
        <v>64993509</v>
      </c>
      <c r="D561">
        <v>29173016</v>
      </c>
      <c r="E561">
        <v>1</v>
      </c>
      <c r="F561">
        <v>1</v>
      </c>
      <c r="G561">
        <v>1</v>
      </c>
      <c r="H561">
        <v>2</v>
      </c>
      <c r="I561" t="s">
        <v>859</v>
      </c>
      <c r="J561" t="s">
        <v>860</v>
      </c>
      <c r="K561" t="s">
        <v>861</v>
      </c>
      <c r="L561">
        <v>1368</v>
      </c>
      <c r="N561">
        <v>1011</v>
      </c>
      <c r="O561" t="s">
        <v>690</v>
      </c>
      <c r="P561" t="s">
        <v>690</v>
      </c>
      <c r="Q561">
        <v>1</v>
      </c>
      <c r="X561">
        <v>3.06</v>
      </c>
      <c r="Y561">
        <v>0</v>
      </c>
      <c r="Z561">
        <v>219.82</v>
      </c>
      <c r="AA561">
        <v>13.5</v>
      </c>
      <c r="AB561">
        <v>0</v>
      </c>
      <c r="AC561">
        <v>0</v>
      </c>
      <c r="AD561">
        <v>1</v>
      </c>
      <c r="AE561">
        <v>0</v>
      </c>
      <c r="AF561" t="s">
        <v>45</v>
      </c>
      <c r="AG561">
        <v>3.6719999999999997</v>
      </c>
      <c r="AH561">
        <v>2</v>
      </c>
      <c r="AI561">
        <v>64993520</v>
      </c>
      <c r="AJ561">
        <v>543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ROW(Source!A254)</f>
        <v>254</v>
      </c>
      <c r="B562">
        <v>64993544</v>
      </c>
      <c r="C562">
        <v>64993509</v>
      </c>
      <c r="D562">
        <v>29173078</v>
      </c>
      <c r="E562">
        <v>1</v>
      </c>
      <c r="F562">
        <v>1</v>
      </c>
      <c r="G562">
        <v>1</v>
      </c>
      <c r="H562">
        <v>2</v>
      </c>
      <c r="I562" t="s">
        <v>862</v>
      </c>
      <c r="J562" t="s">
        <v>863</v>
      </c>
      <c r="K562" t="s">
        <v>864</v>
      </c>
      <c r="L562">
        <v>1368</v>
      </c>
      <c r="N562">
        <v>1011</v>
      </c>
      <c r="O562" t="s">
        <v>690</v>
      </c>
      <c r="P562" t="s">
        <v>690</v>
      </c>
      <c r="Q562">
        <v>1</v>
      </c>
      <c r="X562">
        <v>3.06</v>
      </c>
      <c r="Y562">
        <v>0</v>
      </c>
      <c r="Z562">
        <v>9.73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45</v>
      </c>
      <c r="AG562">
        <v>3.6719999999999997</v>
      </c>
      <c r="AH562">
        <v>2</v>
      </c>
      <c r="AI562">
        <v>64993521</v>
      </c>
      <c r="AJ562">
        <v>544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ROW(Source!A254)</f>
        <v>254</v>
      </c>
      <c r="B563">
        <v>64993545</v>
      </c>
      <c r="C563">
        <v>64993509</v>
      </c>
      <c r="D563">
        <v>29173110</v>
      </c>
      <c r="E563">
        <v>1</v>
      </c>
      <c r="F563">
        <v>1</v>
      </c>
      <c r="G563">
        <v>1</v>
      </c>
      <c r="H563">
        <v>2</v>
      </c>
      <c r="I563" t="s">
        <v>865</v>
      </c>
      <c r="J563" t="s">
        <v>866</v>
      </c>
      <c r="K563" t="s">
        <v>867</v>
      </c>
      <c r="L563">
        <v>1368</v>
      </c>
      <c r="N563">
        <v>1011</v>
      </c>
      <c r="O563" t="s">
        <v>690</v>
      </c>
      <c r="P563" t="s">
        <v>690</v>
      </c>
      <c r="Q563">
        <v>1</v>
      </c>
      <c r="X563">
        <v>4.6900000000000004</v>
      </c>
      <c r="Y563">
        <v>0</v>
      </c>
      <c r="Z563">
        <v>26.5</v>
      </c>
      <c r="AA563">
        <v>10.06</v>
      </c>
      <c r="AB563">
        <v>0</v>
      </c>
      <c r="AC563">
        <v>0</v>
      </c>
      <c r="AD563">
        <v>1</v>
      </c>
      <c r="AE563">
        <v>0</v>
      </c>
      <c r="AF563" t="s">
        <v>45</v>
      </c>
      <c r="AG563">
        <v>5.6280000000000001</v>
      </c>
      <c r="AH563">
        <v>2</v>
      </c>
      <c r="AI563">
        <v>64993522</v>
      </c>
      <c r="AJ563">
        <v>545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ROW(Source!A254)</f>
        <v>254</v>
      </c>
      <c r="B564">
        <v>64993546</v>
      </c>
      <c r="C564">
        <v>64993509</v>
      </c>
      <c r="D564">
        <v>29174354</v>
      </c>
      <c r="E564">
        <v>1</v>
      </c>
      <c r="F564">
        <v>1</v>
      </c>
      <c r="G564">
        <v>1</v>
      </c>
      <c r="H564">
        <v>2</v>
      </c>
      <c r="I564" t="s">
        <v>868</v>
      </c>
      <c r="J564" t="s">
        <v>869</v>
      </c>
      <c r="K564" t="s">
        <v>870</v>
      </c>
      <c r="L564">
        <v>1368</v>
      </c>
      <c r="N564">
        <v>1011</v>
      </c>
      <c r="O564" t="s">
        <v>690</v>
      </c>
      <c r="P564" t="s">
        <v>690</v>
      </c>
      <c r="Q564">
        <v>1</v>
      </c>
      <c r="X564">
        <v>2.97</v>
      </c>
      <c r="Y564">
        <v>0</v>
      </c>
      <c r="Z564">
        <v>32.71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45</v>
      </c>
      <c r="AG564">
        <v>3.5640000000000001</v>
      </c>
      <c r="AH564">
        <v>2</v>
      </c>
      <c r="AI564">
        <v>64993523</v>
      </c>
      <c r="AJ564">
        <v>546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ROW(Source!A254)</f>
        <v>254</v>
      </c>
      <c r="B565">
        <v>64993547</v>
      </c>
      <c r="C565">
        <v>64993509</v>
      </c>
      <c r="D565">
        <v>29174913</v>
      </c>
      <c r="E565">
        <v>1</v>
      </c>
      <c r="F565">
        <v>1</v>
      </c>
      <c r="G565">
        <v>1</v>
      </c>
      <c r="H565">
        <v>2</v>
      </c>
      <c r="I565" t="s">
        <v>697</v>
      </c>
      <c r="J565" t="s">
        <v>698</v>
      </c>
      <c r="K565" t="s">
        <v>699</v>
      </c>
      <c r="L565">
        <v>1368</v>
      </c>
      <c r="N565">
        <v>1011</v>
      </c>
      <c r="O565" t="s">
        <v>690</v>
      </c>
      <c r="P565" t="s">
        <v>690</v>
      </c>
      <c r="Q565">
        <v>1</v>
      </c>
      <c r="X565">
        <v>0.15</v>
      </c>
      <c r="Y565">
        <v>0</v>
      </c>
      <c r="Z565">
        <v>87.17</v>
      </c>
      <c r="AA565">
        <v>11.6</v>
      </c>
      <c r="AB565">
        <v>0</v>
      </c>
      <c r="AC565">
        <v>0</v>
      </c>
      <c r="AD565">
        <v>1</v>
      </c>
      <c r="AE565">
        <v>0</v>
      </c>
      <c r="AF565" t="s">
        <v>45</v>
      </c>
      <c r="AG565">
        <v>0.18</v>
      </c>
      <c r="AH565">
        <v>2</v>
      </c>
      <c r="AI565">
        <v>64993524</v>
      </c>
      <c r="AJ565">
        <v>547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ROW(Source!A254)</f>
        <v>254</v>
      </c>
      <c r="B566">
        <v>64993548</v>
      </c>
      <c r="C566">
        <v>64993509</v>
      </c>
      <c r="D566">
        <v>29107733</v>
      </c>
      <c r="E566">
        <v>1</v>
      </c>
      <c r="F566">
        <v>1</v>
      </c>
      <c r="G566">
        <v>1</v>
      </c>
      <c r="H566">
        <v>3</v>
      </c>
      <c r="I566" t="s">
        <v>986</v>
      </c>
      <c r="J566" t="s">
        <v>987</v>
      </c>
      <c r="K566" t="s">
        <v>988</v>
      </c>
      <c r="L566">
        <v>1348</v>
      </c>
      <c r="N566">
        <v>1009</v>
      </c>
      <c r="O566" t="s">
        <v>252</v>
      </c>
      <c r="P566" t="s">
        <v>252</v>
      </c>
      <c r="Q566">
        <v>1000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ROW(Source!A254)</f>
        <v>254</v>
      </c>
      <c r="B567">
        <v>64993549</v>
      </c>
      <c r="C567">
        <v>64993509</v>
      </c>
      <c r="D567">
        <v>29116057</v>
      </c>
      <c r="E567">
        <v>1</v>
      </c>
      <c r="F567">
        <v>1</v>
      </c>
      <c r="G567">
        <v>1</v>
      </c>
      <c r="H567">
        <v>3</v>
      </c>
      <c r="I567" t="s">
        <v>871</v>
      </c>
      <c r="J567" t="s">
        <v>872</v>
      </c>
      <c r="K567" t="s">
        <v>873</v>
      </c>
      <c r="L567">
        <v>1301</v>
      </c>
      <c r="N567">
        <v>1003</v>
      </c>
      <c r="O567" t="s">
        <v>331</v>
      </c>
      <c r="P567" t="s">
        <v>331</v>
      </c>
      <c r="Q567">
        <v>1</v>
      </c>
      <c r="X567">
        <v>0.01</v>
      </c>
      <c r="Y567">
        <v>1141.5999999999999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0.01</v>
      </c>
      <c r="AH567">
        <v>2</v>
      </c>
      <c r="AI567">
        <v>64993525</v>
      </c>
      <c r="AJ567">
        <v>548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ROW(Source!A254)</f>
        <v>254</v>
      </c>
      <c r="B568">
        <v>64993550</v>
      </c>
      <c r="C568">
        <v>64993509</v>
      </c>
      <c r="D568">
        <v>29121118</v>
      </c>
      <c r="E568">
        <v>1</v>
      </c>
      <c r="F568">
        <v>1</v>
      </c>
      <c r="G568">
        <v>1</v>
      </c>
      <c r="H568">
        <v>3</v>
      </c>
      <c r="I568" t="s">
        <v>989</v>
      </c>
      <c r="J568" t="s">
        <v>990</v>
      </c>
      <c r="K568" t="s">
        <v>991</v>
      </c>
      <c r="L568">
        <v>1035</v>
      </c>
      <c r="N568">
        <v>1013</v>
      </c>
      <c r="O568" t="s">
        <v>151</v>
      </c>
      <c r="P568" t="s">
        <v>151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ROW(Source!A254)</f>
        <v>254</v>
      </c>
      <c r="B569">
        <v>64993551</v>
      </c>
      <c r="C569">
        <v>64993509</v>
      </c>
      <c r="D569">
        <v>29149391</v>
      </c>
      <c r="E569">
        <v>1</v>
      </c>
      <c r="F569">
        <v>1</v>
      </c>
      <c r="G569">
        <v>1</v>
      </c>
      <c r="H569">
        <v>3</v>
      </c>
      <c r="I569" t="s">
        <v>992</v>
      </c>
      <c r="J569" t="s">
        <v>993</v>
      </c>
      <c r="K569" t="s">
        <v>994</v>
      </c>
      <c r="L569">
        <v>1348</v>
      </c>
      <c r="N569">
        <v>1009</v>
      </c>
      <c r="O569" t="s">
        <v>252</v>
      </c>
      <c r="P569" t="s">
        <v>252</v>
      </c>
      <c r="Q569">
        <v>1000</v>
      </c>
      <c r="X569">
        <v>0</v>
      </c>
      <c r="Y569">
        <v>58.53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ROW(Source!A254)</f>
        <v>254</v>
      </c>
      <c r="B570">
        <v>64993552</v>
      </c>
      <c r="C570">
        <v>64993509</v>
      </c>
      <c r="D570">
        <v>29150040</v>
      </c>
      <c r="E570">
        <v>1</v>
      </c>
      <c r="F570">
        <v>1</v>
      </c>
      <c r="G570">
        <v>1</v>
      </c>
      <c r="H570">
        <v>3</v>
      </c>
      <c r="I570" t="s">
        <v>822</v>
      </c>
      <c r="J570" t="s">
        <v>823</v>
      </c>
      <c r="K570" t="s">
        <v>824</v>
      </c>
      <c r="L570">
        <v>1339</v>
      </c>
      <c r="N570">
        <v>1007</v>
      </c>
      <c r="O570" t="s">
        <v>825</v>
      </c>
      <c r="P570" t="s">
        <v>825</v>
      </c>
      <c r="Q570">
        <v>1</v>
      </c>
      <c r="X570">
        <v>0.41</v>
      </c>
      <c r="Y570">
        <v>2.44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0.41</v>
      </c>
      <c r="AH570">
        <v>2</v>
      </c>
      <c r="AI570">
        <v>64993527</v>
      </c>
      <c r="AJ570">
        <v>550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ROW(Source!A257)</f>
        <v>257</v>
      </c>
      <c r="B571">
        <v>64993567</v>
      </c>
      <c r="C571">
        <v>64993554</v>
      </c>
      <c r="D571">
        <v>18411117</v>
      </c>
      <c r="E571">
        <v>1</v>
      </c>
      <c r="F571">
        <v>1</v>
      </c>
      <c r="G571">
        <v>1</v>
      </c>
      <c r="H571">
        <v>1</v>
      </c>
      <c r="I571" t="s">
        <v>794</v>
      </c>
      <c r="J571" t="s">
        <v>3</v>
      </c>
      <c r="K571" t="s">
        <v>795</v>
      </c>
      <c r="L571">
        <v>1369</v>
      </c>
      <c r="N571">
        <v>1013</v>
      </c>
      <c r="O571" t="s">
        <v>684</v>
      </c>
      <c r="P571" t="s">
        <v>684</v>
      </c>
      <c r="Q571">
        <v>1</v>
      </c>
      <c r="X571">
        <v>4.46</v>
      </c>
      <c r="Y571">
        <v>0</v>
      </c>
      <c r="Z571">
        <v>0</v>
      </c>
      <c r="AA571">
        <v>0</v>
      </c>
      <c r="AB571">
        <v>9.6199999999999992</v>
      </c>
      <c r="AC571">
        <v>0</v>
      </c>
      <c r="AD571">
        <v>1</v>
      </c>
      <c r="AE571">
        <v>1</v>
      </c>
      <c r="AF571" t="s">
        <v>3</v>
      </c>
      <c r="AG571">
        <v>4.46</v>
      </c>
      <c r="AH571">
        <v>2</v>
      </c>
      <c r="AI571">
        <v>64993557</v>
      </c>
      <c r="AJ571">
        <v>551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ROW(Source!A257)</f>
        <v>257</v>
      </c>
      <c r="B572">
        <v>64993568</v>
      </c>
      <c r="C572">
        <v>64993554</v>
      </c>
      <c r="D572">
        <v>121548</v>
      </c>
      <c r="E572">
        <v>1</v>
      </c>
      <c r="F572">
        <v>1</v>
      </c>
      <c r="G572">
        <v>1</v>
      </c>
      <c r="H572">
        <v>1</v>
      </c>
      <c r="I572" t="s">
        <v>34</v>
      </c>
      <c r="J572" t="s">
        <v>3</v>
      </c>
      <c r="K572" t="s">
        <v>685</v>
      </c>
      <c r="L572">
        <v>608254</v>
      </c>
      <c r="N572">
        <v>1013</v>
      </c>
      <c r="O572" t="s">
        <v>686</v>
      </c>
      <c r="P572" t="s">
        <v>686</v>
      </c>
      <c r="Q572">
        <v>1</v>
      </c>
      <c r="X572">
        <v>1.1499999999999999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</v>
      </c>
      <c r="AG572">
        <v>1.1499999999999999</v>
      </c>
      <c r="AH572">
        <v>2</v>
      </c>
      <c r="AI572">
        <v>64993558</v>
      </c>
      <c r="AJ572">
        <v>552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ROW(Source!A257)</f>
        <v>257</v>
      </c>
      <c r="B573">
        <v>64993569</v>
      </c>
      <c r="C573">
        <v>64993554</v>
      </c>
      <c r="D573">
        <v>29172379</v>
      </c>
      <c r="E573">
        <v>1</v>
      </c>
      <c r="F573">
        <v>1</v>
      </c>
      <c r="G573">
        <v>1</v>
      </c>
      <c r="H573">
        <v>2</v>
      </c>
      <c r="I573" t="s">
        <v>796</v>
      </c>
      <c r="J573" t="s">
        <v>797</v>
      </c>
      <c r="K573" t="s">
        <v>798</v>
      </c>
      <c r="L573">
        <v>1368</v>
      </c>
      <c r="N573">
        <v>1011</v>
      </c>
      <c r="O573" t="s">
        <v>690</v>
      </c>
      <c r="P573" t="s">
        <v>690</v>
      </c>
      <c r="Q573">
        <v>1</v>
      </c>
      <c r="X573">
        <v>0.05</v>
      </c>
      <c r="Y573">
        <v>0</v>
      </c>
      <c r="Z573">
        <v>112</v>
      </c>
      <c r="AA573">
        <v>13.5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0.05</v>
      </c>
      <c r="AH573">
        <v>2</v>
      </c>
      <c r="AI573">
        <v>64993559</v>
      </c>
      <c r="AJ573">
        <v>553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ROW(Source!A257)</f>
        <v>257</v>
      </c>
      <c r="B574">
        <v>64993570</v>
      </c>
      <c r="C574">
        <v>64993554</v>
      </c>
      <c r="D574">
        <v>29172646</v>
      </c>
      <c r="E574">
        <v>1</v>
      </c>
      <c r="F574">
        <v>1</v>
      </c>
      <c r="G574">
        <v>1</v>
      </c>
      <c r="H574">
        <v>2</v>
      </c>
      <c r="I574" t="s">
        <v>805</v>
      </c>
      <c r="J574" t="s">
        <v>806</v>
      </c>
      <c r="K574" t="s">
        <v>807</v>
      </c>
      <c r="L574">
        <v>1368</v>
      </c>
      <c r="N574">
        <v>1011</v>
      </c>
      <c r="O574" t="s">
        <v>690</v>
      </c>
      <c r="P574" t="s">
        <v>690</v>
      </c>
      <c r="Q574">
        <v>1</v>
      </c>
      <c r="X574">
        <v>1.17</v>
      </c>
      <c r="Y574">
        <v>0</v>
      </c>
      <c r="Z574">
        <v>14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1.17</v>
      </c>
      <c r="AH574">
        <v>2</v>
      </c>
      <c r="AI574">
        <v>64993560</v>
      </c>
      <c r="AJ574">
        <v>554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ROW(Source!A257)</f>
        <v>257</v>
      </c>
      <c r="B575">
        <v>64993571</v>
      </c>
      <c r="C575">
        <v>64993554</v>
      </c>
      <c r="D575">
        <v>29173028</v>
      </c>
      <c r="E575">
        <v>1</v>
      </c>
      <c r="F575">
        <v>1</v>
      </c>
      <c r="G575">
        <v>1</v>
      </c>
      <c r="H575">
        <v>2</v>
      </c>
      <c r="I575" t="s">
        <v>808</v>
      </c>
      <c r="J575" t="s">
        <v>809</v>
      </c>
      <c r="K575" t="s">
        <v>810</v>
      </c>
      <c r="L575">
        <v>1368</v>
      </c>
      <c r="N575">
        <v>1011</v>
      </c>
      <c r="O575" t="s">
        <v>690</v>
      </c>
      <c r="P575" t="s">
        <v>690</v>
      </c>
      <c r="Q575">
        <v>1</v>
      </c>
      <c r="X575">
        <v>1.1000000000000001</v>
      </c>
      <c r="Y575">
        <v>0</v>
      </c>
      <c r="Z575">
        <v>87.6</v>
      </c>
      <c r="AA575">
        <v>13.5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1.1000000000000001</v>
      </c>
      <c r="AH575">
        <v>2</v>
      </c>
      <c r="AI575">
        <v>64993561</v>
      </c>
      <c r="AJ575">
        <v>555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ROW(Source!A257)</f>
        <v>257</v>
      </c>
      <c r="B576">
        <v>64993572</v>
      </c>
      <c r="C576">
        <v>64993554</v>
      </c>
      <c r="D576">
        <v>29174913</v>
      </c>
      <c r="E576">
        <v>1</v>
      </c>
      <c r="F576">
        <v>1</v>
      </c>
      <c r="G576">
        <v>1</v>
      </c>
      <c r="H576">
        <v>2</v>
      </c>
      <c r="I576" t="s">
        <v>697</v>
      </c>
      <c r="J576" t="s">
        <v>698</v>
      </c>
      <c r="K576" t="s">
        <v>699</v>
      </c>
      <c r="L576">
        <v>1368</v>
      </c>
      <c r="N576">
        <v>1011</v>
      </c>
      <c r="O576" t="s">
        <v>690</v>
      </c>
      <c r="P576" t="s">
        <v>690</v>
      </c>
      <c r="Q576">
        <v>1</v>
      </c>
      <c r="X576">
        <v>0.08</v>
      </c>
      <c r="Y576">
        <v>0</v>
      </c>
      <c r="Z576">
        <v>87.17</v>
      </c>
      <c r="AA576">
        <v>11.6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0.08</v>
      </c>
      <c r="AH576">
        <v>2</v>
      </c>
      <c r="AI576">
        <v>64993562</v>
      </c>
      <c r="AJ576">
        <v>556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ROW(Source!A257)</f>
        <v>257</v>
      </c>
      <c r="B577">
        <v>64993573</v>
      </c>
      <c r="C577">
        <v>64993554</v>
      </c>
      <c r="D577">
        <v>29112724</v>
      </c>
      <c r="E577">
        <v>1</v>
      </c>
      <c r="F577">
        <v>1</v>
      </c>
      <c r="G577">
        <v>1</v>
      </c>
      <c r="H577">
        <v>3</v>
      </c>
      <c r="I577" t="s">
        <v>811</v>
      </c>
      <c r="J577" t="s">
        <v>812</v>
      </c>
      <c r="K577" t="s">
        <v>813</v>
      </c>
      <c r="L577">
        <v>1348</v>
      </c>
      <c r="N577">
        <v>1009</v>
      </c>
      <c r="O577" t="s">
        <v>252</v>
      </c>
      <c r="P577" t="s">
        <v>252</v>
      </c>
      <c r="Q577">
        <v>1000</v>
      </c>
      <c r="X577">
        <v>2.9999999999999997E-4</v>
      </c>
      <c r="Y577">
        <v>5989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2.9999999999999997E-4</v>
      </c>
      <c r="AH577">
        <v>2</v>
      </c>
      <c r="AI577">
        <v>64993563</v>
      </c>
      <c r="AJ577">
        <v>557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ROW(Source!A257)</f>
        <v>257</v>
      </c>
      <c r="B578">
        <v>64993574</v>
      </c>
      <c r="C578">
        <v>64993554</v>
      </c>
      <c r="D578">
        <v>29114007</v>
      </c>
      <c r="E578">
        <v>1</v>
      </c>
      <c r="F578">
        <v>1</v>
      </c>
      <c r="G578">
        <v>1</v>
      </c>
      <c r="H578">
        <v>3</v>
      </c>
      <c r="I578" t="s">
        <v>814</v>
      </c>
      <c r="J578" t="s">
        <v>815</v>
      </c>
      <c r="K578" t="s">
        <v>816</v>
      </c>
      <c r="L578">
        <v>1348</v>
      </c>
      <c r="N578">
        <v>1009</v>
      </c>
      <c r="O578" t="s">
        <v>252</v>
      </c>
      <c r="P578" t="s">
        <v>252</v>
      </c>
      <c r="Q578">
        <v>1000</v>
      </c>
      <c r="X578">
        <v>1.1999999999999999E-3</v>
      </c>
      <c r="Y578">
        <v>11623.98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1.1999999999999999E-3</v>
      </c>
      <c r="AH578">
        <v>2</v>
      </c>
      <c r="AI578">
        <v>64993564</v>
      </c>
      <c r="AJ578">
        <v>558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ROW(Source!A257)</f>
        <v>257</v>
      </c>
      <c r="B579">
        <v>64993575</v>
      </c>
      <c r="C579">
        <v>64993554</v>
      </c>
      <c r="D579">
        <v>29116864</v>
      </c>
      <c r="E579">
        <v>1</v>
      </c>
      <c r="F579">
        <v>1</v>
      </c>
      <c r="G579">
        <v>1</v>
      </c>
      <c r="H579">
        <v>3</v>
      </c>
      <c r="I579" t="s">
        <v>974</v>
      </c>
      <c r="J579" t="s">
        <v>975</v>
      </c>
      <c r="K579" t="s">
        <v>976</v>
      </c>
      <c r="L579">
        <v>1301</v>
      </c>
      <c r="N579">
        <v>1003</v>
      </c>
      <c r="O579" t="s">
        <v>331</v>
      </c>
      <c r="P579" t="s">
        <v>331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ROW(Source!A257)</f>
        <v>257</v>
      </c>
      <c r="B580">
        <v>64993576</v>
      </c>
      <c r="C580">
        <v>64993554</v>
      </c>
      <c r="D580">
        <v>29121120</v>
      </c>
      <c r="E580">
        <v>1</v>
      </c>
      <c r="F580">
        <v>1</v>
      </c>
      <c r="G580">
        <v>1</v>
      </c>
      <c r="H580">
        <v>3</v>
      </c>
      <c r="I580" t="s">
        <v>977</v>
      </c>
      <c r="J580" t="s">
        <v>978</v>
      </c>
      <c r="K580" t="s">
        <v>979</v>
      </c>
      <c r="L580">
        <v>1354</v>
      </c>
      <c r="N580">
        <v>1010</v>
      </c>
      <c r="O580" t="s">
        <v>165</v>
      </c>
      <c r="P580" t="s">
        <v>165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ROW(Source!A258)</f>
        <v>258</v>
      </c>
      <c r="B581">
        <v>64993567</v>
      </c>
      <c r="C581">
        <v>64993554</v>
      </c>
      <c r="D581">
        <v>18411117</v>
      </c>
      <c r="E581">
        <v>1</v>
      </c>
      <c r="F581">
        <v>1</v>
      </c>
      <c r="G581">
        <v>1</v>
      </c>
      <c r="H581">
        <v>1</v>
      </c>
      <c r="I581" t="s">
        <v>794</v>
      </c>
      <c r="J581" t="s">
        <v>3</v>
      </c>
      <c r="K581" t="s">
        <v>795</v>
      </c>
      <c r="L581">
        <v>1369</v>
      </c>
      <c r="N581">
        <v>1013</v>
      </c>
      <c r="O581" t="s">
        <v>684</v>
      </c>
      <c r="P581" t="s">
        <v>684</v>
      </c>
      <c r="Q581">
        <v>1</v>
      </c>
      <c r="X581">
        <v>4.46</v>
      </c>
      <c r="Y581">
        <v>0</v>
      </c>
      <c r="Z581">
        <v>0</v>
      </c>
      <c r="AA581">
        <v>0</v>
      </c>
      <c r="AB581">
        <v>9.6199999999999992</v>
      </c>
      <c r="AC581">
        <v>0</v>
      </c>
      <c r="AD581">
        <v>1</v>
      </c>
      <c r="AE581">
        <v>1</v>
      </c>
      <c r="AF581" t="s">
        <v>3</v>
      </c>
      <c r="AG581">
        <v>4.46</v>
      </c>
      <c r="AH581">
        <v>2</v>
      </c>
      <c r="AI581">
        <v>64993557</v>
      </c>
      <c r="AJ581">
        <v>559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ROW(Source!A258)</f>
        <v>258</v>
      </c>
      <c r="B582">
        <v>64993568</v>
      </c>
      <c r="C582">
        <v>64993554</v>
      </c>
      <c r="D582">
        <v>121548</v>
      </c>
      <c r="E582">
        <v>1</v>
      </c>
      <c r="F582">
        <v>1</v>
      </c>
      <c r="G582">
        <v>1</v>
      </c>
      <c r="H582">
        <v>1</v>
      </c>
      <c r="I582" t="s">
        <v>34</v>
      </c>
      <c r="J582" t="s">
        <v>3</v>
      </c>
      <c r="K582" t="s">
        <v>685</v>
      </c>
      <c r="L582">
        <v>608254</v>
      </c>
      <c r="N582">
        <v>1013</v>
      </c>
      <c r="O582" t="s">
        <v>686</v>
      </c>
      <c r="P582" t="s">
        <v>686</v>
      </c>
      <c r="Q582">
        <v>1</v>
      </c>
      <c r="X582">
        <v>1.1499999999999999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2</v>
      </c>
      <c r="AF582" t="s">
        <v>3</v>
      </c>
      <c r="AG582">
        <v>1.1499999999999999</v>
      </c>
      <c r="AH582">
        <v>2</v>
      </c>
      <c r="AI582">
        <v>64993558</v>
      </c>
      <c r="AJ582">
        <v>560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ROW(Source!A258)</f>
        <v>258</v>
      </c>
      <c r="B583">
        <v>64993569</v>
      </c>
      <c r="C583">
        <v>64993554</v>
      </c>
      <c r="D583">
        <v>29172379</v>
      </c>
      <c r="E583">
        <v>1</v>
      </c>
      <c r="F583">
        <v>1</v>
      </c>
      <c r="G583">
        <v>1</v>
      </c>
      <c r="H583">
        <v>2</v>
      </c>
      <c r="I583" t="s">
        <v>796</v>
      </c>
      <c r="J583" t="s">
        <v>797</v>
      </c>
      <c r="K583" t="s">
        <v>798</v>
      </c>
      <c r="L583">
        <v>1368</v>
      </c>
      <c r="N583">
        <v>1011</v>
      </c>
      <c r="O583" t="s">
        <v>690</v>
      </c>
      <c r="P583" t="s">
        <v>690</v>
      </c>
      <c r="Q583">
        <v>1</v>
      </c>
      <c r="X583">
        <v>0.05</v>
      </c>
      <c r="Y583">
        <v>0</v>
      </c>
      <c r="Z583">
        <v>112</v>
      </c>
      <c r="AA583">
        <v>13.5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0.05</v>
      </c>
      <c r="AH583">
        <v>2</v>
      </c>
      <c r="AI583">
        <v>64993559</v>
      </c>
      <c r="AJ583">
        <v>561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ROW(Source!A258)</f>
        <v>258</v>
      </c>
      <c r="B584">
        <v>64993570</v>
      </c>
      <c r="C584">
        <v>64993554</v>
      </c>
      <c r="D584">
        <v>29172646</v>
      </c>
      <c r="E584">
        <v>1</v>
      </c>
      <c r="F584">
        <v>1</v>
      </c>
      <c r="G584">
        <v>1</v>
      </c>
      <c r="H584">
        <v>2</v>
      </c>
      <c r="I584" t="s">
        <v>805</v>
      </c>
      <c r="J584" t="s">
        <v>806</v>
      </c>
      <c r="K584" t="s">
        <v>807</v>
      </c>
      <c r="L584">
        <v>1368</v>
      </c>
      <c r="N584">
        <v>1011</v>
      </c>
      <c r="O584" t="s">
        <v>690</v>
      </c>
      <c r="P584" t="s">
        <v>690</v>
      </c>
      <c r="Q584">
        <v>1</v>
      </c>
      <c r="X584">
        <v>1.17</v>
      </c>
      <c r="Y584">
        <v>0</v>
      </c>
      <c r="Z584">
        <v>14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1.17</v>
      </c>
      <c r="AH584">
        <v>2</v>
      </c>
      <c r="AI584">
        <v>64993560</v>
      </c>
      <c r="AJ584">
        <v>562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ROW(Source!A258)</f>
        <v>258</v>
      </c>
      <c r="B585">
        <v>64993571</v>
      </c>
      <c r="C585">
        <v>64993554</v>
      </c>
      <c r="D585">
        <v>29173028</v>
      </c>
      <c r="E585">
        <v>1</v>
      </c>
      <c r="F585">
        <v>1</v>
      </c>
      <c r="G585">
        <v>1</v>
      </c>
      <c r="H585">
        <v>2</v>
      </c>
      <c r="I585" t="s">
        <v>808</v>
      </c>
      <c r="J585" t="s">
        <v>809</v>
      </c>
      <c r="K585" t="s">
        <v>810</v>
      </c>
      <c r="L585">
        <v>1368</v>
      </c>
      <c r="N585">
        <v>1011</v>
      </c>
      <c r="O585" t="s">
        <v>690</v>
      </c>
      <c r="P585" t="s">
        <v>690</v>
      </c>
      <c r="Q585">
        <v>1</v>
      </c>
      <c r="X585">
        <v>1.1000000000000001</v>
      </c>
      <c r="Y585">
        <v>0</v>
      </c>
      <c r="Z585">
        <v>87.6</v>
      </c>
      <c r="AA585">
        <v>13.5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1.1000000000000001</v>
      </c>
      <c r="AH585">
        <v>2</v>
      </c>
      <c r="AI585">
        <v>64993561</v>
      </c>
      <c r="AJ585">
        <v>563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ROW(Source!A258)</f>
        <v>258</v>
      </c>
      <c r="B586">
        <v>64993572</v>
      </c>
      <c r="C586">
        <v>64993554</v>
      </c>
      <c r="D586">
        <v>29174913</v>
      </c>
      <c r="E586">
        <v>1</v>
      </c>
      <c r="F586">
        <v>1</v>
      </c>
      <c r="G586">
        <v>1</v>
      </c>
      <c r="H586">
        <v>2</v>
      </c>
      <c r="I586" t="s">
        <v>697</v>
      </c>
      <c r="J586" t="s">
        <v>698</v>
      </c>
      <c r="K586" t="s">
        <v>699</v>
      </c>
      <c r="L586">
        <v>1368</v>
      </c>
      <c r="N586">
        <v>1011</v>
      </c>
      <c r="O586" t="s">
        <v>690</v>
      </c>
      <c r="P586" t="s">
        <v>690</v>
      </c>
      <c r="Q586">
        <v>1</v>
      </c>
      <c r="X586">
        <v>0.08</v>
      </c>
      <c r="Y586">
        <v>0</v>
      </c>
      <c r="Z586">
        <v>87.17</v>
      </c>
      <c r="AA586">
        <v>11.6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0.08</v>
      </c>
      <c r="AH586">
        <v>2</v>
      </c>
      <c r="AI586">
        <v>64993562</v>
      </c>
      <c r="AJ586">
        <v>564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ROW(Source!A258)</f>
        <v>258</v>
      </c>
      <c r="B587">
        <v>64993573</v>
      </c>
      <c r="C587">
        <v>64993554</v>
      </c>
      <c r="D587">
        <v>29112724</v>
      </c>
      <c r="E587">
        <v>1</v>
      </c>
      <c r="F587">
        <v>1</v>
      </c>
      <c r="G587">
        <v>1</v>
      </c>
      <c r="H587">
        <v>3</v>
      </c>
      <c r="I587" t="s">
        <v>811</v>
      </c>
      <c r="J587" t="s">
        <v>812</v>
      </c>
      <c r="K587" t="s">
        <v>813</v>
      </c>
      <c r="L587">
        <v>1348</v>
      </c>
      <c r="N587">
        <v>1009</v>
      </c>
      <c r="O587" t="s">
        <v>252</v>
      </c>
      <c r="P587" t="s">
        <v>252</v>
      </c>
      <c r="Q587">
        <v>1000</v>
      </c>
      <c r="X587">
        <v>2.9999999999999997E-4</v>
      </c>
      <c r="Y587">
        <v>5989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2.9999999999999997E-4</v>
      </c>
      <c r="AH587">
        <v>2</v>
      </c>
      <c r="AI587">
        <v>64993563</v>
      </c>
      <c r="AJ587">
        <v>565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ROW(Source!A258)</f>
        <v>258</v>
      </c>
      <c r="B588">
        <v>64993574</v>
      </c>
      <c r="C588">
        <v>64993554</v>
      </c>
      <c r="D588">
        <v>29114007</v>
      </c>
      <c r="E588">
        <v>1</v>
      </c>
      <c r="F588">
        <v>1</v>
      </c>
      <c r="G588">
        <v>1</v>
      </c>
      <c r="H588">
        <v>3</v>
      </c>
      <c r="I588" t="s">
        <v>814</v>
      </c>
      <c r="J588" t="s">
        <v>815</v>
      </c>
      <c r="K588" t="s">
        <v>816</v>
      </c>
      <c r="L588">
        <v>1348</v>
      </c>
      <c r="N588">
        <v>1009</v>
      </c>
      <c r="O588" t="s">
        <v>252</v>
      </c>
      <c r="P588" t="s">
        <v>252</v>
      </c>
      <c r="Q588">
        <v>1000</v>
      </c>
      <c r="X588">
        <v>1.1999999999999999E-3</v>
      </c>
      <c r="Y588">
        <v>11623.98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1.1999999999999999E-3</v>
      </c>
      <c r="AH588">
        <v>2</v>
      </c>
      <c r="AI588">
        <v>64993564</v>
      </c>
      <c r="AJ588">
        <v>566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ROW(Source!A258)</f>
        <v>258</v>
      </c>
      <c r="B589">
        <v>64993575</v>
      </c>
      <c r="C589">
        <v>64993554</v>
      </c>
      <c r="D589">
        <v>29116864</v>
      </c>
      <c r="E589">
        <v>1</v>
      </c>
      <c r="F589">
        <v>1</v>
      </c>
      <c r="G589">
        <v>1</v>
      </c>
      <c r="H589">
        <v>3</v>
      </c>
      <c r="I589" t="s">
        <v>974</v>
      </c>
      <c r="J589" t="s">
        <v>975</v>
      </c>
      <c r="K589" t="s">
        <v>976</v>
      </c>
      <c r="L589">
        <v>1301</v>
      </c>
      <c r="N589">
        <v>1003</v>
      </c>
      <c r="O589" t="s">
        <v>331</v>
      </c>
      <c r="P589" t="s">
        <v>331</v>
      </c>
      <c r="Q589">
        <v>1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ROW(Source!A258)</f>
        <v>258</v>
      </c>
      <c r="B590">
        <v>64993576</v>
      </c>
      <c r="C590">
        <v>64993554</v>
      </c>
      <c r="D590">
        <v>29121120</v>
      </c>
      <c r="E590">
        <v>1</v>
      </c>
      <c r="F590">
        <v>1</v>
      </c>
      <c r="G590">
        <v>1</v>
      </c>
      <c r="H590">
        <v>3</v>
      </c>
      <c r="I590" t="s">
        <v>977</v>
      </c>
      <c r="J590" t="s">
        <v>978</v>
      </c>
      <c r="K590" t="s">
        <v>979</v>
      </c>
      <c r="L590">
        <v>1354</v>
      </c>
      <c r="N590">
        <v>1010</v>
      </c>
      <c r="O590" t="s">
        <v>165</v>
      </c>
      <c r="P590" t="s">
        <v>165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ROW(Source!A259)</f>
        <v>259</v>
      </c>
      <c r="B591">
        <v>64993596</v>
      </c>
      <c r="C591">
        <v>64993577</v>
      </c>
      <c r="D591">
        <v>18416200</v>
      </c>
      <c r="E591">
        <v>1</v>
      </c>
      <c r="F591">
        <v>1</v>
      </c>
      <c r="G591">
        <v>1</v>
      </c>
      <c r="H591">
        <v>1</v>
      </c>
      <c r="I591" t="s">
        <v>874</v>
      </c>
      <c r="J591" t="s">
        <v>3</v>
      </c>
      <c r="K591" t="s">
        <v>875</v>
      </c>
      <c r="L591">
        <v>1369</v>
      </c>
      <c r="N591">
        <v>1013</v>
      </c>
      <c r="O591" t="s">
        <v>684</v>
      </c>
      <c r="P591" t="s">
        <v>684</v>
      </c>
      <c r="Q591">
        <v>1</v>
      </c>
      <c r="X591">
        <v>29.12</v>
      </c>
      <c r="Y591">
        <v>0</v>
      </c>
      <c r="Z591">
        <v>0</v>
      </c>
      <c r="AA591">
        <v>0</v>
      </c>
      <c r="AB591">
        <v>9.76</v>
      </c>
      <c r="AC591">
        <v>0</v>
      </c>
      <c r="AD591">
        <v>1</v>
      </c>
      <c r="AE591">
        <v>1</v>
      </c>
      <c r="AF591" t="s">
        <v>3</v>
      </c>
      <c r="AG591">
        <v>29.12</v>
      </c>
      <c r="AH591">
        <v>2</v>
      </c>
      <c r="AI591">
        <v>64993582</v>
      </c>
      <c r="AJ591">
        <v>567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ROW(Source!A259)</f>
        <v>259</v>
      </c>
      <c r="B592">
        <v>64993597</v>
      </c>
      <c r="C592">
        <v>64993577</v>
      </c>
      <c r="D592">
        <v>121548</v>
      </c>
      <c r="E592">
        <v>1</v>
      </c>
      <c r="F592">
        <v>1</v>
      </c>
      <c r="G592">
        <v>1</v>
      </c>
      <c r="H592">
        <v>1</v>
      </c>
      <c r="I592" t="s">
        <v>34</v>
      </c>
      <c r="J592" t="s">
        <v>3</v>
      </c>
      <c r="K592" t="s">
        <v>685</v>
      </c>
      <c r="L592">
        <v>608254</v>
      </c>
      <c r="N592">
        <v>1013</v>
      </c>
      <c r="O592" t="s">
        <v>686</v>
      </c>
      <c r="P592" t="s">
        <v>686</v>
      </c>
      <c r="Q592">
        <v>1</v>
      </c>
      <c r="X592">
        <v>8.4499999999999993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3</v>
      </c>
      <c r="AG592">
        <v>8.4499999999999993</v>
      </c>
      <c r="AH592">
        <v>2</v>
      </c>
      <c r="AI592">
        <v>64993583</v>
      </c>
      <c r="AJ592">
        <v>568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ROW(Source!A259)</f>
        <v>259</v>
      </c>
      <c r="B593">
        <v>64993598</v>
      </c>
      <c r="C593">
        <v>64993577</v>
      </c>
      <c r="D593">
        <v>29172380</v>
      </c>
      <c r="E593">
        <v>1</v>
      </c>
      <c r="F593">
        <v>1</v>
      </c>
      <c r="G593">
        <v>1</v>
      </c>
      <c r="H593">
        <v>2</v>
      </c>
      <c r="I593" t="s">
        <v>744</v>
      </c>
      <c r="J593" t="s">
        <v>745</v>
      </c>
      <c r="K593" t="s">
        <v>746</v>
      </c>
      <c r="L593">
        <v>1368</v>
      </c>
      <c r="N593">
        <v>1011</v>
      </c>
      <c r="O593" t="s">
        <v>690</v>
      </c>
      <c r="P593" t="s">
        <v>690</v>
      </c>
      <c r="Q593">
        <v>1</v>
      </c>
      <c r="X593">
        <v>1.04</v>
      </c>
      <c r="Y593">
        <v>0</v>
      </c>
      <c r="Z593">
        <v>163.49</v>
      </c>
      <c r="AA593">
        <v>13.5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1.04</v>
      </c>
      <c r="AH593">
        <v>2</v>
      </c>
      <c r="AI593">
        <v>64993584</v>
      </c>
      <c r="AJ593">
        <v>569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ROW(Source!A259)</f>
        <v>259</v>
      </c>
      <c r="B594">
        <v>64993599</v>
      </c>
      <c r="C594">
        <v>64993577</v>
      </c>
      <c r="D594">
        <v>29172497</v>
      </c>
      <c r="E594">
        <v>1</v>
      </c>
      <c r="F594">
        <v>1</v>
      </c>
      <c r="G594">
        <v>1</v>
      </c>
      <c r="H594">
        <v>2</v>
      </c>
      <c r="I594" t="s">
        <v>876</v>
      </c>
      <c r="J594" t="s">
        <v>877</v>
      </c>
      <c r="K594" t="s">
        <v>878</v>
      </c>
      <c r="L594">
        <v>1368</v>
      </c>
      <c r="N594">
        <v>1011</v>
      </c>
      <c r="O594" t="s">
        <v>690</v>
      </c>
      <c r="P594" t="s">
        <v>690</v>
      </c>
      <c r="Q594">
        <v>1</v>
      </c>
      <c r="X594">
        <v>3.08</v>
      </c>
      <c r="Y594">
        <v>0</v>
      </c>
      <c r="Z594">
        <v>1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3.08</v>
      </c>
      <c r="AH594">
        <v>2</v>
      </c>
      <c r="AI594">
        <v>64993585</v>
      </c>
      <c r="AJ594">
        <v>570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ROW(Source!A259)</f>
        <v>259</v>
      </c>
      <c r="B595">
        <v>64993600</v>
      </c>
      <c r="C595">
        <v>64993577</v>
      </c>
      <c r="D595">
        <v>29173718</v>
      </c>
      <c r="E595">
        <v>1</v>
      </c>
      <c r="F595">
        <v>1</v>
      </c>
      <c r="G595">
        <v>1</v>
      </c>
      <c r="H595">
        <v>2</v>
      </c>
      <c r="I595" t="s">
        <v>879</v>
      </c>
      <c r="J595" t="s">
        <v>880</v>
      </c>
      <c r="K595" t="s">
        <v>881</v>
      </c>
      <c r="L595">
        <v>1368</v>
      </c>
      <c r="N595">
        <v>1011</v>
      </c>
      <c r="O595" t="s">
        <v>690</v>
      </c>
      <c r="P595" t="s">
        <v>690</v>
      </c>
      <c r="Q595">
        <v>1</v>
      </c>
      <c r="X595">
        <v>3.07</v>
      </c>
      <c r="Y595">
        <v>0</v>
      </c>
      <c r="Z595">
        <v>69.84</v>
      </c>
      <c r="AA595">
        <v>11.6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3.07</v>
      </c>
      <c r="AH595">
        <v>2</v>
      </c>
      <c r="AI595">
        <v>64993586</v>
      </c>
      <c r="AJ595">
        <v>571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ROW(Source!A259)</f>
        <v>259</v>
      </c>
      <c r="B596">
        <v>64993601</v>
      </c>
      <c r="C596">
        <v>64993577</v>
      </c>
      <c r="D596">
        <v>29173724</v>
      </c>
      <c r="E596">
        <v>1</v>
      </c>
      <c r="F596">
        <v>1</v>
      </c>
      <c r="G596">
        <v>1</v>
      </c>
      <c r="H596">
        <v>2</v>
      </c>
      <c r="I596" t="s">
        <v>882</v>
      </c>
      <c r="J596" t="s">
        <v>883</v>
      </c>
      <c r="K596" t="s">
        <v>884</v>
      </c>
      <c r="L596">
        <v>1368</v>
      </c>
      <c r="N596">
        <v>1011</v>
      </c>
      <c r="O596" t="s">
        <v>690</v>
      </c>
      <c r="P596" t="s">
        <v>690</v>
      </c>
      <c r="Q596">
        <v>1</v>
      </c>
      <c r="X596">
        <v>4.34</v>
      </c>
      <c r="Y596">
        <v>0</v>
      </c>
      <c r="Z596">
        <v>147.43</v>
      </c>
      <c r="AA596">
        <v>11.6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4.34</v>
      </c>
      <c r="AH596">
        <v>2</v>
      </c>
      <c r="AI596">
        <v>64993587</v>
      </c>
      <c r="AJ596">
        <v>572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ROW(Source!A259)</f>
        <v>259</v>
      </c>
      <c r="B597">
        <v>64993602</v>
      </c>
      <c r="C597">
        <v>64993577</v>
      </c>
      <c r="D597">
        <v>29174954</v>
      </c>
      <c r="E597">
        <v>1</v>
      </c>
      <c r="F597">
        <v>1</v>
      </c>
      <c r="G597">
        <v>1</v>
      </c>
      <c r="H597">
        <v>2</v>
      </c>
      <c r="I597" t="s">
        <v>885</v>
      </c>
      <c r="J597" t="s">
        <v>886</v>
      </c>
      <c r="K597" t="s">
        <v>887</v>
      </c>
      <c r="L597">
        <v>1368</v>
      </c>
      <c r="N597">
        <v>1011</v>
      </c>
      <c r="O597" t="s">
        <v>690</v>
      </c>
      <c r="P597" t="s">
        <v>690</v>
      </c>
      <c r="Q597">
        <v>1</v>
      </c>
      <c r="X597">
        <v>1.85</v>
      </c>
      <c r="Y597">
        <v>0</v>
      </c>
      <c r="Z597">
        <v>214.93</v>
      </c>
      <c r="AA597">
        <v>13.5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1.85</v>
      </c>
      <c r="AH597">
        <v>2</v>
      </c>
      <c r="AI597">
        <v>64993588</v>
      </c>
      <c r="AJ597">
        <v>573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ROW(Source!A259)</f>
        <v>259</v>
      </c>
      <c r="B598">
        <v>64993603</v>
      </c>
      <c r="C598">
        <v>64993577</v>
      </c>
      <c r="D598">
        <v>29114247</v>
      </c>
      <c r="E598">
        <v>1</v>
      </c>
      <c r="F598">
        <v>1</v>
      </c>
      <c r="G598">
        <v>1</v>
      </c>
      <c r="H598">
        <v>3</v>
      </c>
      <c r="I598" t="s">
        <v>995</v>
      </c>
      <c r="J598" t="s">
        <v>996</v>
      </c>
      <c r="K598" t="s">
        <v>708</v>
      </c>
      <c r="L598">
        <v>1348</v>
      </c>
      <c r="N598">
        <v>1009</v>
      </c>
      <c r="O598" t="s">
        <v>252</v>
      </c>
      <c r="P598" t="s">
        <v>252</v>
      </c>
      <c r="Q598">
        <v>1000</v>
      </c>
      <c r="X598">
        <v>0</v>
      </c>
      <c r="Y598">
        <v>9040.01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3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ROW(Source!A259)</f>
        <v>259</v>
      </c>
      <c r="B599">
        <v>64993604</v>
      </c>
      <c r="C599">
        <v>64993577</v>
      </c>
      <c r="D599">
        <v>29121544</v>
      </c>
      <c r="E599">
        <v>1</v>
      </c>
      <c r="F599">
        <v>1</v>
      </c>
      <c r="G599">
        <v>1</v>
      </c>
      <c r="H599">
        <v>3</v>
      </c>
      <c r="I599" t="s">
        <v>997</v>
      </c>
      <c r="J599" t="s">
        <v>998</v>
      </c>
      <c r="K599" t="s">
        <v>999</v>
      </c>
      <c r="L599">
        <v>1354</v>
      </c>
      <c r="N599">
        <v>1010</v>
      </c>
      <c r="O599" t="s">
        <v>165</v>
      </c>
      <c r="P599" t="s">
        <v>165</v>
      </c>
      <c r="Q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ROW(Source!A259)</f>
        <v>259</v>
      </c>
      <c r="B600">
        <v>64993605</v>
      </c>
      <c r="C600">
        <v>64993577</v>
      </c>
      <c r="D600">
        <v>29129062</v>
      </c>
      <c r="E600">
        <v>1</v>
      </c>
      <c r="F600">
        <v>1</v>
      </c>
      <c r="G600">
        <v>1</v>
      </c>
      <c r="H600">
        <v>3</v>
      </c>
      <c r="I600" t="s">
        <v>368</v>
      </c>
      <c r="J600" t="s">
        <v>370</v>
      </c>
      <c r="K600" t="s">
        <v>369</v>
      </c>
      <c r="L600">
        <v>1348</v>
      </c>
      <c r="N600">
        <v>1009</v>
      </c>
      <c r="O600" t="s">
        <v>252</v>
      </c>
      <c r="P600" t="s">
        <v>252</v>
      </c>
      <c r="Q600">
        <v>1000</v>
      </c>
      <c r="X600">
        <v>1.03</v>
      </c>
      <c r="Y600">
        <v>9600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1.03</v>
      </c>
      <c r="AH600">
        <v>2</v>
      </c>
      <c r="AI600">
        <v>64993589</v>
      </c>
      <c r="AJ600">
        <v>574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ROW(Source!A260)</f>
        <v>260</v>
      </c>
      <c r="B601">
        <v>64993596</v>
      </c>
      <c r="C601">
        <v>64993577</v>
      </c>
      <c r="D601">
        <v>18416200</v>
      </c>
      <c r="E601">
        <v>1</v>
      </c>
      <c r="F601">
        <v>1</v>
      </c>
      <c r="G601">
        <v>1</v>
      </c>
      <c r="H601">
        <v>1</v>
      </c>
      <c r="I601" t="s">
        <v>874</v>
      </c>
      <c r="J601" t="s">
        <v>3</v>
      </c>
      <c r="K601" t="s">
        <v>875</v>
      </c>
      <c r="L601">
        <v>1369</v>
      </c>
      <c r="N601">
        <v>1013</v>
      </c>
      <c r="O601" t="s">
        <v>684</v>
      </c>
      <c r="P601" t="s">
        <v>684</v>
      </c>
      <c r="Q601">
        <v>1</v>
      </c>
      <c r="X601">
        <v>29.12</v>
      </c>
      <c r="Y601">
        <v>0</v>
      </c>
      <c r="Z601">
        <v>0</v>
      </c>
      <c r="AA601">
        <v>0</v>
      </c>
      <c r="AB601">
        <v>9.76</v>
      </c>
      <c r="AC601">
        <v>0</v>
      </c>
      <c r="AD601">
        <v>1</v>
      </c>
      <c r="AE601">
        <v>1</v>
      </c>
      <c r="AF601" t="s">
        <v>3</v>
      </c>
      <c r="AG601">
        <v>29.12</v>
      </c>
      <c r="AH601">
        <v>2</v>
      </c>
      <c r="AI601">
        <v>64993582</v>
      </c>
      <c r="AJ601">
        <v>575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ROW(Source!A260)</f>
        <v>260</v>
      </c>
      <c r="B602">
        <v>64993597</v>
      </c>
      <c r="C602">
        <v>64993577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34</v>
      </c>
      <c r="J602" t="s">
        <v>3</v>
      </c>
      <c r="K602" t="s">
        <v>685</v>
      </c>
      <c r="L602">
        <v>608254</v>
      </c>
      <c r="N602">
        <v>1013</v>
      </c>
      <c r="O602" t="s">
        <v>686</v>
      </c>
      <c r="P602" t="s">
        <v>686</v>
      </c>
      <c r="Q602">
        <v>1</v>
      </c>
      <c r="X602">
        <v>8.4499999999999993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3</v>
      </c>
      <c r="AG602">
        <v>8.4499999999999993</v>
      </c>
      <c r="AH602">
        <v>2</v>
      </c>
      <c r="AI602">
        <v>64993583</v>
      </c>
      <c r="AJ602">
        <v>576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ROW(Source!A260)</f>
        <v>260</v>
      </c>
      <c r="B603">
        <v>64993598</v>
      </c>
      <c r="C603">
        <v>64993577</v>
      </c>
      <c r="D603">
        <v>29172380</v>
      </c>
      <c r="E603">
        <v>1</v>
      </c>
      <c r="F603">
        <v>1</v>
      </c>
      <c r="G603">
        <v>1</v>
      </c>
      <c r="H603">
        <v>2</v>
      </c>
      <c r="I603" t="s">
        <v>744</v>
      </c>
      <c r="J603" t="s">
        <v>745</v>
      </c>
      <c r="K603" t="s">
        <v>746</v>
      </c>
      <c r="L603">
        <v>1368</v>
      </c>
      <c r="N603">
        <v>1011</v>
      </c>
      <c r="O603" t="s">
        <v>690</v>
      </c>
      <c r="P603" t="s">
        <v>690</v>
      </c>
      <c r="Q603">
        <v>1</v>
      </c>
      <c r="X603">
        <v>1.04</v>
      </c>
      <c r="Y603">
        <v>0</v>
      </c>
      <c r="Z603">
        <v>163.49</v>
      </c>
      <c r="AA603">
        <v>13.5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1.04</v>
      </c>
      <c r="AH603">
        <v>2</v>
      </c>
      <c r="AI603">
        <v>64993584</v>
      </c>
      <c r="AJ603">
        <v>577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ROW(Source!A260)</f>
        <v>260</v>
      </c>
      <c r="B604">
        <v>64993599</v>
      </c>
      <c r="C604">
        <v>64993577</v>
      </c>
      <c r="D604">
        <v>29172497</v>
      </c>
      <c r="E604">
        <v>1</v>
      </c>
      <c r="F604">
        <v>1</v>
      </c>
      <c r="G604">
        <v>1</v>
      </c>
      <c r="H604">
        <v>2</v>
      </c>
      <c r="I604" t="s">
        <v>876</v>
      </c>
      <c r="J604" t="s">
        <v>877</v>
      </c>
      <c r="K604" t="s">
        <v>878</v>
      </c>
      <c r="L604">
        <v>1368</v>
      </c>
      <c r="N604">
        <v>1011</v>
      </c>
      <c r="O604" t="s">
        <v>690</v>
      </c>
      <c r="P604" t="s">
        <v>690</v>
      </c>
      <c r="Q604">
        <v>1</v>
      </c>
      <c r="X604">
        <v>3.08</v>
      </c>
      <c r="Y604">
        <v>0</v>
      </c>
      <c r="Z604">
        <v>1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3.08</v>
      </c>
      <c r="AH604">
        <v>2</v>
      </c>
      <c r="AI604">
        <v>64993585</v>
      </c>
      <c r="AJ604">
        <v>578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ROW(Source!A260)</f>
        <v>260</v>
      </c>
      <c r="B605">
        <v>64993600</v>
      </c>
      <c r="C605">
        <v>64993577</v>
      </c>
      <c r="D605">
        <v>29173718</v>
      </c>
      <c r="E605">
        <v>1</v>
      </c>
      <c r="F605">
        <v>1</v>
      </c>
      <c r="G605">
        <v>1</v>
      </c>
      <c r="H605">
        <v>2</v>
      </c>
      <c r="I605" t="s">
        <v>879</v>
      </c>
      <c r="J605" t="s">
        <v>880</v>
      </c>
      <c r="K605" t="s">
        <v>881</v>
      </c>
      <c r="L605">
        <v>1368</v>
      </c>
      <c r="N605">
        <v>1011</v>
      </c>
      <c r="O605" t="s">
        <v>690</v>
      </c>
      <c r="P605" t="s">
        <v>690</v>
      </c>
      <c r="Q605">
        <v>1</v>
      </c>
      <c r="X605">
        <v>3.07</v>
      </c>
      <c r="Y605">
        <v>0</v>
      </c>
      <c r="Z605">
        <v>69.84</v>
      </c>
      <c r="AA605">
        <v>11.6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3.07</v>
      </c>
      <c r="AH605">
        <v>2</v>
      </c>
      <c r="AI605">
        <v>64993586</v>
      </c>
      <c r="AJ605">
        <v>579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ROW(Source!A260)</f>
        <v>260</v>
      </c>
      <c r="B606">
        <v>64993601</v>
      </c>
      <c r="C606">
        <v>64993577</v>
      </c>
      <c r="D606">
        <v>29173724</v>
      </c>
      <c r="E606">
        <v>1</v>
      </c>
      <c r="F606">
        <v>1</v>
      </c>
      <c r="G606">
        <v>1</v>
      </c>
      <c r="H606">
        <v>2</v>
      </c>
      <c r="I606" t="s">
        <v>882</v>
      </c>
      <c r="J606" t="s">
        <v>883</v>
      </c>
      <c r="K606" t="s">
        <v>884</v>
      </c>
      <c r="L606">
        <v>1368</v>
      </c>
      <c r="N606">
        <v>1011</v>
      </c>
      <c r="O606" t="s">
        <v>690</v>
      </c>
      <c r="P606" t="s">
        <v>690</v>
      </c>
      <c r="Q606">
        <v>1</v>
      </c>
      <c r="X606">
        <v>4.34</v>
      </c>
      <c r="Y606">
        <v>0</v>
      </c>
      <c r="Z606">
        <v>147.43</v>
      </c>
      <c r="AA606">
        <v>11.6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4.34</v>
      </c>
      <c r="AH606">
        <v>2</v>
      </c>
      <c r="AI606">
        <v>64993587</v>
      </c>
      <c r="AJ606">
        <v>580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ROW(Source!A260)</f>
        <v>260</v>
      </c>
      <c r="B607">
        <v>64993602</v>
      </c>
      <c r="C607">
        <v>64993577</v>
      </c>
      <c r="D607">
        <v>29174954</v>
      </c>
      <c r="E607">
        <v>1</v>
      </c>
      <c r="F607">
        <v>1</v>
      </c>
      <c r="G607">
        <v>1</v>
      </c>
      <c r="H607">
        <v>2</v>
      </c>
      <c r="I607" t="s">
        <v>885</v>
      </c>
      <c r="J607" t="s">
        <v>886</v>
      </c>
      <c r="K607" t="s">
        <v>887</v>
      </c>
      <c r="L607">
        <v>1368</v>
      </c>
      <c r="N607">
        <v>1011</v>
      </c>
      <c r="O607" t="s">
        <v>690</v>
      </c>
      <c r="P607" t="s">
        <v>690</v>
      </c>
      <c r="Q607">
        <v>1</v>
      </c>
      <c r="X607">
        <v>1.85</v>
      </c>
      <c r="Y607">
        <v>0</v>
      </c>
      <c r="Z607">
        <v>214.93</v>
      </c>
      <c r="AA607">
        <v>13.5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1.85</v>
      </c>
      <c r="AH607">
        <v>2</v>
      </c>
      <c r="AI607">
        <v>64993588</v>
      </c>
      <c r="AJ607">
        <v>581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ROW(Source!A260)</f>
        <v>260</v>
      </c>
      <c r="B608">
        <v>64993603</v>
      </c>
      <c r="C608">
        <v>64993577</v>
      </c>
      <c r="D608">
        <v>29114247</v>
      </c>
      <c r="E608">
        <v>1</v>
      </c>
      <c r="F608">
        <v>1</v>
      </c>
      <c r="G608">
        <v>1</v>
      </c>
      <c r="H608">
        <v>3</v>
      </c>
      <c r="I608" t="s">
        <v>995</v>
      </c>
      <c r="J608" t="s">
        <v>996</v>
      </c>
      <c r="K608" t="s">
        <v>708</v>
      </c>
      <c r="L608">
        <v>1348</v>
      </c>
      <c r="N608">
        <v>1009</v>
      </c>
      <c r="O608" t="s">
        <v>252</v>
      </c>
      <c r="P608" t="s">
        <v>252</v>
      </c>
      <c r="Q608">
        <v>1000</v>
      </c>
      <c r="X608">
        <v>0</v>
      </c>
      <c r="Y608">
        <v>9040.01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3</v>
      </c>
      <c r="AG608">
        <v>0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ROW(Source!A260)</f>
        <v>260</v>
      </c>
      <c r="B609">
        <v>64993604</v>
      </c>
      <c r="C609">
        <v>64993577</v>
      </c>
      <c r="D609">
        <v>29121544</v>
      </c>
      <c r="E609">
        <v>1</v>
      </c>
      <c r="F609">
        <v>1</v>
      </c>
      <c r="G609">
        <v>1</v>
      </c>
      <c r="H609">
        <v>3</v>
      </c>
      <c r="I609" t="s">
        <v>997</v>
      </c>
      <c r="J609" t="s">
        <v>998</v>
      </c>
      <c r="K609" t="s">
        <v>999</v>
      </c>
      <c r="L609">
        <v>1354</v>
      </c>
      <c r="N609">
        <v>1010</v>
      </c>
      <c r="O609" t="s">
        <v>165</v>
      </c>
      <c r="P609" t="s">
        <v>165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3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ROW(Source!A260)</f>
        <v>260</v>
      </c>
      <c r="B610">
        <v>64993605</v>
      </c>
      <c r="C610">
        <v>64993577</v>
      </c>
      <c r="D610">
        <v>29129062</v>
      </c>
      <c r="E610">
        <v>1</v>
      </c>
      <c r="F610">
        <v>1</v>
      </c>
      <c r="G610">
        <v>1</v>
      </c>
      <c r="H610">
        <v>3</v>
      </c>
      <c r="I610" t="s">
        <v>368</v>
      </c>
      <c r="J610" t="s">
        <v>370</v>
      </c>
      <c r="K610" t="s">
        <v>369</v>
      </c>
      <c r="L610">
        <v>1348</v>
      </c>
      <c r="N610">
        <v>1009</v>
      </c>
      <c r="O610" t="s">
        <v>252</v>
      </c>
      <c r="P610" t="s">
        <v>252</v>
      </c>
      <c r="Q610">
        <v>1000</v>
      </c>
      <c r="X610">
        <v>1.03</v>
      </c>
      <c r="Y610">
        <v>9600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1.03</v>
      </c>
      <c r="AH610">
        <v>2</v>
      </c>
      <c r="AI610">
        <v>64993589</v>
      </c>
      <c r="AJ610">
        <v>582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ROW(Source!A397)</f>
        <v>397</v>
      </c>
      <c r="B611">
        <v>64993790</v>
      </c>
      <c r="C611">
        <v>64993771</v>
      </c>
      <c r="D611">
        <v>18407150</v>
      </c>
      <c r="E611">
        <v>1</v>
      </c>
      <c r="F611">
        <v>1</v>
      </c>
      <c r="G611">
        <v>1</v>
      </c>
      <c r="H611">
        <v>1</v>
      </c>
      <c r="I611" t="s">
        <v>826</v>
      </c>
      <c r="J611" t="s">
        <v>3</v>
      </c>
      <c r="K611" t="s">
        <v>827</v>
      </c>
      <c r="L611">
        <v>1369</v>
      </c>
      <c r="N611">
        <v>1013</v>
      </c>
      <c r="O611" t="s">
        <v>684</v>
      </c>
      <c r="P611" t="s">
        <v>684</v>
      </c>
      <c r="Q611">
        <v>1</v>
      </c>
      <c r="X611">
        <v>103.55</v>
      </c>
      <c r="Y611">
        <v>0</v>
      </c>
      <c r="Z611">
        <v>0</v>
      </c>
      <c r="AA611">
        <v>0</v>
      </c>
      <c r="AB611">
        <v>8.5299999999999994</v>
      </c>
      <c r="AC611">
        <v>0</v>
      </c>
      <c r="AD611">
        <v>1</v>
      </c>
      <c r="AE611">
        <v>1</v>
      </c>
      <c r="AF611" t="s">
        <v>3</v>
      </c>
      <c r="AG611">
        <v>103.55</v>
      </c>
      <c r="AH611">
        <v>2</v>
      </c>
      <c r="AI611">
        <v>64993772</v>
      </c>
      <c r="AJ611">
        <v>583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ROW(Source!A397)</f>
        <v>397</v>
      </c>
      <c r="B612">
        <v>64993791</v>
      </c>
      <c r="C612">
        <v>64993771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34</v>
      </c>
      <c r="J612" t="s">
        <v>3</v>
      </c>
      <c r="K612" t="s">
        <v>685</v>
      </c>
      <c r="L612">
        <v>608254</v>
      </c>
      <c r="N612">
        <v>1013</v>
      </c>
      <c r="O612" t="s">
        <v>686</v>
      </c>
      <c r="P612" t="s">
        <v>686</v>
      </c>
      <c r="Q612">
        <v>1</v>
      </c>
      <c r="X612">
        <v>0.16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2</v>
      </c>
      <c r="AF612" t="s">
        <v>3</v>
      </c>
      <c r="AG612">
        <v>0.16</v>
      </c>
      <c r="AH612">
        <v>2</v>
      </c>
      <c r="AI612">
        <v>64993773</v>
      </c>
      <c r="AJ612">
        <v>584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ROW(Source!A397)</f>
        <v>397</v>
      </c>
      <c r="B613">
        <v>64993792</v>
      </c>
      <c r="C613">
        <v>64993771</v>
      </c>
      <c r="D613">
        <v>29172379</v>
      </c>
      <c r="E613">
        <v>1</v>
      </c>
      <c r="F613">
        <v>1</v>
      </c>
      <c r="G613">
        <v>1</v>
      </c>
      <c r="H613">
        <v>2</v>
      </c>
      <c r="I613" t="s">
        <v>796</v>
      </c>
      <c r="J613" t="s">
        <v>797</v>
      </c>
      <c r="K613" t="s">
        <v>798</v>
      </c>
      <c r="L613">
        <v>1368</v>
      </c>
      <c r="N613">
        <v>1011</v>
      </c>
      <c r="O613" t="s">
        <v>690</v>
      </c>
      <c r="P613" t="s">
        <v>690</v>
      </c>
      <c r="Q613">
        <v>1</v>
      </c>
      <c r="X613">
        <v>0.16</v>
      </c>
      <c r="Y613">
        <v>0</v>
      </c>
      <c r="Z613">
        <v>112</v>
      </c>
      <c r="AA613">
        <v>13.5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0.16</v>
      </c>
      <c r="AH613">
        <v>2</v>
      </c>
      <c r="AI613">
        <v>64993774</v>
      </c>
      <c r="AJ613">
        <v>585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ROW(Source!A397)</f>
        <v>397</v>
      </c>
      <c r="B614">
        <v>64993793</v>
      </c>
      <c r="C614">
        <v>64993771</v>
      </c>
      <c r="D614">
        <v>29172659</v>
      </c>
      <c r="E614">
        <v>1</v>
      </c>
      <c r="F614">
        <v>1</v>
      </c>
      <c r="G614">
        <v>1</v>
      </c>
      <c r="H614">
        <v>2</v>
      </c>
      <c r="I614" t="s">
        <v>888</v>
      </c>
      <c r="J614" t="s">
        <v>889</v>
      </c>
      <c r="K614" t="s">
        <v>890</v>
      </c>
      <c r="L614">
        <v>1368</v>
      </c>
      <c r="N614">
        <v>1011</v>
      </c>
      <c r="O614" t="s">
        <v>690</v>
      </c>
      <c r="P614" t="s">
        <v>690</v>
      </c>
      <c r="Q614">
        <v>1</v>
      </c>
      <c r="X614">
        <v>0.7</v>
      </c>
      <c r="Y614">
        <v>0</v>
      </c>
      <c r="Z614">
        <v>1.2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0.7</v>
      </c>
      <c r="AH614">
        <v>2</v>
      </c>
      <c r="AI614">
        <v>64993775</v>
      </c>
      <c r="AJ614">
        <v>586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ROW(Source!A397)</f>
        <v>397</v>
      </c>
      <c r="B615">
        <v>64993794</v>
      </c>
      <c r="C615">
        <v>64993771</v>
      </c>
      <c r="D615">
        <v>29172669</v>
      </c>
      <c r="E615">
        <v>1</v>
      </c>
      <c r="F615">
        <v>1</v>
      </c>
      <c r="G615">
        <v>1</v>
      </c>
      <c r="H615">
        <v>2</v>
      </c>
      <c r="I615" t="s">
        <v>891</v>
      </c>
      <c r="J615" t="s">
        <v>892</v>
      </c>
      <c r="K615" t="s">
        <v>893</v>
      </c>
      <c r="L615">
        <v>1368</v>
      </c>
      <c r="N615">
        <v>1011</v>
      </c>
      <c r="O615" t="s">
        <v>690</v>
      </c>
      <c r="P615" t="s">
        <v>690</v>
      </c>
      <c r="Q615">
        <v>1</v>
      </c>
      <c r="X615">
        <v>3.74</v>
      </c>
      <c r="Y615">
        <v>0</v>
      </c>
      <c r="Z615">
        <v>12.31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3.74</v>
      </c>
      <c r="AH615">
        <v>2</v>
      </c>
      <c r="AI615">
        <v>64993776</v>
      </c>
      <c r="AJ615">
        <v>587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ROW(Source!A397)</f>
        <v>397</v>
      </c>
      <c r="B616">
        <v>64993795</v>
      </c>
      <c r="C616">
        <v>64993771</v>
      </c>
      <c r="D616">
        <v>29172679</v>
      </c>
      <c r="E616">
        <v>1</v>
      </c>
      <c r="F616">
        <v>1</v>
      </c>
      <c r="G616">
        <v>1</v>
      </c>
      <c r="H616">
        <v>2</v>
      </c>
      <c r="I616" t="s">
        <v>894</v>
      </c>
      <c r="J616" t="s">
        <v>895</v>
      </c>
      <c r="K616" t="s">
        <v>896</v>
      </c>
      <c r="L616">
        <v>1368</v>
      </c>
      <c r="N616">
        <v>1011</v>
      </c>
      <c r="O616" t="s">
        <v>690</v>
      </c>
      <c r="P616" t="s">
        <v>690</v>
      </c>
      <c r="Q616">
        <v>1</v>
      </c>
      <c r="X616">
        <v>0.26</v>
      </c>
      <c r="Y616">
        <v>0</v>
      </c>
      <c r="Z616">
        <v>6.7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0.26</v>
      </c>
      <c r="AH616">
        <v>2</v>
      </c>
      <c r="AI616">
        <v>64993777</v>
      </c>
      <c r="AJ616">
        <v>588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ROW(Source!A397)</f>
        <v>397</v>
      </c>
      <c r="B617">
        <v>64993796</v>
      </c>
      <c r="C617">
        <v>64993771</v>
      </c>
      <c r="D617">
        <v>29174507</v>
      </c>
      <c r="E617">
        <v>1</v>
      </c>
      <c r="F617">
        <v>1</v>
      </c>
      <c r="G617">
        <v>1</v>
      </c>
      <c r="H617">
        <v>2</v>
      </c>
      <c r="I617" t="s">
        <v>897</v>
      </c>
      <c r="J617" t="s">
        <v>898</v>
      </c>
      <c r="K617" t="s">
        <v>899</v>
      </c>
      <c r="L617">
        <v>1368</v>
      </c>
      <c r="N617">
        <v>1011</v>
      </c>
      <c r="O617" t="s">
        <v>690</v>
      </c>
      <c r="P617" t="s">
        <v>690</v>
      </c>
      <c r="Q617">
        <v>1</v>
      </c>
      <c r="X617">
        <v>0.73</v>
      </c>
      <c r="Y617">
        <v>0</v>
      </c>
      <c r="Z617">
        <v>5.13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0.73</v>
      </c>
      <c r="AH617">
        <v>2</v>
      </c>
      <c r="AI617">
        <v>64993778</v>
      </c>
      <c r="AJ617">
        <v>589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ROW(Source!A397)</f>
        <v>397</v>
      </c>
      <c r="B618">
        <v>64993797</v>
      </c>
      <c r="C618">
        <v>64993771</v>
      </c>
      <c r="D618">
        <v>29174913</v>
      </c>
      <c r="E618">
        <v>1</v>
      </c>
      <c r="F618">
        <v>1</v>
      </c>
      <c r="G618">
        <v>1</v>
      </c>
      <c r="H618">
        <v>2</v>
      </c>
      <c r="I618" t="s">
        <v>697</v>
      </c>
      <c r="J618" t="s">
        <v>698</v>
      </c>
      <c r="K618" t="s">
        <v>699</v>
      </c>
      <c r="L618">
        <v>1368</v>
      </c>
      <c r="N618">
        <v>1011</v>
      </c>
      <c r="O618" t="s">
        <v>690</v>
      </c>
      <c r="P618" t="s">
        <v>690</v>
      </c>
      <c r="Q618">
        <v>1</v>
      </c>
      <c r="X618">
        <v>0.24</v>
      </c>
      <c r="Y618">
        <v>0</v>
      </c>
      <c r="Z618">
        <v>87.17</v>
      </c>
      <c r="AA618">
        <v>11.6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0.24</v>
      </c>
      <c r="AH618">
        <v>2</v>
      </c>
      <c r="AI618">
        <v>64993779</v>
      </c>
      <c r="AJ618">
        <v>590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ROW(Source!A397)</f>
        <v>397</v>
      </c>
      <c r="B619">
        <v>64993798</v>
      </c>
      <c r="C619">
        <v>64993771</v>
      </c>
      <c r="D619">
        <v>29107906</v>
      </c>
      <c r="E619">
        <v>1</v>
      </c>
      <c r="F619">
        <v>1</v>
      </c>
      <c r="G619">
        <v>1</v>
      </c>
      <c r="H619">
        <v>3</v>
      </c>
      <c r="I619" t="s">
        <v>900</v>
      </c>
      <c r="J619" t="s">
        <v>901</v>
      </c>
      <c r="K619" t="s">
        <v>902</v>
      </c>
      <c r="L619">
        <v>1348</v>
      </c>
      <c r="N619">
        <v>1009</v>
      </c>
      <c r="O619" t="s">
        <v>252</v>
      </c>
      <c r="P619" t="s">
        <v>252</v>
      </c>
      <c r="Q619">
        <v>1000</v>
      </c>
      <c r="X619">
        <v>1E-4</v>
      </c>
      <c r="Y619">
        <v>37900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1E-4</v>
      </c>
      <c r="AH619">
        <v>2</v>
      </c>
      <c r="AI619">
        <v>64993780</v>
      </c>
      <c r="AJ619">
        <v>591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ROW(Source!A397)</f>
        <v>397</v>
      </c>
      <c r="B620">
        <v>64993799</v>
      </c>
      <c r="C620">
        <v>64993771</v>
      </c>
      <c r="D620">
        <v>29107441</v>
      </c>
      <c r="E620">
        <v>1</v>
      </c>
      <c r="F620">
        <v>1</v>
      </c>
      <c r="G620">
        <v>1</v>
      </c>
      <c r="H620">
        <v>3</v>
      </c>
      <c r="I620" t="s">
        <v>903</v>
      </c>
      <c r="J620" t="s">
        <v>904</v>
      </c>
      <c r="K620" t="s">
        <v>905</v>
      </c>
      <c r="L620">
        <v>1339</v>
      </c>
      <c r="N620">
        <v>1007</v>
      </c>
      <c r="O620" t="s">
        <v>825</v>
      </c>
      <c r="P620" t="s">
        <v>825</v>
      </c>
      <c r="Q620">
        <v>1</v>
      </c>
      <c r="X620">
        <v>0.4</v>
      </c>
      <c r="Y620">
        <v>6.23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0.4</v>
      </c>
      <c r="AH620">
        <v>2</v>
      </c>
      <c r="AI620">
        <v>64993781</v>
      </c>
      <c r="AJ620">
        <v>592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ROW(Source!A397)</f>
        <v>397</v>
      </c>
      <c r="B621">
        <v>64993800</v>
      </c>
      <c r="C621">
        <v>64993771</v>
      </c>
      <c r="D621">
        <v>29113598</v>
      </c>
      <c r="E621">
        <v>1</v>
      </c>
      <c r="F621">
        <v>1</v>
      </c>
      <c r="G621">
        <v>1</v>
      </c>
      <c r="H621">
        <v>3</v>
      </c>
      <c r="I621" t="s">
        <v>906</v>
      </c>
      <c r="J621" t="s">
        <v>907</v>
      </c>
      <c r="K621" t="s">
        <v>908</v>
      </c>
      <c r="L621">
        <v>1348</v>
      </c>
      <c r="N621">
        <v>1009</v>
      </c>
      <c r="O621" t="s">
        <v>252</v>
      </c>
      <c r="P621" t="s">
        <v>252</v>
      </c>
      <c r="Q621">
        <v>1000</v>
      </c>
      <c r="X621">
        <v>3.0000000000000001E-5</v>
      </c>
      <c r="Y621">
        <v>4455.2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3.0000000000000001E-5</v>
      </c>
      <c r="AH621">
        <v>2</v>
      </c>
      <c r="AI621">
        <v>64993782</v>
      </c>
      <c r="AJ621">
        <v>593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ROW(Source!A397)</f>
        <v>397</v>
      </c>
      <c r="B622">
        <v>64993801</v>
      </c>
      <c r="C622">
        <v>64993771</v>
      </c>
      <c r="D622">
        <v>29113797</v>
      </c>
      <c r="E622">
        <v>1</v>
      </c>
      <c r="F622">
        <v>1</v>
      </c>
      <c r="G622">
        <v>1</v>
      </c>
      <c r="H622">
        <v>3</v>
      </c>
      <c r="I622" t="s">
        <v>909</v>
      </c>
      <c r="J622" t="s">
        <v>910</v>
      </c>
      <c r="K622" t="s">
        <v>911</v>
      </c>
      <c r="L622">
        <v>1348</v>
      </c>
      <c r="N622">
        <v>1009</v>
      </c>
      <c r="O622" t="s">
        <v>252</v>
      </c>
      <c r="P622" t="s">
        <v>252</v>
      </c>
      <c r="Q622">
        <v>1000</v>
      </c>
      <c r="X622">
        <v>1.9400000000000001E-3</v>
      </c>
      <c r="Y622">
        <v>4920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1.9400000000000001E-3</v>
      </c>
      <c r="AH622">
        <v>2</v>
      </c>
      <c r="AI622">
        <v>64993783</v>
      </c>
      <c r="AJ622">
        <v>594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ROW(Source!A397)</f>
        <v>397</v>
      </c>
      <c r="B623">
        <v>64993802</v>
      </c>
      <c r="C623">
        <v>64993771</v>
      </c>
      <c r="D623">
        <v>29113990</v>
      </c>
      <c r="E623">
        <v>1</v>
      </c>
      <c r="F623">
        <v>1</v>
      </c>
      <c r="G623">
        <v>1</v>
      </c>
      <c r="H623">
        <v>3</v>
      </c>
      <c r="I623" t="s">
        <v>912</v>
      </c>
      <c r="J623" t="s">
        <v>913</v>
      </c>
      <c r="K623" t="s">
        <v>914</v>
      </c>
      <c r="L623">
        <v>1348</v>
      </c>
      <c r="N623">
        <v>1009</v>
      </c>
      <c r="O623" t="s">
        <v>252</v>
      </c>
      <c r="P623" t="s">
        <v>252</v>
      </c>
      <c r="Q623">
        <v>1000</v>
      </c>
      <c r="X623">
        <v>3.5999999999999999E-3</v>
      </c>
      <c r="Y623">
        <v>10169.99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3.5999999999999999E-3</v>
      </c>
      <c r="AH623">
        <v>2</v>
      </c>
      <c r="AI623">
        <v>64993784</v>
      </c>
      <c r="AJ623">
        <v>595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ROW(Source!A397)</f>
        <v>397</v>
      </c>
      <c r="B624">
        <v>64993803</v>
      </c>
      <c r="C624">
        <v>64993771</v>
      </c>
      <c r="D624">
        <v>29114332</v>
      </c>
      <c r="E624">
        <v>1</v>
      </c>
      <c r="F624">
        <v>1</v>
      </c>
      <c r="G624">
        <v>1</v>
      </c>
      <c r="H624">
        <v>3</v>
      </c>
      <c r="I624" t="s">
        <v>915</v>
      </c>
      <c r="J624" t="s">
        <v>916</v>
      </c>
      <c r="K624" t="s">
        <v>917</v>
      </c>
      <c r="L624">
        <v>1348</v>
      </c>
      <c r="N624">
        <v>1009</v>
      </c>
      <c r="O624" t="s">
        <v>252</v>
      </c>
      <c r="P624" t="s">
        <v>252</v>
      </c>
      <c r="Q624">
        <v>1000</v>
      </c>
      <c r="X624">
        <v>1.0000000000000001E-5</v>
      </c>
      <c r="Y624">
        <v>11978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1.0000000000000001E-5</v>
      </c>
      <c r="AH624">
        <v>2</v>
      </c>
      <c r="AI624">
        <v>64993785</v>
      </c>
      <c r="AJ624">
        <v>596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ROW(Source!A397)</f>
        <v>397</v>
      </c>
      <c r="B625">
        <v>64993804</v>
      </c>
      <c r="C625">
        <v>64993771</v>
      </c>
      <c r="D625">
        <v>29107444</v>
      </c>
      <c r="E625">
        <v>1</v>
      </c>
      <c r="F625">
        <v>1</v>
      </c>
      <c r="G625">
        <v>1</v>
      </c>
      <c r="H625">
        <v>3</v>
      </c>
      <c r="I625" t="s">
        <v>918</v>
      </c>
      <c r="J625" t="s">
        <v>919</v>
      </c>
      <c r="K625" t="s">
        <v>920</v>
      </c>
      <c r="L625">
        <v>1346</v>
      </c>
      <c r="N625">
        <v>1009</v>
      </c>
      <c r="O625" t="s">
        <v>547</v>
      </c>
      <c r="P625" t="s">
        <v>547</v>
      </c>
      <c r="Q625">
        <v>1</v>
      </c>
      <c r="X625">
        <v>0.45</v>
      </c>
      <c r="Y625">
        <v>6.09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0.45</v>
      </c>
      <c r="AH625">
        <v>2</v>
      </c>
      <c r="AI625">
        <v>64993786</v>
      </c>
      <c r="AJ625">
        <v>597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ROW(Source!A397)</f>
        <v>397</v>
      </c>
      <c r="B626">
        <v>64993805</v>
      </c>
      <c r="C626">
        <v>64993771</v>
      </c>
      <c r="D626">
        <v>29110606</v>
      </c>
      <c r="E626">
        <v>1</v>
      </c>
      <c r="F626">
        <v>1</v>
      </c>
      <c r="G626">
        <v>1</v>
      </c>
      <c r="H626">
        <v>3</v>
      </c>
      <c r="I626" t="s">
        <v>921</v>
      </c>
      <c r="J626" t="s">
        <v>922</v>
      </c>
      <c r="K626" t="s">
        <v>923</v>
      </c>
      <c r="L626">
        <v>1348</v>
      </c>
      <c r="N626">
        <v>1009</v>
      </c>
      <c r="O626" t="s">
        <v>252</v>
      </c>
      <c r="P626" t="s">
        <v>252</v>
      </c>
      <c r="Q626">
        <v>1000</v>
      </c>
      <c r="X626">
        <v>5.9999999999999995E-4</v>
      </c>
      <c r="Y626">
        <v>9420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5.9999999999999995E-4</v>
      </c>
      <c r="AH626">
        <v>2</v>
      </c>
      <c r="AI626">
        <v>64993787</v>
      </c>
      <c r="AJ626">
        <v>598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ROW(Source!A397)</f>
        <v>397</v>
      </c>
      <c r="B627">
        <v>64993806</v>
      </c>
      <c r="C627">
        <v>64993771</v>
      </c>
      <c r="D627">
        <v>29122102</v>
      </c>
      <c r="E627">
        <v>1</v>
      </c>
      <c r="F627">
        <v>1</v>
      </c>
      <c r="G627">
        <v>1</v>
      </c>
      <c r="H627">
        <v>3</v>
      </c>
      <c r="I627" t="s">
        <v>924</v>
      </c>
      <c r="J627" t="s">
        <v>925</v>
      </c>
      <c r="K627" t="s">
        <v>926</v>
      </c>
      <c r="L627">
        <v>1348</v>
      </c>
      <c r="N627">
        <v>1009</v>
      </c>
      <c r="O627" t="s">
        <v>252</v>
      </c>
      <c r="P627" t="s">
        <v>252</v>
      </c>
      <c r="Q627">
        <v>1000</v>
      </c>
      <c r="X627">
        <v>3.1E-4</v>
      </c>
      <c r="Y627">
        <v>15620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3.1E-4</v>
      </c>
      <c r="AH627">
        <v>2</v>
      </c>
      <c r="AI627">
        <v>64993788</v>
      </c>
      <c r="AJ627">
        <v>599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ROW(Source!A397)</f>
        <v>397</v>
      </c>
      <c r="B628">
        <v>64993807</v>
      </c>
      <c r="C628">
        <v>64993771</v>
      </c>
      <c r="D628">
        <v>29127930</v>
      </c>
      <c r="E628">
        <v>1</v>
      </c>
      <c r="F628">
        <v>1</v>
      </c>
      <c r="G628">
        <v>1</v>
      </c>
      <c r="H628">
        <v>3</v>
      </c>
      <c r="I628" t="s">
        <v>1000</v>
      </c>
      <c r="J628" t="s">
        <v>1001</v>
      </c>
      <c r="K628" t="s">
        <v>1002</v>
      </c>
      <c r="L628">
        <v>1348</v>
      </c>
      <c r="N628">
        <v>1009</v>
      </c>
      <c r="O628" t="s">
        <v>252</v>
      </c>
      <c r="P628" t="s">
        <v>252</v>
      </c>
      <c r="Q628">
        <v>1000</v>
      </c>
      <c r="X628">
        <v>1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3</v>
      </c>
      <c r="AG628">
        <v>1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ROW(Source!A397)</f>
        <v>397</v>
      </c>
      <c r="B629">
        <v>64993808</v>
      </c>
      <c r="C629">
        <v>64993771</v>
      </c>
      <c r="D629">
        <v>29162764</v>
      </c>
      <c r="E629">
        <v>1</v>
      </c>
      <c r="F629">
        <v>1</v>
      </c>
      <c r="G629">
        <v>1</v>
      </c>
      <c r="H629">
        <v>3</v>
      </c>
      <c r="I629" t="s">
        <v>927</v>
      </c>
      <c r="J629" t="s">
        <v>928</v>
      </c>
      <c r="K629" t="s">
        <v>929</v>
      </c>
      <c r="L629">
        <v>1302</v>
      </c>
      <c r="N629">
        <v>1003</v>
      </c>
      <c r="O629" t="s">
        <v>930</v>
      </c>
      <c r="P629" t="s">
        <v>930</v>
      </c>
      <c r="Q629">
        <v>10</v>
      </c>
      <c r="X629">
        <v>1.8700000000000001E-2</v>
      </c>
      <c r="Y629">
        <v>71.489999999999995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1.8700000000000001E-2</v>
      </c>
      <c r="AH629">
        <v>2</v>
      </c>
      <c r="AI629">
        <v>64993789</v>
      </c>
      <c r="AJ629">
        <v>600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ROW(Source!A398)</f>
        <v>398</v>
      </c>
      <c r="B630">
        <v>64993790</v>
      </c>
      <c r="C630">
        <v>64993771</v>
      </c>
      <c r="D630">
        <v>18407150</v>
      </c>
      <c r="E630">
        <v>1</v>
      </c>
      <c r="F630">
        <v>1</v>
      </c>
      <c r="G630">
        <v>1</v>
      </c>
      <c r="H630">
        <v>1</v>
      </c>
      <c r="I630" t="s">
        <v>826</v>
      </c>
      <c r="J630" t="s">
        <v>3</v>
      </c>
      <c r="K630" t="s">
        <v>827</v>
      </c>
      <c r="L630">
        <v>1369</v>
      </c>
      <c r="N630">
        <v>1013</v>
      </c>
      <c r="O630" t="s">
        <v>684</v>
      </c>
      <c r="P630" t="s">
        <v>684</v>
      </c>
      <c r="Q630">
        <v>1</v>
      </c>
      <c r="X630">
        <v>103.55</v>
      </c>
      <c r="Y630">
        <v>0</v>
      </c>
      <c r="Z630">
        <v>0</v>
      </c>
      <c r="AA630">
        <v>0</v>
      </c>
      <c r="AB630">
        <v>8.5299999999999994</v>
      </c>
      <c r="AC630">
        <v>0</v>
      </c>
      <c r="AD630">
        <v>1</v>
      </c>
      <c r="AE630">
        <v>1</v>
      </c>
      <c r="AF630" t="s">
        <v>3</v>
      </c>
      <c r="AG630">
        <v>103.55</v>
      </c>
      <c r="AH630">
        <v>2</v>
      </c>
      <c r="AI630">
        <v>64993772</v>
      </c>
      <c r="AJ630">
        <v>601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ROW(Source!A398)</f>
        <v>398</v>
      </c>
      <c r="B631">
        <v>64993791</v>
      </c>
      <c r="C631">
        <v>64993771</v>
      </c>
      <c r="D631">
        <v>121548</v>
      </c>
      <c r="E631">
        <v>1</v>
      </c>
      <c r="F631">
        <v>1</v>
      </c>
      <c r="G631">
        <v>1</v>
      </c>
      <c r="H631">
        <v>1</v>
      </c>
      <c r="I631" t="s">
        <v>34</v>
      </c>
      <c r="J631" t="s">
        <v>3</v>
      </c>
      <c r="K631" t="s">
        <v>685</v>
      </c>
      <c r="L631">
        <v>608254</v>
      </c>
      <c r="N631">
        <v>1013</v>
      </c>
      <c r="O631" t="s">
        <v>686</v>
      </c>
      <c r="P631" t="s">
        <v>686</v>
      </c>
      <c r="Q631">
        <v>1</v>
      </c>
      <c r="X631">
        <v>0.16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2</v>
      </c>
      <c r="AF631" t="s">
        <v>3</v>
      </c>
      <c r="AG631">
        <v>0.16</v>
      </c>
      <c r="AH631">
        <v>2</v>
      </c>
      <c r="AI631">
        <v>64993773</v>
      </c>
      <c r="AJ631">
        <v>602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ROW(Source!A398)</f>
        <v>398</v>
      </c>
      <c r="B632">
        <v>64993792</v>
      </c>
      <c r="C632">
        <v>64993771</v>
      </c>
      <c r="D632">
        <v>29172379</v>
      </c>
      <c r="E632">
        <v>1</v>
      </c>
      <c r="F632">
        <v>1</v>
      </c>
      <c r="G632">
        <v>1</v>
      </c>
      <c r="H632">
        <v>2</v>
      </c>
      <c r="I632" t="s">
        <v>796</v>
      </c>
      <c r="J632" t="s">
        <v>797</v>
      </c>
      <c r="K632" t="s">
        <v>798</v>
      </c>
      <c r="L632">
        <v>1368</v>
      </c>
      <c r="N632">
        <v>1011</v>
      </c>
      <c r="O632" t="s">
        <v>690</v>
      </c>
      <c r="P632" t="s">
        <v>690</v>
      </c>
      <c r="Q632">
        <v>1</v>
      </c>
      <c r="X632">
        <v>0.16</v>
      </c>
      <c r="Y632">
        <v>0</v>
      </c>
      <c r="Z632">
        <v>112</v>
      </c>
      <c r="AA632">
        <v>13.5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0.16</v>
      </c>
      <c r="AH632">
        <v>2</v>
      </c>
      <c r="AI632">
        <v>64993774</v>
      </c>
      <c r="AJ632">
        <v>603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ROW(Source!A398)</f>
        <v>398</v>
      </c>
      <c r="B633">
        <v>64993793</v>
      </c>
      <c r="C633">
        <v>64993771</v>
      </c>
      <c r="D633">
        <v>29172659</v>
      </c>
      <c r="E633">
        <v>1</v>
      </c>
      <c r="F633">
        <v>1</v>
      </c>
      <c r="G633">
        <v>1</v>
      </c>
      <c r="H633">
        <v>2</v>
      </c>
      <c r="I633" t="s">
        <v>888</v>
      </c>
      <c r="J633" t="s">
        <v>889</v>
      </c>
      <c r="K633" t="s">
        <v>890</v>
      </c>
      <c r="L633">
        <v>1368</v>
      </c>
      <c r="N633">
        <v>1011</v>
      </c>
      <c r="O633" t="s">
        <v>690</v>
      </c>
      <c r="P633" t="s">
        <v>690</v>
      </c>
      <c r="Q633">
        <v>1</v>
      </c>
      <c r="X633">
        <v>0.7</v>
      </c>
      <c r="Y633">
        <v>0</v>
      </c>
      <c r="Z633">
        <v>1.2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0.7</v>
      </c>
      <c r="AH633">
        <v>2</v>
      </c>
      <c r="AI633">
        <v>64993775</v>
      </c>
      <c r="AJ633">
        <v>604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ROW(Source!A398)</f>
        <v>398</v>
      </c>
      <c r="B634">
        <v>64993794</v>
      </c>
      <c r="C634">
        <v>64993771</v>
      </c>
      <c r="D634">
        <v>29172669</v>
      </c>
      <c r="E634">
        <v>1</v>
      </c>
      <c r="F634">
        <v>1</v>
      </c>
      <c r="G634">
        <v>1</v>
      </c>
      <c r="H634">
        <v>2</v>
      </c>
      <c r="I634" t="s">
        <v>891</v>
      </c>
      <c r="J634" t="s">
        <v>892</v>
      </c>
      <c r="K634" t="s">
        <v>893</v>
      </c>
      <c r="L634">
        <v>1368</v>
      </c>
      <c r="N634">
        <v>1011</v>
      </c>
      <c r="O634" t="s">
        <v>690</v>
      </c>
      <c r="P634" t="s">
        <v>690</v>
      </c>
      <c r="Q634">
        <v>1</v>
      </c>
      <c r="X634">
        <v>3.74</v>
      </c>
      <c r="Y634">
        <v>0</v>
      </c>
      <c r="Z634">
        <v>12.31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3.74</v>
      </c>
      <c r="AH634">
        <v>2</v>
      </c>
      <c r="AI634">
        <v>64993776</v>
      </c>
      <c r="AJ634">
        <v>605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ROW(Source!A398)</f>
        <v>398</v>
      </c>
      <c r="B635">
        <v>64993795</v>
      </c>
      <c r="C635">
        <v>64993771</v>
      </c>
      <c r="D635">
        <v>29172679</v>
      </c>
      <c r="E635">
        <v>1</v>
      </c>
      <c r="F635">
        <v>1</v>
      </c>
      <c r="G635">
        <v>1</v>
      </c>
      <c r="H635">
        <v>2</v>
      </c>
      <c r="I635" t="s">
        <v>894</v>
      </c>
      <c r="J635" t="s">
        <v>895</v>
      </c>
      <c r="K635" t="s">
        <v>896</v>
      </c>
      <c r="L635">
        <v>1368</v>
      </c>
      <c r="N635">
        <v>1011</v>
      </c>
      <c r="O635" t="s">
        <v>690</v>
      </c>
      <c r="P635" t="s">
        <v>690</v>
      </c>
      <c r="Q635">
        <v>1</v>
      </c>
      <c r="X635">
        <v>0.26</v>
      </c>
      <c r="Y635">
        <v>0</v>
      </c>
      <c r="Z635">
        <v>6.7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0.26</v>
      </c>
      <c r="AH635">
        <v>2</v>
      </c>
      <c r="AI635">
        <v>64993777</v>
      </c>
      <c r="AJ635">
        <v>606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ROW(Source!A398)</f>
        <v>398</v>
      </c>
      <c r="B636">
        <v>64993796</v>
      </c>
      <c r="C636">
        <v>64993771</v>
      </c>
      <c r="D636">
        <v>29174507</v>
      </c>
      <c r="E636">
        <v>1</v>
      </c>
      <c r="F636">
        <v>1</v>
      </c>
      <c r="G636">
        <v>1</v>
      </c>
      <c r="H636">
        <v>2</v>
      </c>
      <c r="I636" t="s">
        <v>897</v>
      </c>
      <c r="J636" t="s">
        <v>898</v>
      </c>
      <c r="K636" t="s">
        <v>899</v>
      </c>
      <c r="L636">
        <v>1368</v>
      </c>
      <c r="N636">
        <v>1011</v>
      </c>
      <c r="O636" t="s">
        <v>690</v>
      </c>
      <c r="P636" t="s">
        <v>690</v>
      </c>
      <c r="Q636">
        <v>1</v>
      </c>
      <c r="X636">
        <v>0.73</v>
      </c>
      <c r="Y636">
        <v>0</v>
      </c>
      <c r="Z636">
        <v>5.13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0.73</v>
      </c>
      <c r="AH636">
        <v>2</v>
      </c>
      <c r="AI636">
        <v>64993778</v>
      </c>
      <c r="AJ636">
        <v>607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ROW(Source!A398)</f>
        <v>398</v>
      </c>
      <c r="B637">
        <v>64993797</v>
      </c>
      <c r="C637">
        <v>64993771</v>
      </c>
      <c r="D637">
        <v>29174913</v>
      </c>
      <c r="E637">
        <v>1</v>
      </c>
      <c r="F637">
        <v>1</v>
      </c>
      <c r="G637">
        <v>1</v>
      </c>
      <c r="H637">
        <v>2</v>
      </c>
      <c r="I637" t="s">
        <v>697</v>
      </c>
      <c r="J637" t="s">
        <v>698</v>
      </c>
      <c r="K637" t="s">
        <v>699</v>
      </c>
      <c r="L637">
        <v>1368</v>
      </c>
      <c r="N637">
        <v>1011</v>
      </c>
      <c r="O637" t="s">
        <v>690</v>
      </c>
      <c r="P637" t="s">
        <v>690</v>
      </c>
      <c r="Q637">
        <v>1</v>
      </c>
      <c r="X637">
        <v>0.24</v>
      </c>
      <c r="Y637">
        <v>0</v>
      </c>
      <c r="Z637">
        <v>87.17</v>
      </c>
      <c r="AA637">
        <v>11.6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0.24</v>
      </c>
      <c r="AH637">
        <v>2</v>
      </c>
      <c r="AI637">
        <v>64993779</v>
      </c>
      <c r="AJ637">
        <v>608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ROW(Source!A398)</f>
        <v>398</v>
      </c>
      <c r="B638">
        <v>64993798</v>
      </c>
      <c r="C638">
        <v>64993771</v>
      </c>
      <c r="D638">
        <v>29107906</v>
      </c>
      <c r="E638">
        <v>1</v>
      </c>
      <c r="F638">
        <v>1</v>
      </c>
      <c r="G638">
        <v>1</v>
      </c>
      <c r="H638">
        <v>3</v>
      </c>
      <c r="I638" t="s">
        <v>900</v>
      </c>
      <c r="J638" t="s">
        <v>901</v>
      </c>
      <c r="K638" t="s">
        <v>902</v>
      </c>
      <c r="L638">
        <v>1348</v>
      </c>
      <c r="N638">
        <v>1009</v>
      </c>
      <c r="O638" t="s">
        <v>252</v>
      </c>
      <c r="P638" t="s">
        <v>252</v>
      </c>
      <c r="Q638">
        <v>1000</v>
      </c>
      <c r="X638">
        <v>1E-4</v>
      </c>
      <c r="Y638">
        <v>37900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1E-4</v>
      </c>
      <c r="AH638">
        <v>2</v>
      </c>
      <c r="AI638">
        <v>64993780</v>
      </c>
      <c r="AJ638">
        <v>609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ROW(Source!A398)</f>
        <v>398</v>
      </c>
      <c r="B639">
        <v>64993799</v>
      </c>
      <c r="C639">
        <v>64993771</v>
      </c>
      <c r="D639">
        <v>29107441</v>
      </c>
      <c r="E639">
        <v>1</v>
      </c>
      <c r="F639">
        <v>1</v>
      </c>
      <c r="G639">
        <v>1</v>
      </c>
      <c r="H639">
        <v>3</v>
      </c>
      <c r="I639" t="s">
        <v>903</v>
      </c>
      <c r="J639" t="s">
        <v>904</v>
      </c>
      <c r="K639" t="s">
        <v>905</v>
      </c>
      <c r="L639">
        <v>1339</v>
      </c>
      <c r="N639">
        <v>1007</v>
      </c>
      <c r="O639" t="s">
        <v>825</v>
      </c>
      <c r="P639" t="s">
        <v>825</v>
      </c>
      <c r="Q639">
        <v>1</v>
      </c>
      <c r="X639">
        <v>0.4</v>
      </c>
      <c r="Y639">
        <v>6.23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0.4</v>
      </c>
      <c r="AH639">
        <v>2</v>
      </c>
      <c r="AI639">
        <v>64993781</v>
      </c>
      <c r="AJ639">
        <v>610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ROW(Source!A398)</f>
        <v>398</v>
      </c>
      <c r="B640">
        <v>64993800</v>
      </c>
      <c r="C640">
        <v>64993771</v>
      </c>
      <c r="D640">
        <v>29113598</v>
      </c>
      <c r="E640">
        <v>1</v>
      </c>
      <c r="F640">
        <v>1</v>
      </c>
      <c r="G640">
        <v>1</v>
      </c>
      <c r="H640">
        <v>3</v>
      </c>
      <c r="I640" t="s">
        <v>906</v>
      </c>
      <c r="J640" t="s">
        <v>907</v>
      </c>
      <c r="K640" t="s">
        <v>908</v>
      </c>
      <c r="L640">
        <v>1348</v>
      </c>
      <c r="N640">
        <v>1009</v>
      </c>
      <c r="O640" t="s">
        <v>252</v>
      </c>
      <c r="P640" t="s">
        <v>252</v>
      </c>
      <c r="Q640">
        <v>1000</v>
      </c>
      <c r="X640">
        <v>3.0000000000000001E-5</v>
      </c>
      <c r="Y640">
        <v>4455.2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3.0000000000000001E-5</v>
      </c>
      <c r="AH640">
        <v>2</v>
      </c>
      <c r="AI640">
        <v>64993782</v>
      </c>
      <c r="AJ640">
        <v>611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ROW(Source!A398)</f>
        <v>398</v>
      </c>
      <c r="B641">
        <v>64993801</v>
      </c>
      <c r="C641">
        <v>64993771</v>
      </c>
      <c r="D641">
        <v>29113797</v>
      </c>
      <c r="E641">
        <v>1</v>
      </c>
      <c r="F641">
        <v>1</v>
      </c>
      <c r="G641">
        <v>1</v>
      </c>
      <c r="H641">
        <v>3</v>
      </c>
      <c r="I641" t="s">
        <v>909</v>
      </c>
      <c r="J641" t="s">
        <v>910</v>
      </c>
      <c r="K641" t="s">
        <v>911</v>
      </c>
      <c r="L641">
        <v>1348</v>
      </c>
      <c r="N641">
        <v>1009</v>
      </c>
      <c r="O641" t="s">
        <v>252</v>
      </c>
      <c r="P641" t="s">
        <v>252</v>
      </c>
      <c r="Q641">
        <v>1000</v>
      </c>
      <c r="X641">
        <v>1.9400000000000001E-3</v>
      </c>
      <c r="Y641">
        <v>4920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1.9400000000000001E-3</v>
      </c>
      <c r="AH641">
        <v>2</v>
      </c>
      <c r="AI641">
        <v>64993783</v>
      </c>
      <c r="AJ641">
        <v>612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ROW(Source!A398)</f>
        <v>398</v>
      </c>
      <c r="B642">
        <v>64993802</v>
      </c>
      <c r="C642">
        <v>64993771</v>
      </c>
      <c r="D642">
        <v>29113990</v>
      </c>
      <c r="E642">
        <v>1</v>
      </c>
      <c r="F642">
        <v>1</v>
      </c>
      <c r="G642">
        <v>1</v>
      </c>
      <c r="H642">
        <v>3</v>
      </c>
      <c r="I642" t="s">
        <v>912</v>
      </c>
      <c r="J642" t="s">
        <v>913</v>
      </c>
      <c r="K642" t="s">
        <v>914</v>
      </c>
      <c r="L642">
        <v>1348</v>
      </c>
      <c r="N642">
        <v>1009</v>
      </c>
      <c r="O642" t="s">
        <v>252</v>
      </c>
      <c r="P642" t="s">
        <v>252</v>
      </c>
      <c r="Q642">
        <v>1000</v>
      </c>
      <c r="X642">
        <v>3.5999999999999999E-3</v>
      </c>
      <c r="Y642">
        <v>10169.99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3.5999999999999999E-3</v>
      </c>
      <c r="AH642">
        <v>2</v>
      </c>
      <c r="AI642">
        <v>64993784</v>
      </c>
      <c r="AJ642">
        <v>613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ROW(Source!A398)</f>
        <v>398</v>
      </c>
      <c r="B643">
        <v>64993803</v>
      </c>
      <c r="C643">
        <v>64993771</v>
      </c>
      <c r="D643">
        <v>29114332</v>
      </c>
      <c r="E643">
        <v>1</v>
      </c>
      <c r="F643">
        <v>1</v>
      </c>
      <c r="G643">
        <v>1</v>
      </c>
      <c r="H643">
        <v>3</v>
      </c>
      <c r="I643" t="s">
        <v>915</v>
      </c>
      <c r="J643" t="s">
        <v>916</v>
      </c>
      <c r="K643" t="s">
        <v>917</v>
      </c>
      <c r="L643">
        <v>1348</v>
      </c>
      <c r="N643">
        <v>1009</v>
      </c>
      <c r="O643" t="s">
        <v>252</v>
      </c>
      <c r="P643" t="s">
        <v>252</v>
      </c>
      <c r="Q643">
        <v>1000</v>
      </c>
      <c r="X643">
        <v>1.0000000000000001E-5</v>
      </c>
      <c r="Y643">
        <v>11978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1.0000000000000001E-5</v>
      </c>
      <c r="AH643">
        <v>2</v>
      </c>
      <c r="AI643">
        <v>64993785</v>
      </c>
      <c r="AJ643">
        <v>614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ROW(Source!A398)</f>
        <v>398</v>
      </c>
      <c r="B644">
        <v>64993804</v>
      </c>
      <c r="C644">
        <v>64993771</v>
      </c>
      <c r="D644">
        <v>29107444</v>
      </c>
      <c r="E644">
        <v>1</v>
      </c>
      <c r="F644">
        <v>1</v>
      </c>
      <c r="G644">
        <v>1</v>
      </c>
      <c r="H644">
        <v>3</v>
      </c>
      <c r="I644" t="s">
        <v>918</v>
      </c>
      <c r="J644" t="s">
        <v>919</v>
      </c>
      <c r="K644" t="s">
        <v>920</v>
      </c>
      <c r="L644">
        <v>1346</v>
      </c>
      <c r="N644">
        <v>1009</v>
      </c>
      <c r="O644" t="s">
        <v>547</v>
      </c>
      <c r="P644" t="s">
        <v>547</v>
      </c>
      <c r="Q644">
        <v>1</v>
      </c>
      <c r="X644">
        <v>0.45</v>
      </c>
      <c r="Y644">
        <v>6.09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0.45</v>
      </c>
      <c r="AH644">
        <v>2</v>
      </c>
      <c r="AI644">
        <v>64993786</v>
      </c>
      <c r="AJ644">
        <v>615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ROW(Source!A398)</f>
        <v>398</v>
      </c>
      <c r="B645">
        <v>64993805</v>
      </c>
      <c r="C645">
        <v>64993771</v>
      </c>
      <c r="D645">
        <v>29110606</v>
      </c>
      <c r="E645">
        <v>1</v>
      </c>
      <c r="F645">
        <v>1</v>
      </c>
      <c r="G645">
        <v>1</v>
      </c>
      <c r="H645">
        <v>3</v>
      </c>
      <c r="I645" t="s">
        <v>921</v>
      </c>
      <c r="J645" t="s">
        <v>922</v>
      </c>
      <c r="K645" t="s">
        <v>923</v>
      </c>
      <c r="L645">
        <v>1348</v>
      </c>
      <c r="N645">
        <v>1009</v>
      </c>
      <c r="O645" t="s">
        <v>252</v>
      </c>
      <c r="P645" t="s">
        <v>252</v>
      </c>
      <c r="Q645">
        <v>1000</v>
      </c>
      <c r="X645">
        <v>5.9999999999999995E-4</v>
      </c>
      <c r="Y645">
        <v>9420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5.9999999999999995E-4</v>
      </c>
      <c r="AH645">
        <v>2</v>
      </c>
      <c r="AI645">
        <v>64993787</v>
      </c>
      <c r="AJ645">
        <v>616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ROW(Source!A398)</f>
        <v>398</v>
      </c>
      <c r="B646">
        <v>64993806</v>
      </c>
      <c r="C646">
        <v>64993771</v>
      </c>
      <c r="D646">
        <v>29122102</v>
      </c>
      <c r="E646">
        <v>1</v>
      </c>
      <c r="F646">
        <v>1</v>
      </c>
      <c r="G646">
        <v>1</v>
      </c>
      <c r="H646">
        <v>3</v>
      </c>
      <c r="I646" t="s">
        <v>924</v>
      </c>
      <c r="J646" t="s">
        <v>925</v>
      </c>
      <c r="K646" t="s">
        <v>926</v>
      </c>
      <c r="L646">
        <v>1348</v>
      </c>
      <c r="N646">
        <v>1009</v>
      </c>
      <c r="O646" t="s">
        <v>252</v>
      </c>
      <c r="P646" t="s">
        <v>252</v>
      </c>
      <c r="Q646">
        <v>1000</v>
      </c>
      <c r="X646">
        <v>3.1E-4</v>
      </c>
      <c r="Y646">
        <v>15620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3.1E-4</v>
      </c>
      <c r="AH646">
        <v>2</v>
      </c>
      <c r="AI646">
        <v>64993788</v>
      </c>
      <c r="AJ646">
        <v>617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ROW(Source!A398)</f>
        <v>398</v>
      </c>
      <c r="B647">
        <v>64993807</v>
      </c>
      <c r="C647">
        <v>64993771</v>
      </c>
      <c r="D647">
        <v>29127930</v>
      </c>
      <c r="E647">
        <v>1</v>
      </c>
      <c r="F647">
        <v>1</v>
      </c>
      <c r="G647">
        <v>1</v>
      </c>
      <c r="H647">
        <v>3</v>
      </c>
      <c r="I647" t="s">
        <v>1000</v>
      </c>
      <c r="J647" t="s">
        <v>1001</v>
      </c>
      <c r="K647" t="s">
        <v>1002</v>
      </c>
      <c r="L647">
        <v>1348</v>
      </c>
      <c r="N647">
        <v>1009</v>
      </c>
      <c r="O647" t="s">
        <v>252</v>
      </c>
      <c r="P647" t="s">
        <v>252</v>
      </c>
      <c r="Q647">
        <v>1000</v>
      </c>
      <c r="X647">
        <v>1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 t="s">
        <v>3</v>
      </c>
      <c r="AG647">
        <v>1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ROW(Source!A398)</f>
        <v>398</v>
      </c>
      <c r="B648">
        <v>64993808</v>
      </c>
      <c r="C648">
        <v>64993771</v>
      </c>
      <c r="D648">
        <v>29162764</v>
      </c>
      <c r="E648">
        <v>1</v>
      </c>
      <c r="F648">
        <v>1</v>
      </c>
      <c r="G648">
        <v>1</v>
      </c>
      <c r="H648">
        <v>3</v>
      </c>
      <c r="I648" t="s">
        <v>927</v>
      </c>
      <c r="J648" t="s">
        <v>928</v>
      </c>
      <c r="K648" t="s">
        <v>929</v>
      </c>
      <c r="L648">
        <v>1302</v>
      </c>
      <c r="N648">
        <v>1003</v>
      </c>
      <c r="O648" t="s">
        <v>930</v>
      </c>
      <c r="P648" t="s">
        <v>930</v>
      </c>
      <c r="Q648">
        <v>10</v>
      </c>
      <c r="X648">
        <v>1.8700000000000001E-2</v>
      </c>
      <c r="Y648">
        <v>71.489999999999995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1.8700000000000001E-2</v>
      </c>
      <c r="AH648">
        <v>2</v>
      </c>
      <c r="AI648">
        <v>64993789</v>
      </c>
      <c r="AJ648">
        <v>618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ROW(Source!A413)</f>
        <v>413</v>
      </c>
      <c r="B649">
        <v>64993823</v>
      </c>
      <c r="C649">
        <v>64993816</v>
      </c>
      <c r="D649">
        <v>29362762</v>
      </c>
      <c r="E649">
        <v>1</v>
      </c>
      <c r="F649">
        <v>1</v>
      </c>
      <c r="G649">
        <v>1</v>
      </c>
      <c r="H649">
        <v>1</v>
      </c>
      <c r="I649" t="s">
        <v>682</v>
      </c>
      <c r="J649" t="s">
        <v>3</v>
      </c>
      <c r="K649" t="s">
        <v>683</v>
      </c>
      <c r="L649">
        <v>1369</v>
      </c>
      <c r="N649">
        <v>1013</v>
      </c>
      <c r="O649" t="s">
        <v>684</v>
      </c>
      <c r="P649" t="s">
        <v>684</v>
      </c>
      <c r="Q649">
        <v>1</v>
      </c>
      <c r="X649">
        <v>1.8</v>
      </c>
      <c r="Y649">
        <v>0</v>
      </c>
      <c r="Z649">
        <v>0</v>
      </c>
      <c r="AA649">
        <v>0</v>
      </c>
      <c r="AB649">
        <v>9.6199999999999992</v>
      </c>
      <c r="AC649">
        <v>0</v>
      </c>
      <c r="AD649">
        <v>1</v>
      </c>
      <c r="AE649">
        <v>1</v>
      </c>
      <c r="AF649" t="s">
        <v>45</v>
      </c>
      <c r="AG649">
        <v>2.16</v>
      </c>
      <c r="AH649">
        <v>2</v>
      </c>
      <c r="AI649">
        <v>64993817</v>
      </c>
      <c r="AJ649">
        <v>619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ROW(Source!A413)</f>
        <v>413</v>
      </c>
      <c r="B650">
        <v>64993824</v>
      </c>
      <c r="C650">
        <v>64993816</v>
      </c>
      <c r="D650">
        <v>121548</v>
      </c>
      <c r="E650">
        <v>1</v>
      </c>
      <c r="F650">
        <v>1</v>
      </c>
      <c r="G650">
        <v>1</v>
      </c>
      <c r="H650">
        <v>1</v>
      </c>
      <c r="I650" t="s">
        <v>34</v>
      </c>
      <c r="J650" t="s">
        <v>3</v>
      </c>
      <c r="K650" t="s">
        <v>685</v>
      </c>
      <c r="L650">
        <v>608254</v>
      </c>
      <c r="N650">
        <v>1013</v>
      </c>
      <c r="O650" t="s">
        <v>686</v>
      </c>
      <c r="P650" t="s">
        <v>686</v>
      </c>
      <c r="Q650">
        <v>1</v>
      </c>
      <c r="X650">
        <v>0.01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45</v>
      </c>
      <c r="AG650">
        <v>1.2E-2</v>
      </c>
      <c r="AH650">
        <v>2</v>
      </c>
      <c r="AI650">
        <v>64993818</v>
      </c>
      <c r="AJ650">
        <v>620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ROW(Source!A413)</f>
        <v>413</v>
      </c>
      <c r="B651">
        <v>64993825</v>
      </c>
      <c r="C651">
        <v>64993816</v>
      </c>
      <c r="D651">
        <v>29172362</v>
      </c>
      <c r="E651">
        <v>1</v>
      </c>
      <c r="F651">
        <v>1</v>
      </c>
      <c r="G651">
        <v>1</v>
      </c>
      <c r="H651">
        <v>2</v>
      </c>
      <c r="I651" t="s">
        <v>687</v>
      </c>
      <c r="J651" t="s">
        <v>688</v>
      </c>
      <c r="K651" t="s">
        <v>689</v>
      </c>
      <c r="L651">
        <v>1368</v>
      </c>
      <c r="N651">
        <v>1011</v>
      </c>
      <c r="O651" t="s">
        <v>690</v>
      </c>
      <c r="P651" t="s">
        <v>690</v>
      </c>
      <c r="Q651">
        <v>1</v>
      </c>
      <c r="X651">
        <v>0.01</v>
      </c>
      <c r="Y651">
        <v>0</v>
      </c>
      <c r="Z651">
        <v>134.65</v>
      </c>
      <c r="AA651">
        <v>13.5</v>
      </c>
      <c r="AB651">
        <v>0</v>
      </c>
      <c r="AC651">
        <v>0</v>
      </c>
      <c r="AD651">
        <v>1</v>
      </c>
      <c r="AE651">
        <v>0</v>
      </c>
      <c r="AF651" t="s">
        <v>45</v>
      </c>
      <c r="AG651">
        <v>1.2E-2</v>
      </c>
      <c r="AH651">
        <v>2</v>
      </c>
      <c r="AI651">
        <v>64993819</v>
      </c>
      <c r="AJ651">
        <v>621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ROW(Source!A413)</f>
        <v>413</v>
      </c>
      <c r="B652">
        <v>64993826</v>
      </c>
      <c r="C652">
        <v>64993816</v>
      </c>
      <c r="D652">
        <v>29174913</v>
      </c>
      <c r="E652">
        <v>1</v>
      </c>
      <c r="F652">
        <v>1</v>
      </c>
      <c r="G652">
        <v>1</v>
      </c>
      <c r="H652">
        <v>2</v>
      </c>
      <c r="I652" t="s">
        <v>697</v>
      </c>
      <c r="J652" t="s">
        <v>698</v>
      </c>
      <c r="K652" t="s">
        <v>699</v>
      </c>
      <c r="L652">
        <v>1368</v>
      </c>
      <c r="N652">
        <v>1011</v>
      </c>
      <c r="O652" t="s">
        <v>690</v>
      </c>
      <c r="P652" t="s">
        <v>690</v>
      </c>
      <c r="Q652">
        <v>1</v>
      </c>
      <c r="X652">
        <v>0.01</v>
      </c>
      <c r="Y652">
        <v>0</v>
      </c>
      <c r="Z652">
        <v>87.17</v>
      </c>
      <c r="AA652">
        <v>11.6</v>
      </c>
      <c r="AB652">
        <v>0</v>
      </c>
      <c r="AC652">
        <v>0</v>
      </c>
      <c r="AD652">
        <v>1</v>
      </c>
      <c r="AE652">
        <v>0</v>
      </c>
      <c r="AF652" t="s">
        <v>45</v>
      </c>
      <c r="AG652">
        <v>1.2E-2</v>
      </c>
      <c r="AH652">
        <v>2</v>
      </c>
      <c r="AI652">
        <v>64993820</v>
      </c>
      <c r="AJ652">
        <v>622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ROW(Source!A413)</f>
        <v>413</v>
      </c>
      <c r="B653">
        <v>64993827</v>
      </c>
      <c r="C653">
        <v>64993816</v>
      </c>
      <c r="D653">
        <v>29122430</v>
      </c>
      <c r="E653">
        <v>1</v>
      </c>
      <c r="F653">
        <v>1</v>
      </c>
      <c r="G653">
        <v>1</v>
      </c>
      <c r="H653">
        <v>3</v>
      </c>
      <c r="I653" t="s">
        <v>789</v>
      </c>
      <c r="J653" t="s">
        <v>790</v>
      </c>
      <c r="K653" t="s">
        <v>791</v>
      </c>
      <c r="L653">
        <v>1348</v>
      </c>
      <c r="N653">
        <v>1009</v>
      </c>
      <c r="O653" t="s">
        <v>252</v>
      </c>
      <c r="P653" t="s">
        <v>252</v>
      </c>
      <c r="Q653">
        <v>1000</v>
      </c>
      <c r="X653">
        <v>3.1E-4</v>
      </c>
      <c r="Y653">
        <v>9073.89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3.1E-4</v>
      </c>
      <c r="AH653">
        <v>2</v>
      </c>
      <c r="AI653">
        <v>64993821</v>
      </c>
      <c r="AJ653">
        <v>623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ROW(Source!A413)</f>
        <v>413</v>
      </c>
      <c r="B654">
        <v>64993828</v>
      </c>
      <c r="C654">
        <v>64993816</v>
      </c>
      <c r="D654">
        <v>29171808</v>
      </c>
      <c r="E654">
        <v>1</v>
      </c>
      <c r="F654">
        <v>1</v>
      </c>
      <c r="G654">
        <v>1</v>
      </c>
      <c r="H654">
        <v>3</v>
      </c>
      <c r="I654" t="s">
        <v>712</v>
      </c>
      <c r="J654" t="s">
        <v>713</v>
      </c>
      <c r="K654" t="s">
        <v>714</v>
      </c>
      <c r="L654">
        <v>1374</v>
      </c>
      <c r="N654">
        <v>1013</v>
      </c>
      <c r="O654" t="s">
        <v>715</v>
      </c>
      <c r="P654" t="s">
        <v>715</v>
      </c>
      <c r="Q654">
        <v>1</v>
      </c>
      <c r="X654">
        <v>0.35</v>
      </c>
      <c r="Y654">
        <v>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0.35</v>
      </c>
      <c r="AH654">
        <v>2</v>
      </c>
      <c r="AI654">
        <v>64993822</v>
      </c>
      <c r="AJ654">
        <v>624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ROW(Source!A414)</f>
        <v>414</v>
      </c>
      <c r="B655">
        <v>64993823</v>
      </c>
      <c r="C655">
        <v>64993816</v>
      </c>
      <c r="D655">
        <v>29362762</v>
      </c>
      <c r="E655">
        <v>1</v>
      </c>
      <c r="F655">
        <v>1</v>
      </c>
      <c r="G655">
        <v>1</v>
      </c>
      <c r="H655">
        <v>1</v>
      </c>
      <c r="I655" t="s">
        <v>682</v>
      </c>
      <c r="J655" t="s">
        <v>3</v>
      </c>
      <c r="K655" t="s">
        <v>683</v>
      </c>
      <c r="L655">
        <v>1369</v>
      </c>
      <c r="N655">
        <v>1013</v>
      </c>
      <c r="O655" t="s">
        <v>684</v>
      </c>
      <c r="P655" t="s">
        <v>684</v>
      </c>
      <c r="Q655">
        <v>1</v>
      </c>
      <c r="X655">
        <v>1.8</v>
      </c>
      <c r="Y655">
        <v>0</v>
      </c>
      <c r="Z655">
        <v>0</v>
      </c>
      <c r="AA655">
        <v>0</v>
      </c>
      <c r="AB655">
        <v>9.6199999999999992</v>
      </c>
      <c r="AC655">
        <v>0</v>
      </c>
      <c r="AD655">
        <v>1</v>
      </c>
      <c r="AE655">
        <v>1</v>
      </c>
      <c r="AF655" t="s">
        <v>45</v>
      </c>
      <c r="AG655">
        <v>2.16</v>
      </c>
      <c r="AH655">
        <v>2</v>
      </c>
      <c r="AI655">
        <v>64993817</v>
      </c>
      <c r="AJ655">
        <v>625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ROW(Source!A414)</f>
        <v>414</v>
      </c>
      <c r="B656">
        <v>64993824</v>
      </c>
      <c r="C656">
        <v>64993816</v>
      </c>
      <c r="D656">
        <v>121548</v>
      </c>
      <c r="E656">
        <v>1</v>
      </c>
      <c r="F656">
        <v>1</v>
      </c>
      <c r="G656">
        <v>1</v>
      </c>
      <c r="H656">
        <v>1</v>
      </c>
      <c r="I656" t="s">
        <v>34</v>
      </c>
      <c r="J656" t="s">
        <v>3</v>
      </c>
      <c r="K656" t="s">
        <v>685</v>
      </c>
      <c r="L656">
        <v>608254</v>
      </c>
      <c r="N656">
        <v>1013</v>
      </c>
      <c r="O656" t="s">
        <v>686</v>
      </c>
      <c r="P656" t="s">
        <v>686</v>
      </c>
      <c r="Q656">
        <v>1</v>
      </c>
      <c r="X656">
        <v>0.01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2</v>
      </c>
      <c r="AF656" t="s">
        <v>45</v>
      </c>
      <c r="AG656">
        <v>1.2E-2</v>
      </c>
      <c r="AH656">
        <v>2</v>
      </c>
      <c r="AI656">
        <v>64993818</v>
      </c>
      <c r="AJ656">
        <v>626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ROW(Source!A414)</f>
        <v>414</v>
      </c>
      <c r="B657">
        <v>64993825</v>
      </c>
      <c r="C657">
        <v>64993816</v>
      </c>
      <c r="D657">
        <v>29172362</v>
      </c>
      <c r="E657">
        <v>1</v>
      </c>
      <c r="F657">
        <v>1</v>
      </c>
      <c r="G657">
        <v>1</v>
      </c>
      <c r="H657">
        <v>2</v>
      </c>
      <c r="I657" t="s">
        <v>687</v>
      </c>
      <c r="J657" t="s">
        <v>688</v>
      </c>
      <c r="K657" t="s">
        <v>689</v>
      </c>
      <c r="L657">
        <v>1368</v>
      </c>
      <c r="N657">
        <v>1011</v>
      </c>
      <c r="O657" t="s">
        <v>690</v>
      </c>
      <c r="P657" t="s">
        <v>690</v>
      </c>
      <c r="Q657">
        <v>1</v>
      </c>
      <c r="X657">
        <v>0.01</v>
      </c>
      <c r="Y657">
        <v>0</v>
      </c>
      <c r="Z657">
        <v>134.65</v>
      </c>
      <c r="AA657">
        <v>13.5</v>
      </c>
      <c r="AB657">
        <v>0</v>
      </c>
      <c r="AC657">
        <v>0</v>
      </c>
      <c r="AD657">
        <v>1</v>
      </c>
      <c r="AE657">
        <v>0</v>
      </c>
      <c r="AF657" t="s">
        <v>45</v>
      </c>
      <c r="AG657">
        <v>1.2E-2</v>
      </c>
      <c r="AH657">
        <v>2</v>
      </c>
      <c r="AI657">
        <v>64993819</v>
      </c>
      <c r="AJ657">
        <v>627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ROW(Source!A414)</f>
        <v>414</v>
      </c>
      <c r="B658">
        <v>64993826</v>
      </c>
      <c r="C658">
        <v>64993816</v>
      </c>
      <c r="D658">
        <v>29174913</v>
      </c>
      <c r="E658">
        <v>1</v>
      </c>
      <c r="F658">
        <v>1</v>
      </c>
      <c r="G658">
        <v>1</v>
      </c>
      <c r="H658">
        <v>2</v>
      </c>
      <c r="I658" t="s">
        <v>697</v>
      </c>
      <c r="J658" t="s">
        <v>698</v>
      </c>
      <c r="K658" t="s">
        <v>699</v>
      </c>
      <c r="L658">
        <v>1368</v>
      </c>
      <c r="N658">
        <v>1011</v>
      </c>
      <c r="O658" t="s">
        <v>690</v>
      </c>
      <c r="P658" t="s">
        <v>690</v>
      </c>
      <c r="Q658">
        <v>1</v>
      </c>
      <c r="X658">
        <v>0.01</v>
      </c>
      <c r="Y658">
        <v>0</v>
      </c>
      <c r="Z658">
        <v>87.17</v>
      </c>
      <c r="AA658">
        <v>11.6</v>
      </c>
      <c r="AB658">
        <v>0</v>
      </c>
      <c r="AC658">
        <v>0</v>
      </c>
      <c r="AD658">
        <v>1</v>
      </c>
      <c r="AE658">
        <v>0</v>
      </c>
      <c r="AF658" t="s">
        <v>45</v>
      </c>
      <c r="AG658">
        <v>1.2E-2</v>
      </c>
      <c r="AH658">
        <v>2</v>
      </c>
      <c r="AI658">
        <v>64993820</v>
      </c>
      <c r="AJ658">
        <v>628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ROW(Source!A414)</f>
        <v>414</v>
      </c>
      <c r="B659">
        <v>64993827</v>
      </c>
      <c r="C659">
        <v>64993816</v>
      </c>
      <c r="D659">
        <v>29122430</v>
      </c>
      <c r="E659">
        <v>1</v>
      </c>
      <c r="F659">
        <v>1</v>
      </c>
      <c r="G659">
        <v>1</v>
      </c>
      <c r="H659">
        <v>3</v>
      </c>
      <c r="I659" t="s">
        <v>789</v>
      </c>
      <c r="J659" t="s">
        <v>790</v>
      </c>
      <c r="K659" t="s">
        <v>791</v>
      </c>
      <c r="L659">
        <v>1348</v>
      </c>
      <c r="N659">
        <v>1009</v>
      </c>
      <c r="O659" t="s">
        <v>252</v>
      </c>
      <c r="P659" t="s">
        <v>252</v>
      </c>
      <c r="Q659">
        <v>1000</v>
      </c>
      <c r="X659">
        <v>3.1E-4</v>
      </c>
      <c r="Y659">
        <v>9073.89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3.1E-4</v>
      </c>
      <c r="AH659">
        <v>2</v>
      </c>
      <c r="AI659">
        <v>64993821</v>
      </c>
      <c r="AJ659">
        <v>629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ROW(Source!A414)</f>
        <v>414</v>
      </c>
      <c r="B660">
        <v>64993828</v>
      </c>
      <c r="C660">
        <v>64993816</v>
      </c>
      <c r="D660">
        <v>29171808</v>
      </c>
      <c r="E660">
        <v>1</v>
      </c>
      <c r="F660">
        <v>1</v>
      </c>
      <c r="G660">
        <v>1</v>
      </c>
      <c r="H660">
        <v>3</v>
      </c>
      <c r="I660" t="s">
        <v>712</v>
      </c>
      <c r="J660" t="s">
        <v>713</v>
      </c>
      <c r="K660" t="s">
        <v>714</v>
      </c>
      <c r="L660">
        <v>1374</v>
      </c>
      <c r="N660">
        <v>1013</v>
      </c>
      <c r="O660" t="s">
        <v>715</v>
      </c>
      <c r="P660" t="s">
        <v>715</v>
      </c>
      <c r="Q660">
        <v>1</v>
      </c>
      <c r="X660">
        <v>0.35</v>
      </c>
      <c r="Y660">
        <v>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0.35</v>
      </c>
      <c r="AH660">
        <v>2</v>
      </c>
      <c r="AI660">
        <v>64993822</v>
      </c>
      <c r="AJ660">
        <v>630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ROW(Source!A419)</f>
        <v>419</v>
      </c>
      <c r="B661">
        <v>64993835</v>
      </c>
      <c r="C661">
        <v>64993831</v>
      </c>
      <c r="D661">
        <v>29365830</v>
      </c>
      <c r="E661">
        <v>1</v>
      </c>
      <c r="F661">
        <v>1</v>
      </c>
      <c r="G661">
        <v>1</v>
      </c>
      <c r="H661">
        <v>1</v>
      </c>
      <c r="I661" t="s">
        <v>931</v>
      </c>
      <c r="J661" t="s">
        <v>3</v>
      </c>
      <c r="K661" t="s">
        <v>932</v>
      </c>
      <c r="L661">
        <v>1369</v>
      </c>
      <c r="N661">
        <v>1013</v>
      </c>
      <c r="O661" t="s">
        <v>684</v>
      </c>
      <c r="P661" t="s">
        <v>684</v>
      </c>
      <c r="Q661">
        <v>1</v>
      </c>
      <c r="X661">
        <v>6.18</v>
      </c>
      <c r="Y661">
        <v>0</v>
      </c>
      <c r="Z661">
        <v>0</v>
      </c>
      <c r="AA661">
        <v>0</v>
      </c>
      <c r="AB661">
        <v>9.07</v>
      </c>
      <c r="AC661">
        <v>0</v>
      </c>
      <c r="AD661">
        <v>1</v>
      </c>
      <c r="AE661">
        <v>1</v>
      </c>
      <c r="AF661" t="s">
        <v>3</v>
      </c>
      <c r="AG661">
        <v>6.18</v>
      </c>
      <c r="AH661">
        <v>2</v>
      </c>
      <c r="AI661">
        <v>64993832</v>
      </c>
      <c r="AJ661">
        <v>631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ROW(Source!A419)</f>
        <v>419</v>
      </c>
      <c r="B662">
        <v>64993836</v>
      </c>
      <c r="C662">
        <v>64993831</v>
      </c>
      <c r="D662">
        <v>29114269</v>
      </c>
      <c r="E662">
        <v>1</v>
      </c>
      <c r="F662">
        <v>1</v>
      </c>
      <c r="G662">
        <v>1</v>
      </c>
      <c r="H662">
        <v>3</v>
      </c>
      <c r="I662" t="s">
        <v>933</v>
      </c>
      <c r="J662" t="s">
        <v>934</v>
      </c>
      <c r="K662" t="s">
        <v>935</v>
      </c>
      <c r="L662">
        <v>1348</v>
      </c>
      <c r="N662">
        <v>1009</v>
      </c>
      <c r="O662" t="s">
        <v>252</v>
      </c>
      <c r="P662" t="s">
        <v>252</v>
      </c>
      <c r="Q662">
        <v>1000</v>
      </c>
      <c r="X662">
        <v>2.0000000000000001E-4</v>
      </c>
      <c r="Y662">
        <v>12429.99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2.0000000000000001E-4</v>
      </c>
      <c r="AH662">
        <v>2</v>
      </c>
      <c r="AI662">
        <v>64993833</v>
      </c>
      <c r="AJ662">
        <v>632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ROW(Source!A419)</f>
        <v>419</v>
      </c>
      <c r="B663">
        <v>64993837</v>
      </c>
      <c r="C663">
        <v>64993831</v>
      </c>
      <c r="D663">
        <v>29171807</v>
      </c>
      <c r="E663">
        <v>1</v>
      </c>
      <c r="F663">
        <v>1</v>
      </c>
      <c r="G663">
        <v>1</v>
      </c>
      <c r="H663">
        <v>3</v>
      </c>
      <c r="I663" t="s">
        <v>1003</v>
      </c>
      <c r="J663" t="s">
        <v>1004</v>
      </c>
      <c r="K663" t="s">
        <v>1005</v>
      </c>
      <c r="L663">
        <v>1348</v>
      </c>
      <c r="N663">
        <v>1009</v>
      </c>
      <c r="O663" t="s">
        <v>252</v>
      </c>
      <c r="P663" t="s">
        <v>252</v>
      </c>
      <c r="Q663">
        <v>1000</v>
      </c>
      <c r="X663">
        <v>0.01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3</v>
      </c>
      <c r="AG663">
        <v>0.01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ROW(Source!A419)</f>
        <v>419</v>
      </c>
      <c r="B664">
        <v>64993838</v>
      </c>
      <c r="C664">
        <v>64993831</v>
      </c>
      <c r="D664">
        <v>29171808</v>
      </c>
      <c r="E664">
        <v>1</v>
      </c>
      <c r="F664">
        <v>1</v>
      </c>
      <c r="G664">
        <v>1</v>
      </c>
      <c r="H664">
        <v>3</v>
      </c>
      <c r="I664" t="s">
        <v>712</v>
      </c>
      <c r="J664" t="s">
        <v>713</v>
      </c>
      <c r="K664" t="s">
        <v>714</v>
      </c>
      <c r="L664">
        <v>1374</v>
      </c>
      <c r="N664">
        <v>1013</v>
      </c>
      <c r="O664" t="s">
        <v>715</v>
      </c>
      <c r="P664" t="s">
        <v>715</v>
      </c>
      <c r="Q664">
        <v>1</v>
      </c>
      <c r="X664">
        <v>1.1200000000000001</v>
      </c>
      <c r="Y664">
        <v>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1.1200000000000001</v>
      </c>
      <c r="AH664">
        <v>2</v>
      </c>
      <c r="AI664">
        <v>64993834</v>
      </c>
      <c r="AJ664">
        <v>633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ROW(Source!A420)</f>
        <v>420</v>
      </c>
      <c r="B665">
        <v>64993835</v>
      </c>
      <c r="C665">
        <v>64993831</v>
      </c>
      <c r="D665">
        <v>29365830</v>
      </c>
      <c r="E665">
        <v>1</v>
      </c>
      <c r="F665">
        <v>1</v>
      </c>
      <c r="G665">
        <v>1</v>
      </c>
      <c r="H665">
        <v>1</v>
      </c>
      <c r="I665" t="s">
        <v>931</v>
      </c>
      <c r="J665" t="s">
        <v>3</v>
      </c>
      <c r="K665" t="s">
        <v>932</v>
      </c>
      <c r="L665">
        <v>1369</v>
      </c>
      <c r="N665">
        <v>1013</v>
      </c>
      <c r="O665" t="s">
        <v>684</v>
      </c>
      <c r="P665" t="s">
        <v>684</v>
      </c>
      <c r="Q665">
        <v>1</v>
      </c>
      <c r="X665">
        <v>6.18</v>
      </c>
      <c r="Y665">
        <v>0</v>
      </c>
      <c r="Z665">
        <v>0</v>
      </c>
      <c r="AA665">
        <v>0</v>
      </c>
      <c r="AB665">
        <v>9.07</v>
      </c>
      <c r="AC665">
        <v>0</v>
      </c>
      <c r="AD665">
        <v>1</v>
      </c>
      <c r="AE665">
        <v>1</v>
      </c>
      <c r="AF665" t="s">
        <v>3</v>
      </c>
      <c r="AG665">
        <v>6.18</v>
      </c>
      <c r="AH665">
        <v>2</v>
      </c>
      <c r="AI665">
        <v>64993832</v>
      </c>
      <c r="AJ665">
        <v>634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ROW(Source!A420)</f>
        <v>420</v>
      </c>
      <c r="B666">
        <v>64993836</v>
      </c>
      <c r="C666">
        <v>64993831</v>
      </c>
      <c r="D666">
        <v>29114269</v>
      </c>
      <c r="E666">
        <v>1</v>
      </c>
      <c r="F666">
        <v>1</v>
      </c>
      <c r="G666">
        <v>1</v>
      </c>
      <c r="H666">
        <v>3</v>
      </c>
      <c r="I666" t="s">
        <v>933</v>
      </c>
      <c r="J666" t="s">
        <v>934</v>
      </c>
      <c r="K666" t="s">
        <v>935</v>
      </c>
      <c r="L666">
        <v>1348</v>
      </c>
      <c r="N666">
        <v>1009</v>
      </c>
      <c r="O666" t="s">
        <v>252</v>
      </c>
      <c r="P666" t="s">
        <v>252</v>
      </c>
      <c r="Q666">
        <v>1000</v>
      </c>
      <c r="X666">
        <v>2.0000000000000001E-4</v>
      </c>
      <c r="Y666">
        <v>12429.99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2.0000000000000001E-4</v>
      </c>
      <c r="AH666">
        <v>2</v>
      </c>
      <c r="AI666">
        <v>64993833</v>
      </c>
      <c r="AJ666">
        <v>635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ROW(Source!A420)</f>
        <v>420</v>
      </c>
      <c r="B667">
        <v>64993837</v>
      </c>
      <c r="C667">
        <v>64993831</v>
      </c>
      <c r="D667">
        <v>29171807</v>
      </c>
      <c r="E667">
        <v>1</v>
      </c>
      <c r="F667">
        <v>1</v>
      </c>
      <c r="G667">
        <v>1</v>
      </c>
      <c r="H667">
        <v>3</v>
      </c>
      <c r="I667" t="s">
        <v>1003</v>
      </c>
      <c r="J667" t="s">
        <v>1004</v>
      </c>
      <c r="K667" t="s">
        <v>1005</v>
      </c>
      <c r="L667">
        <v>1348</v>
      </c>
      <c r="N667">
        <v>1009</v>
      </c>
      <c r="O667" t="s">
        <v>252</v>
      </c>
      <c r="P667" t="s">
        <v>252</v>
      </c>
      <c r="Q667">
        <v>1000</v>
      </c>
      <c r="X667">
        <v>0.01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3</v>
      </c>
      <c r="AG667">
        <v>0.01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ROW(Source!A420)</f>
        <v>420</v>
      </c>
      <c r="B668">
        <v>64993838</v>
      </c>
      <c r="C668">
        <v>64993831</v>
      </c>
      <c r="D668">
        <v>29171808</v>
      </c>
      <c r="E668">
        <v>1</v>
      </c>
      <c r="F668">
        <v>1</v>
      </c>
      <c r="G668">
        <v>1</v>
      </c>
      <c r="H668">
        <v>3</v>
      </c>
      <c r="I668" t="s">
        <v>712</v>
      </c>
      <c r="J668" t="s">
        <v>713</v>
      </c>
      <c r="K668" t="s">
        <v>714</v>
      </c>
      <c r="L668">
        <v>1374</v>
      </c>
      <c r="N668">
        <v>1013</v>
      </c>
      <c r="O668" t="s">
        <v>715</v>
      </c>
      <c r="P668" t="s">
        <v>715</v>
      </c>
      <c r="Q668">
        <v>1</v>
      </c>
      <c r="X668">
        <v>1.1200000000000001</v>
      </c>
      <c r="Y668">
        <v>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1.1200000000000001</v>
      </c>
      <c r="AH668">
        <v>2</v>
      </c>
      <c r="AI668">
        <v>64993834</v>
      </c>
      <c r="AJ668">
        <v>636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ROW(Source!A425)</f>
        <v>425</v>
      </c>
      <c r="B669">
        <v>64993849</v>
      </c>
      <c r="C669">
        <v>64993841</v>
      </c>
      <c r="D669">
        <v>18409850</v>
      </c>
      <c r="E669">
        <v>1</v>
      </c>
      <c r="F669">
        <v>1</v>
      </c>
      <c r="G669">
        <v>1</v>
      </c>
      <c r="H669">
        <v>1</v>
      </c>
      <c r="I669" t="s">
        <v>936</v>
      </c>
      <c r="J669" t="s">
        <v>3</v>
      </c>
      <c r="K669" t="s">
        <v>937</v>
      </c>
      <c r="L669">
        <v>1369</v>
      </c>
      <c r="N669">
        <v>1013</v>
      </c>
      <c r="O669" t="s">
        <v>684</v>
      </c>
      <c r="P669" t="s">
        <v>684</v>
      </c>
      <c r="Q669">
        <v>1</v>
      </c>
      <c r="X669">
        <v>62.41</v>
      </c>
      <c r="Y669">
        <v>0</v>
      </c>
      <c r="Z669">
        <v>0</v>
      </c>
      <c r="AA669">
        <v>0</v>
      </c>
      <c r="AB669">
        <v>9.07</v>
      </c>
      <c r="AC669">
        <v>0</v>
      </c>
      <c r="AD669">
        <v>1</v>
      </c>
      <c r="AE669">
        <v>1</v>
      </c>
      <c r="AF669" t="s">
        <v>3</v>
      </c>
      <c r="AG669">
        <v>62.41</v>
      </c>
      <c r="AH669">
        <v>2</v>
      </c>
      <c r="AI669">
        <v>64993842</v>
      </c>
      <c r="AJ669">
        <v>637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ROW(Source!A425)</f>
        <v>425</v>
      </c>
      <c r="B670">
        <v>64993850</v>
      </c>
      <c r="C670">
        <v>64993841</v>
      </c>
      <c r="D670">
        <v>29174653</v>
      </c>
      <c r="E670">
        <v>1</v>
      </c>
      <c r="F670">
        <v>1</v>
      </c>
      <c r="G670">
        <v>1</v>
      </c>
      <c r="H670">
        <v>2</v>
      </c>
      <c r="I670" t="s">
        <v>938</v>
      </c>
      <c r="J670" t="s">
        <v>939</v>
      </c>
      <c r="K670" t="s">
        <v>940</v>
      </c>
      <c r="L670">
        <v>1368</v>
      </c>
      <c r="N670">
        <v>1011</v>
      </c>
      <c r="O670" t="s">
        <v>690</v>
      </c>
      <c r="P670" t="s">
        <v>690</v>
      </c>
      <c r="Q670">
        <v>1</v>
      </c>
      <c r="X670">
        <v>25.2</v>
      </c>
      <c r="Y670">
        <v>0</v>
      </c>
      <c r="Z670">
        <v>6.82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25.2</v>
      </c>
      <c r="AH670">
        <v>2</v>
      </c>
      <c r="AI670">
        <v>64993843</v>
      </c>
      <c r="AJ670">
        <v>638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ROW(Source!A425)</f>
        <v>425</v>
      </c>
      <c r="B671">
        <v>64993851</v>
      </c>
      <c r="C671">
        <v>64993841</v>
      </c>
      <c r="D671">
        <v>29174913</v>
      </c>
      <c r="E671">
        <v>1</v>
      </c>
      <c r="F671">
        <v>1</v>
      </c>
      <c r="G671">
        <v>1</v>
      </c>
      <c r="H671">
        <v>2</v>
      </c>
      <c r="I671" t="s">
        <v>697</v>
      </c>
      <c r="J671" t="s">
        <v>698</v>
      </c>
      <c r="K671" t="s">
        <v>699</v>
      </c>
      <c r="L671">
        <v>1368</v>
      </c>
      <c r="N671">
        <v>1011</v>
      </c>
      <c r="O671" t="s">
        <v>690</v>
      </c>
      <c r="P671" t="s">
        <v>690</v>
      </c>
      <c r="Q671">
        <v>1</v>
      </c>
      <c r="X671">
        <v>0.26</v>
      </c>
      <c r="Y671">
        <v>0</v>
      </c>
      <c r="Z671">
        <v>87.17</v>
      </c>
      <c r="AA671">
        <v>11.6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0.26</v>
      </c>
      <c r="AH671">
        <v>2</v>
      </c>
      <c r="AI671">
        <v>64993844</v>
      </c>
      <c r="AJ671">
        <v>639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ROW(Source!A425)</f>
        <v>425</v>
      </c>
      <c r="B672">
        <v>64993852</v>
      </c>
      <c r="C672">
        <v>64993841</v>
      </c>
      <c r="D672">
        <v>29107945</v>
      </c>
      <c r="E672">
        <v>1</v>
      </c>
      <c r="F672">
        <v>1</v>
      </c>
      <c r="G672">
        <v>1</v>
      </c>
      <c r="H672">
        <v>3</v>
      </c>
      <c r="I672" t="s">
        <v>941</v>
      </c>
      <c r="J672" t="s">
        <v>942</v>
      </c>
      <c r="K672" t="s">
        <v>943</v>
      </c>
      <c r="L672">
        <v>1354</v>
      </c>
      <c r="N672">
        <v>1010</v>
      </c>
      <c r="O672" t="s">
        <v>165</v>
      </c>
      <c r="P672" t="s">
        <v>165</v>
      </c>
      <c r="Q672">
        <v>1</v>
      </c>
      <c r="X672">
        <v>10</v>
      </c>
      <c r="Y672">
        <v>4.51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10</v>
      </c>
      <c r="AH672">
        <v>2</v>
      </c>
      <c r="AI672">
        <v>64993845</v>
      </c>
      <c r="AJ672">
        <v>640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ROW(Source!A425)</f>
        <v>425</v>
      </c>
      <c r="B673">
        <v>64993853</v>
      </c>
      <c r="C673">
        <v>64993841</v>
      </c>
      <c r="D673">
        <v>29107800</v>
      </c>
      <c r="E673">
        <v>1</v>
      </c>
      <c r="F673">
        <v>1</v>
      </c>
      <c r="G673">
        <v>1</v>
      </c>
      <c r="H673">
        <v>3</v>
      </c>
      <c r="I673" t="s">
        <v>944</v>
      </c>
      <c r="J673" t="s">
        <v>945</v>
      </c>
      <c r="K673" t="s">
        <v>946</v>
      </c>
      <c r="L673">
        <v>1346</v>
      </c>
      <c r="N673">
        <v>1009</v>
      </c>
      <c r="O673" t="s">
        <v>547</v>
      </c>
      <c r="P673" t="s">
        <v>547</v>
      </c>
      <c r="Q673">
        <v>1</v>
      </c>
      <c r="X673">
        <v>10</v>
      </c>
      <c r="Y673">
        <v>1.81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10</v>
      </c>
      <c r="AH673">
        <v>2</v>
      </c>
      <c r="AI673">
        <v>64993846</v>
      </c>
      <c r="AJ673">
        <v>641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ROW(Source!A425)</f>
        <v>425</v>
      </c>
      <c r="B674">
        <v>64993854</v>
      </c>
      <c r="C674">
        <v>64993841</v>
      </c>
      <c r="D674">
        <v>29122608</v>
      </c>
      <c r="E674">
        <v>1</v>
      </c>
      <c r="F674">
        <v>1</v>
      </c>
      <c r="G674">
        <v>1</v>
      </c>
      <c r="H674">
        <v>3</v>
      </c>
      <c r="I674" t="s">
        <v>545</v>
      </c>
      <c r="J674" t="s">
        <v>548</v>
      </c>
      <c r="K674" t="s">
        <v>546</v>
      </c>
      <c r="L674">
        <v>1346</v>
      </c>
      <c r="N674">
        <v>1009</v>
      </c>
      <c r="O674" t="s">
        <v>547</v>
      </c>
      <c r="P674" t="s">
        <v>547</v>
      </c>
      <c r="Q674">
        <v>1</v>
      </c>
      <c r="X674">
        <v>150</v>
      </c>
      <c r="Y674">
        <v>75.16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150</v>
      </c>
      <c r="AH674">
        <v>2</v>
      </c>
      <c r="AI674">
        <v>64993847</v>
      </c>
      <c r="AJ674">
        <v>642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ROW(Source!A425)</f>
        <v>425</v>
      </c>
      <c r="B675">
        <v>64993855</v>
      </c>
      <c r="C675">
        <v>64993841</v>
      </c>
      <c r="D675">
        <v>29150040</v>
      </c>
      <c r="E675">
        <v>1</v>
      </c>
      <c r="F675">
        <v>1</v>
      </c>
      <c r="G675">
        <v>1</v>
      </c>
      <c r="H675">
        <v>3</v>
      </c>
      <c r="I675" t="s">
        <v>822</v>
      </c>
      <c r="J675" t="s">
        <v>823</v>
      </c>
      <c r="K675" t="s">
        <v>824</v>
      </c>
      <c r="L675">
        <v>1339</v>
      </c>
      <c r="N675">
        <v>1007</v>
      </c>
      <c r="O675" t="s">
        <v>825</v>
      </c>
      <c r="P675" t="s">
        <v>825</v>
      </c>
      <c r="Q675">
        <v>1</v>
      </c>
      <c r="X675">
        <v>0.21</v>
      </c>
      <c r="Y675">
        <v>2.44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0.21</v>
      </c>
      <c r="AH675">
        <v>2</v>
      </c>
      <c r="AI675">
        <v>64993848</v>
      </c>
      <c r="AJ675">
        <v>643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ROW(Source!A426)</f>
        <v>426</v>
      </c>
      <c r="B676">
        <v>64993849</v>
      </c>
      <c r="C676">
        <v>64993841</v>
      </c>
      <c r="D676">
        <v>18409850</v>
      </c>
      <c r="E676">
        <v>1</v>
      </c>
      <c r="F676">
        <v>1</v>
      </c>
      <c r="G676">
        <v>1</v>
      </c>
      <c r="H676">
        <v>1</v>
      </c>
      <c r="I676" t="s">
        <v>936</v>
      </c>
      <c r="J676" t="s">
        <v>3</v>
      </c>
      <c r="K676" t="s">
        <v>937</v>
      </c>
      <c r="L676">
        <v>1369</v>
      </c>
      <c r="N676">
        <v>1013</v>
      </c>
      <c r="O676" t="s">
        <v>684</v>
      </c>
      <c r="P676" t="s">
        <v>684</v>
      </c>
      <c r="Q676">
        <v>1</v>
      </c>
      <c r="X676">
        <v>62.41</v>
      </c>
      <c r="Y676">
        <v>0</v>
      </c>
      <c r="Z676">
        <v>0</v>
      </c>
      <c r="AA676">
        <v>0</v>
      </c>
      <c r="AB676">
        <v>9.07</v>
      </c>
      <c r="AC676">
        <v>0</v>
      </c>
      <c r="AD676">
        <v>1</v>
      </c>
      <c r="AE676">
        <v>1</v>
      </c>
      <c r="AF676" t="s">
        <v>3</v>
      </c>
      <c r="AG676">
        <v>62.41</v>
      </c>
      <c r="AH676">
        <v>2</v>
      </c>
      <c r="AI676">
        <v>64993842</v>
      </c>
      <c r="AJ676">
        <v>644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ROW(Source!A426)</f>
        <v>426</v>
      </c>
      <c r="B677">
        <v>64993850</v>
      </c>
      <c r="C677">
        <v>64993841</v>
      </c>
      <c r="D677">
        <v>29174653</v>
      </c>
      <c r="E677">
        <v>1</v>
      </c>
      <c r="F677">
        <v>1</v>
      </c>
      <c r="G677">
        <v>1</v>
      </c>
      <c r="H677">
        <v>2</v>
      </c>
      <c r="I677" t="s">
        <v>938</v>
      </c>
      <c r="J677" t="s">
        <v>939</v>
      </c>
      <c r="K677" t="s">
        <v>940</v>
      </c>
      <c r="L677">
        <v>1368</v>
      </c>
      <c r="N677">
        <v>1011</v>
      </c>
      <c r="O677" t="s">
        <v>690</v>
      </c>
      <c r="P677" t="s">
        <v>690</v>
      </c>
      <c r="Q677">
        <v>1</v>
      </c>
      <c r="X677">
        <v>25.2</v>
      </c>
      <c r="Y677">
        <v>0</v>
      </c>
      <c r="Z677">
        <v>6.82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25.2</v>
      </c>
      <c r="AH677">
        <v>2</v>
      </c>
      <c r="AI677">
        <v>64993843</v>
      </c>
      <c r="AJ677">
        <v>645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ROW(Source!A426)</f>
        <v>426</v>
      </c>
      <c r="B678">
        <v>64993851</v>
      </c>
      <c r="C678">
        <v>64993841</v>
      </c>
      <c r="D678">
        <v>29174913</v>
      </c>
      <c r="E678">
        <v>1</v>
      </c>
      <c r="F678">
        <v>1</v>
      </c>
      <c r="G678">
        <v>1</v>
      </c>
      <c r="H678">
        <v>2</v>
      </c>
      <c r="I678" t="s">
        <v>697</v>
      </c>
      <c r="J678" t="s">
        <v>698</v>
      </c>
      <c r="K678" t="s">
        <v>699</v>
      </c>
      <c r="L678">
        <v>1368</v>
      </c>
      <c r="N678">
        <v>1011</v>
      </c>
      <c r="O678" t="s">
        <v>690</v>
      </c>
      <c r="P678" t="s">
        <v>690</v>
      </c>
      <c r="Q678">
        <v>1</v>
      </c>
      <c r="X678">
        <v>0.26</v>
      </c>
      <c r="Y678">
        <v>0</v>
      </c>
      <c r="Z678">
        <v>87.17</v>
      </c>
      <c r="AA678">
        <v>11.6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0.26</v>
      </c>
      <c r="AH678">
        <v>2</v>
      </c>
      <c r="AI678">
        <v>64993844</v>
      </c>
      <c r="AJ678">
        <v>646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ROW(Source!A426)</f>
        <v>426</v>
      </c>
      <c r="B679">
        <v>64993852</v>
      </c>
      <c r="C679">
        <v>64993841</v>
      </c>
      <c r="D679">
        <v>29107945</v>
      </c>
      <c r="E679">
        <v>1</v>
      </c>
      <c r="F679">
        <v>1</v>
      </c>
      <c r="G679">
        <v>1</v>
      </c>
      <c r="H679">
        <v>3</v>
      </c>
      <c r="I679" t="s">
        <v>941</v>
      </c>
      <c r="J679" t="s">
        <v>942</v>
      </c>
      <c r="K679" t="s">
        <v>943</v>
      </c>
      <c r="L679">
        <v>1354</v>
      </c>
      <c r="N679">
        <v>1010</v>
      </c>
      <c r="O679" t="s">
        <v>165</v>
      </c>
      <c r="P679" t="s">
        <v>165</v>
      </c>
      <c r="Q679">
        <v>1</v>
      </c>
      <c r="X679">
        <v>10</v>
      </c>
      <c r="Y679">
        <v>4.51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10</v>
      </c>
      <c r="AH679">
        <v>2</v>
      </c>
      <c r="AI679">
        <v>64993845</v>
      </c>
      <c r="AJ679">
        <v>647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ROW(Source!A426)</f>
        <v>426</v>
      </c>
      <c r="B680">
        <v>64993853</v>
      </c>
      <c r="C680">
        <v>64993841</v>
      </c>
      <c r="D680">
        <v>29107800</v>
      </c>
      <c r="E680">
        <v>1</v>
      </c>
      <c r="F680">
        <v>1</v>
      </c>
      <c r="G680">
        <v>1</v>
      </c>
      <c r="H680">
        <v>3</v>
      </c>
      <c r="I680" t="s">
        <v>944</v>
      </c>
      <c r="J680" t="s">
        <v>945</v>
      </c>
      <c r="K680" t="s">
        <v>946</v>
      </c>
      <c r="L680">
        <v>1346</v>
      </c>
      <c r="N680">
        <v>1009</v>
      </c>
      <c r="O680" t="s">
        <v>547</v>
      </c>
      <c r="P680" t="s">
        <v>547</v>
      </c>
      <c r="Q680">
        <v>1</v>
      </c>
      <c r="X680">
        <v>10</v>
      </c>
      <c r="Y680">
        <v>1.81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10</v>
      </c>
      <c r="AH680">
        <v>2</v>
      </c>
      <c r="AI680">
        <v>64993846</v>
      </c>
      <c r="AJ680">
        <v>648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ROW(Source!A426)</f>
        <v>426</v>
      </c>
      <c r="B681">
        <v>64993854</v>
      </c>
      <c r="C681">
        <v>64993841</v>
      </c>
      <c r="D681">
        <v>29122608</v>
      </c>
      <c r="E681">
        <v>1</v>
      </c>
      <c r="F681">
        <v>1</v>
      </c>
      <c r="G681">
        <v>1</v>
      </c>
      <c r="H681">
        <v>3</v>
      </c>
      <c r="I681" t="s">
        <v>545</v>
      </c>
      <c r="J681" t="s">
        <v>548</v>
      </c>
      <c r="K681" t="s">
        <v>546</v>
      </c>
      <c r="L681">
        <v>1346</v>
      </c>
      <c r="N681">
        <v>1009</v>
      </c>
      <c r="O681" t="s">
        <v>547</v>
      </c>
      <c r="P681" t="s">
        <v>547</v>
      </c>
      <c r="Q681">
        <v>1</v>
      </c>
      <c r="X681">
        <v>150</v>
      </c>
      <c r="Y681">
        <v>75.16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150</v>
      </c>
      <c r="AH681">
        <v>2</v>
      </c>
      <c r="AI681">
        <v>64993847</v>
      </c>
      <c r="AJ681">
        <v>649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ROW(Source!A426)</f>
        <v>426</v>
      </c>
      <c r="B682">
        <v>64993855</v>
      </c>
      <c r="C682">
        <v>64993841</v>
      </c>
      <c r="D682">
        <v>29150040</v>
      </c>
      <c r="E682">
        <v>1</v>
      </c>
      <c r="F682">
        <v>1</v>
      </c>
      <c r="G682">
        <v>1</v>
      </c>
      <c r="H682">
        <v>3</v>
      </c>
      <c r="I682" t="s">
        <v>822</v>
      </c>
      <c r="J682" t="s">
        <v>823</v>
      </c>
      <c r="K682" t="s">
        <v>824</v>
      </c>
      <c r="L682">
        <v>1339</v>
      </c>
      <c r="N682">
        <v>1007</v>
      </c>
      <c r="O682" t="s">
        <v>825</v>
      </c>
      <c r="P682" t="s">
        <v>825</v>
      </c>
      <c r="Q682">
        <v>1</v>
      </c>
      <c r="X682">
        <v>0.21</v>
      </c>
      <c r="Y682">
        <v>2.44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0.21</v>
      </c>
      <c r="AH682">
        <v>2</v>
      </c>
      <c r="AI682">
        <v>64993848</v>
      </c>
      <c r="AJ682">
        <v>650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ROW(Source!A433)</f>
        <v>433</v>
      </c>
      <c r="B683">
        <v>64993866</v>
      </c>
      <c r="C683">
        <v>64993859</v>
      </c>
      <c r="D683">
        <v>18409850</v>
      </c>
      <c r="E683">
        <v>1</v>
      </c>
      <c r="F683">
        <v>1</v>
      </c>
      <c r="G683">
        <v>1</v>
      </c>
      <c r="H683">
        <v>1</v>
      </c>
      <c r="I683" t="s">
        <v>936</v>
      </c>
      <c r="J683" t="s">
        <v>3</v>
      </c>
      <c r="K683" t="s">
        <v>937</v>
      </c>
      <c r="L683">
        <v>1369</v>
      </c>
      <c r="N683">
        <v>1013</v>
      </c>
      <c r="O683" t="s">
        <v>684</v>
      </c>
      <c r="P683" t="s">
        <v>684</v>
      </c>
      <c r="Q683">
        <v>1</v>
      </c>
      <c r="X683">
        <v>0.59</v>
      </c>
      <c r="Y683">
        <v>0</v>
      </c>
      <c r="Z683">
        <v>0</v>
      </c>
      <c r="AA683">
        <v>0</v>
      </c>
      <c r="AB683">
        <v>9.07</v>
      </c>
      <c r="AC683">
        <v>0</v>
      </c>
      <c r="AD683">
        <v>1</v>
      </c>
      <c r="AE683">
        <v>1</v>
      </c>
      <c r="AF683" t="s">
        <v>3</v>
      </c>
      <c r="AG683">
        <v>0.59</v>
      </c>
      <c r="AH683">
        <v>2</v>
      </c>
      <c r="AI683">
        <v>64993860</v>
      </c>
      <c r="AJ683">
        <v>651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ROW(Source!A433)</f>
        <v>433</v>
      </c>
      <c r="B684">
        <v>64993867</v>
      </c>
      <c r="C684">
        <v>64993859</v>
      </c>
      <c r="D684">
        <v>29174631</v>
      </c>
      <c r="E684">
        <v>1</v>
      </c>
      <c r="F684">
        <v>1</v>
      </c>
      <c r="G684">
        <v>1</v>
      </c>
      <c r="H684">
        <v>2</v>
      </c>
      <c r="I684" t="s">
        <v>947</v>
      </c>
      <c r="J684" t="s">
        <v>948</v>
      </c>
      <c r="K684" t="s">
        <v>949</v>
      </c>
      <c r="L684">
        <v>1368</v>
      </c>
      <c r="N684">
        <v>1011</v>
      </c>
      <c r="O684" t="s">
        <v>690</v>
      </c>
      <c r="P684" t="s">
        <v>690</v>
      </c>
      <c r="Q684">
        <v>1</v>
      </c>
      <c r="X684">
        <v>0.04</v>
      </c>
      <c r="Y684">
        <v>0</v>
      </c>
      <c r="Z684">
        <v>1.02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0.04</v>
      </c>
      <c r="AH684">
        <v>2</v>
      </c>
      <c r="AI684">
        <v>64993861</v>
      </c>
      <c r="AJ684">
        <v>652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ROW(Source!A433)</f>
        <v>433</v>
      </c>
      <c r="B685">
        <v>64993868</v>
      </c>
      <c r="C685">
        <v>64993859</v>
      </c>
      <c r="D685">
        <v>29107413</v>
      </c>
      <c r="E685">
        <v>1</v>
      </c>
      <c r="F685">
        <v>1</v>
      </c>
      <c r="G685">
        <v>1</v>
      </c>
      <c r="H685">
        <v>3</v>
      </c>
      <c r="I685" t="s">
        <v>950</v>
      </c>
      <c r="J685" t="s">
        <v>951</v>
      </c>
      <c r="K685" t="s">
        <v>952</v>
      </c>
      <c r="L685">
        <v>1346</v>
      </c>
      <c r="N685">
        <v>1009</v>
      </c>
      <c r="O685" t="s">
        <v>547</v>
      </c>
      <c r="P685" t="s">
        <v>547</v>
      </c>
      <c r="Q685">
        <v>1</v>
      </c>
      <c r="X685">
        <v>0.04</v>
      </c>
      <c r="Y685">
        <v>6.34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0.04</v>
      </c>
      <c r="AH685">
        <v>2</v>
      </c>
      <c r="AI685">
        <v>64993862</v>
      </c>
      <c r="AJ685">
        <v>653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ROW(Source!A433)</f>
        <v>433</v>
      </c>
      <c r="B686">
        <v>64993869</v>
      </c>
      <c r="C686">
        <v>64993859</v>
      </c>
      <c r="D686">
        <v>29110784</v>
      </c>
      <c r="E686">
        <v>1</v>
      </c>
      <c r="F686">
        <v>1</v>
      </c>
      <c r="G686">
        <v>1</v>
      </c>
      <c r="H686">
        <v>3</v>
      </c>
      <c r="I686" t="s">
        <v>953</v>
      </c>
      <c r="J686" t="s">
        <v>954</v>
      </c>
      <c r="K686" t="s">
        <v>955</v>
      </c>
      <c r="L686">
        <v>1308</v>
      </c>
      <c r="N686">
        <v>1003</v>
      </c>
      <c r="O686" t="s">
        <v>59</v>
      </c>
      <c r="P686" t="s">
        <v>59</v>
      </c>
      <c r="Q686">
        <v>100</v>
      </c>
      <c r="X686">
        <v>4.0000000000000001E-3</v>
      </c>
      <c r="Y686">
        <v>40.450000000000003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4.0000000000000001E-3</v>
      </c>
      <c r="AH686">
        <v>2</v>
      </c>
      <c r="AI686">
        <v>64993863</v>
      </c>
      <c r="AJ686">
        <v>654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ROW(Source!A433)</f>
        <v>433</v>
      </c>
      <c r="B687">
        <v>64993870</v>
      </c>
      <c r="C687">
        <v>64993859</v>
      </c>
      <c r="D687">
        <v>29110785</v>
      </c>
      <c r="E687">
        <v>1</v>
      </c>
      <c r="F687">
        <v>1</v>
      </c>
      <c r="G687">
        <v>1</v>
      </c>
      <c r="H687">
        <v>3</v>
      </c>
      <c r="I687" t="s">
        <v>956</v>
      </c>
      <c r="J687" t="s">
        <v>957</v>
      </c>
      <c r="K687" t="s">
        <v>958</v>
      </c>
      <c r="L687">
        <v>1308</v>
      </c>
      <c r="N687">
        <v>1003</v>
      </c>
      <c r="O687" t="s">
        <v>59</v>
      </c>
      <c r="P687" t="s">
        <v>59</v>
      </c>
      <c r="Q687">
        <v>100</v>
      </c>
      <c r="X687">
        <v>3.0000000000000001E-3</v>
      </c>
      <c r="Y687">
        <v>150.97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3.0000000000000001E-3</v>
      </c>
      <c r="AH687">
        <v>2</v>
      </c>
      <c r="AI687">
        <v>64993864</v>
      </c>
      <c r="AJ687">
        <v>655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ROW(Source!A433)</f>
        <v>433</v>
      </c>
      <c r="B688">
        <v>64993871</v>
      </c>
      <c r="C688">
        <v>64993859</v>
      </c>
      <c r="D688">
        <v>29159034</v>
      </c>
      <c r="E688">
        <v>1</v>
      </c>
      <c r="F688">
        <v>1</v>
      </c>
      <c r="G688">
        <v>1</v>
      </c>
      <c r="H688">
        <v>3</v>
      </c>
      <c r="I688" t="s">
        <v>1006</v>
      </c>
      <c r="J688" t="s">
        <v>1007</v>
      </c>
      <c r="K688" t="s">
        <v>1008</v>
      </c>
      <c r="L688">
        <v>1301</v>
      </c>
      <c r="N688">
        <v>1003</v>
      </c>
      <c r="O688" t="s">
        <v>331</v>
      </c>
      <c r="P688" t="s">
        <v>331</v>
      </c>
      <c r="Q688">
        <v>1</v>
      </c>
      <c r="X688">
        <v>0.35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 t="s">
        <v>3</v>
      </c>
      <c r="AG688">
        <v>0.35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ROW(Source!A433)</f>
        <v>433</v>
      </c>
      <c r="B689">
        <v>64993872</v>
      </c>
      <c r="C689">
        <v>64993859</v>
      </c>
      <c r="D689">
        <v>29171808</v>
      </c>
      <c r="E689">
        <v>1</v>
      </c>
      <c r="F689">
        <v>1</v>
      </c>
      <c r="G689">
        <v>1</v>
      </c>
      <c r="H689">
        <v>3</v>
      </c>
      <c r="I689" t="s">
        <v>712</v>
      </c>
      <c r="J689" t="s">
        <v>713</v>
      </c>
      <c r="K689" t="s">
        <v>714</v>
      </c>
      <c r="L689">
        <v>1374</v>
      </c>
      <c r="N689">
        <v>1013</v>
      </c>
      <c r="O689" t="s">
        <v>715</v>
      </c>
      <c r="P689" t="s">
        <v>715</v>
      </c>
      <c r="Q689">
        <v>1</v>
      </c>
      <c r="X689">
        <v>0.11</v>
      </c>
      <c r="Y689">
        <v>1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0.11</v>
      </c>
      <c r="AH689">
        <v>2</v>
      </c>
      <c r="AI689">
        <v>64993865</v>
      </c>
      <c r="AJ689">
        <v>656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ROW(Source!A434)</f>
        <v>434</v>
      </c>
      <c r="B690">
        <v>64993866</v>
      </c>
      <c r="C690">
        <v>64993859</v>
      </c>
      <c r="D690">
        <v>18409850</v>
      </c>
      <c r="E690">
        <v>1</v>
      </c>
      <c r="F690">
        <v>1</v>
      </c>
      <c r="G690">
        <v>1</v>
      </c>
      <c r="H690">
        <v>1</v>
      </c>
      <c r="I690" t="s">
        <v>936</v>
      </c>
      <c r="J690" t="s">
        <v>3</v>
      </c>
      <c r="K690" t="s">
        <v>937</v>
      </c>
      <c r="L690">
        <v>1369</v>
      </c>
      <c r="N690">
        <v>1013</v>
      </c>
      <c r="O690" t="s">
        <v>684</v>
      </c>
      <c r="P690" t="s">
        <v>684</v>
      </c>
      <c r="Q690">
        <v>1</v>
      </c>
      <c r="X690">
        <v>0.59</v>
      </c>
      <c r="Y690">
        <v>0</v>
      </c>
      <c r="Z690">
        <v>0</v>
      </c>
      <c r="AA690">
        <v>0</v>
      </c>
      <c r="AB690">
        <v>9.07</v>
      </c>
      <c r="AC690">
        <v>0</v>
      </c>
      <c r="AD690">
        <v>1</v>
      </c>
      <c r="AE690">
        <v>1</v>
      </c>
      <c r="AF690" t="s">
        <v>3</v>
      </c>
      <c r="AG690">
        <v>0.59</v>
      </c>
      <c r="AH690">
        <v>2</v>
      </c>
      <c r="AI690">
        <v>64993860</v>
      </c>
      <c r="AJ690">
        <v>657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ROW(Source!A434)</f>
        <v>434</v>
      </c>
      <c r="B691">
        <v>64993867</v>
      </c>
      <c r="C691">
        <v>64993859</v>
      </c>
      <c r="D691">
        <v>29174631</v>
      </c>
      <c r="E691">
        <v>1</v>
      </c>
      <c r="F691">
        <v>1</v>
      </c>
      <c r="G691">
        <v>1</v>
      </c>
      <c r="H691">
        <v>2</v>
      </c>
      <c r="I691" t="s">
        <v>947</v>
      </c>
      <c r="J691" t="s">
        <v>948</v>
      </c>
      <c r="K691" t="s">
        <v>949</v>
      </c>
      <c r="L691">
        <v>1368</v>
      </c>
      <c r="N691">
        <v>1011</v>
      </c>
      <c r="O691" t="s">
        <v>690</v>
      </c>
      <c r="P691" t="s">
        <v>690</v>
      </c>
      <c r="Q691">
        <v>1</v>
      </c>
      <c r="X691">
        <v>0.04</v>
      </c>
      <c r="Y691">
        <v>0</v>
      </c>
      <c r="Z691">
        <v>1.02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0.04</v>
      </c>
      <c r="AH691">
        <v>2</v>
      </c>
      <c r="AI691">
        <v>64993861</v>
      </c>
      <c r="AJ691">
        <v>658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ROW(Source!A434)</f>
        <v>434</v>
      </c>
      <c r="B692">
        <v>64993868</v>
      </c>
      <c r="C692">
        <v>64993859</v>
      </c>
      <c r="D692">
        <v>29107413</v>
      </c>
      <c r="E692">
        <v>1</v>
      </c>
      <c r="F692">
        <v>1</v>
      </c>
      <c r="G692">
        <v>1</v>
      </c>
      <c r="H692">
        <v>3</v>
      </c>
      <c r="I692" t="s">
        <v>950</v>
      </c>
      <c r="J692" t="s">
        <v>951</v>
      </c>
      <c r="K692" t="s">
        <v>952</v>
      </c>
      <c r="L692">
        <v>1346</v>
      </c>
      <c r="N692">
        <v>1009</v>
      </c>
      <c r="O692" t="s">
        <v>547</v>
      </c>
      <c r="P692" t="s">
        <v>547</v>
      </c>
      <c r="Q692">
        <v>1</v>
      </c>
      <c r="X692">
        <v>0.04</v>
      </c>
      <c r="Y692">
        <v>6.34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0.04</v>
      </c>
      <c r="AH692">
        <v>2</v>
      </c>
      <c r="AI692">
        <v>64993862</v>
      </c>
      <c r="AJ692">
        <v>659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ROW(Source!A434)</f>
        <v>434</v>
      </c>
      <c r="B693">
        <v>64993869</v>
      </c>
      <c r="C693">
        <v>64993859</v>
      </c>
      <c r="D693">
        <v>29110784</v>
      </c>
      <c r="E693">
        <v>1</v>
      </c>
      <c r="F693">
        <v>1</v>
      </c>
      <c r="G693">
        <v>1</v>
      </c>
      <c r="H693">
        <v>3</v>
      </c>
      <c r="I693" t="s">
        <v>953</v>
      </c>
      <c r="J693" t="s">
        <v>954</v>
      </c>
      <c r="K693" t="s">
        <v>955</v>
      </c>
      <c r="L693">
        <v>1308</v>
      </c>
      <c r="N693">
        <v>1003</v>
      </c>
      <c r="O693" t="s">
        <v>59</v>
      </c>
      <c r="P693" t="s">
        <v>59</v>
      </c>
      <c r="Q693">
        <v>100</v>
      </c>
      <c r="X693">
        <v>4.0000000000000001E-3</v>
      </c>
      <c r="Y693">
        <v>40.450000000000003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4.0000000000000001E-3</v>
      </c>
      <c r="AH693">
        <v>2</v>
      </c>
      <c r="AI693">
        <v>64993863</v>
      </c>
      <c r="AJ693">
        <v>660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ROW(Source!A434)</f>
        <v>434</v>
      </c>
      <c r="B694">
        <v>64993870</v>
      </c>
      <c r="C694">
        <v>64993859</v>
      </c>
      <c r="D694">
        <v>29110785</v>
      </c>
      <c r="E694">
        <v>1</v>
      </c>
      <c r="F694">
        <v>1</v>
      </c>
      <c r="G694">
        <v>1</v>
      </c>
      <c r="H694">
        <v>3</v>
      </c>
      <c r="I694" t="s">
        <v>956</v>
      </c>
      <c r="J694" t="s">
        <v>957</v>
      </c>
      <c r="K694" t="s">
        <v>958</v>
      </c>
      <c r="L694">
        <v>1308</v>
      </c>
      <c r="N694">
        <v>1003</v>
      </c>
      <c r="O694" t="s">
        <v>59</v>
      </c>
      <c r="P694" t="s">
        <v>59</v>
      </c>
      <c r="Q694">
        <v>100</v>
      </c>
      <c r="X694">
        <v>3.0000000000000001E-3</v>
      </c>
      <c r="Y694">
        <v>150.97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3.0000000000000001E-3</v>
      </c>
      <c r="AH694">
        <v>2</v>
      </c>
      <c r="AI694">
        <v>64993864</v>
      </c>
      <c r="AJ694">
        <v>661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ROW(Source!A434)</f>
        <v>434</v>
      </c>
      <c r="B695">
        <v>64993871</v>
      </c>
      <c r="C695">
        <v>64993859</v>
      </c>
      <c r="D695">
        <v>29159034</v>
      </c>
      <c r="E695">
        <v>1</v>
      </c>
      <c r="F695">
        <v>1</v>
      </c>
      <c r="G695">
        <v>1</v>
      </c>
      <c r="H695">
        <v>3</v>
      </c>
      <c r="I695" t="s">
        <v>1006</v>
      </c>
      <c r="J695" t="s">
        <v>1007</v>
      </c>
      <c r="K695" t="s">
        <v>1008</v>
      </c>
      <c r="L695">
        <v>1301</v>
      </c>
      <c r="N695">
        <v>1003</v>
      </c>
      <c r="O695" t="s">
        <v>331</v>
      </c>
      <c r="P695" t="s">
        <v>331</v>
      </c>
      <c r="Q695">
        <v>1</v>
      </c>
      <c r="X695">
        <v>0.35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 t="s">
        <v>3</v>
      </c>
      <c r="AG695">
        <v>0.35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ROW(Source!A434)</f>
        <v>434</v>
      </c>
      <c r="B696">
        <v>64993872</v>
      </c>
      <c r="C696">
        <v>64993859</v>
      </c>
      <c r="D696">
        <v>29171808</v>
      </c>
      <c r="E696">
        <v>1</v>
      </c>
      <c r="F696">
        <v>1</v>
      </c>
      <c r="G696">
        <v>1</v>
      </c>
      <c r="H696">
        <v>3</v>
      </c>
      <c r="I696" t="s">
        <v>712</v>
      </c>
      <c r="J696" t="s">
        <v>713</v>
      </c>
      <c r="K696" t="s">
        <v>714</v>
      </c>
      <c r="L696">
        <v>1374</v>
      </c>
      <c r="N696">
        <v>1013</v>
      </c>
      <c r="O696" t="s">
        <v>715</v>
      </c>
      <c r="P696" t="s">
        <v>715</v>
      </c>
      <c r="Q696">
        <v>1</v>
      </c>
      <c r="X696">
        <v>0.11</v>
      </c>
      <c r="Y696">
        <v>1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0.11</v>
      </c>
      <c r="AH696">
        <v>2</v>
      </c>
      <c r="AI696">
        <v>64993865</v>
      </c>
      <c r="AJ696">
        <v>662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ROW(Source!A441)</f>
        <v>441</v>
      </c>
      <c r="B697">
        <v>64993880</v>
      </c>
      <c r="C697">
        <v>64993876</v>
      </c>
      <c r="D697">
        <v>29362762</v>
      </c>
      <c r="E697">
        <v>1</v>
      </c>
      <c r="F697">
        <v>1</v>
      </c>
      <c r="G697">
        <v>1</v>
      </c>
      <c r="H697">
        <v>1</v>
      </c>
      <c r="I697" t="s">
        <v>682</v>
      </c>
      <c r="J697" t="s">
        <v>3</v>
      </c>
      <c r="K697" t="s">
        <v>683</v>
      </c>
      <c r="L697">
        <v>1369</v>
      </c>
      <c r="N697">
        <v>1013</v>
      </c>
      <c r="O697" t="s">
        <v>684</v>
      </c>
      <c r="P697" t="s">
        <v>684</v>
      </c>
      <c r="Q697">
        <v>1</v>
      </c>
      <c r="X697">
        <v>0.1</v>
      </c>
      <c r="Y697">
        <v>0</v>
      </c>
      <c r="Z697">
        <v>0</v>
      </c>
      <c r="AA697">
        <v>0</v>
      </c>
      <c r="AB697">
        <v>9.6199999999999992</v>
      </c>
      <c r="AC697">
        <v>0</v>
      </c>
      <c r="AD697">
        <v>1</v>
      </c>
      <c r="AE697">
        <v>1</v>
      </c>
      <c r="AF697" t="s">
        <v>3</v>
      </c>
      <c r="AG697">
        <v>0.1</v>
      </c>
      <c r="AH697">
        <v>2</v>
      </c>
      <c r="AI697">
        <v>64993877</v>
      </c>
      <c r="AJ697">
        <v>663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ROW(Source!A441)</f>
        <v>441</v>
      </c>
      <c r="B698">
        <v>64993881</v>
      </c>
      <c r="C698">
        <v>64993876</v>
      </c>
      <c r="D698">
        <v>29122534</v>
      </c>
      <c r="E698">
        <v>1</v>
      </c>
      <c r="F698">
        <v>1</v>
      </c>
      <c r="G698">
        <v>1</v>
      </c>
      <c r="H698">
        <v>3</v>
      </c>
      <c r="I698" t="s">
        <v>959</v>
      </c>
      <c r="J698" t="s">
        <v>960</v>
      </c>
      <c r="K698" t="s">
        <v>961</v>
      </c>
      <c r="L698">
        <v>1354</v>
      </c>
      <c r="N698">
        <v>1010</v>
      </c>
      <c r="O698" t="s">
        <v>165</v>
      </c>
      <c r="P698" t="s">
        <v>165</v>
      </c>
      <c r="Q698">
        <v>1</v>
      </c>
      <c r="X698">
        <v>2</v>
      </c>
      <c r="Y698">
        <v>66.680000000000007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2</v>
      </c>
      <c r="AH698">
        <v>2</v>
      </c>
      <c r="AI698">
        <v>64993878</v>
      </c>
      <c r="AJ698">
        <v>664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ROW(Source!A441)</f>
        <v>441</v>
      </c>
      <c r="B699">
        <v>64993882</v>
      </c>
      <c r="C699">
        <v>64993876</v>
      </c>
      <c r="D699">
        <v>29171808</v>
      </c>
      <c r="E699">
        <v>1</v>
      </c>
      <c r="F699">
        <v>1</v>
      </c>
      <c r="G699">
        <v>1</v>
      </c>
      <c r="H699">
        <v>3</v>
      </c>
      <c r="I699" t="s">
        <v>712</v>
      </c>
      <c r="J699" t="s">
        <v>713</v>
      </c>
      <c r="K699" t="s">
        <v>714</v>
      </c>
      <c r="L699">
        <v>1374</v>
      </c>
      <c r="N699">
        <v>1013</v>
      </c>
      <c r="O699" t="s">
        <v>715</v>
      </c>
      <c r="P699" t="s">
        <v>715</v>
      </c>
      <c r="Q699">
        <v>1</v>
      </c>
      <c r="X699">
        <v>0.02</v>
      </c>
      <c r="Y699">
        <v>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0.02</v>
      </c>
      <c r="AH699">
        <v>2</v>
      </c>
      <c r="AI699">
        <v>64993879</v>
      </c>
      <c r="AJ699">
        <v>665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ROW(Source!A442)</f>
        <v>442</v>
      </c>
      <c r="B700">
        <v>64993880</v>
      </c>
      <c r="C700">
        <v>64993876</v>
      </c>
      <c r="D700">
        <v>29362762</v>
      </c>
      <c r="E700">
        <v>1</v>
      </c>
      <c r="F700">
        <v>1</v>
      </c>
      <c r="G700">
        <v>1</v>
      </c>
      <c r="H700">
        <v>1</v>
      </c>
      <c r="I700" t="s">
        <v>682</v>
      </c>
      <c r="J700" t="s">
        <v>3</v>
      </c>
      <c r="K700" t="s">
        <v>683</v>
      </c>
      <c r="L700">
        <v>1369</v>
      </c>
      <c r="N700">
        <v>1013</v>
      </c>
      <c r="O700" t="s">
        <v>684</v>
      </c>
      <c r="P700" t="s">
        <v>684</v>
      </c>
      <c r="Q700">
        <v>1</v>
      </c>
      <c r="X700">
        <v>0.1</v>
      </c>
      <c r="Y700">
        <v>0</v>
      </c>
      <c r="Z700">
        <v>0</v>
      </c>
      <c r="AA700">
        <v>0</v>
      </c>
      <c r="AB700">
        <v>9.6199999999999992</v>
      </c>
      <c r="AC700">
        <v>0</v>
      </c>
      <c r="AD700">
        <v>1</v>
      </c>
      <c r="AE700">
        <v>1</v>
      </c>
      <c r="AF700" t="s">
        <v>3</v>
      </c>
      <c r="AG700">
        <v>0.1</v>
      </c>
      <c r="AH700">
        <v>2</v>
      </c>
      <c r="AI700">
        <v>64993877</v>
      </c>
      <c r="AJ700">
        <v>666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ROW(Source!A442)</f>
        <v>442</v>
      </c>
      <c r="B701">
        <v>64993881</v>
      </c>
      <c r="C701">
        <v>64993876</v>
      </c>
      <c r="D701">
        <v>29122534</v>
      </c>
      <c r="E701">
        <v>1</v>
      </c>
      <c r="F701">
        <v>1</v>
      </c>
      <c r="G701">
        <v>1</v>
      </c>
      <c r="H701">
        <v>3</v>
      </c>
      <c r="I701" t="s">
        <v>959</v>
      </c>
      <c r="J701" t="s">
        <v>960</v>
      </c>
      <c r="K701" t="s">
        <v>961</v>
      </c>
      <c r="L701">
        <v>1354</v>
      </c>
      <c r="N701">
        <v>1010</v>
      </c>
      <c r="O701" t="s">
        <v>165</v>
      </c>
      <c r="P701" t="s">
        <v>165</v>
      </c>
      <c r="Q701">
        <v>1</v>
      </c>
      <c r="X701">
        <v>2</v>
      </c>
      <c r="Y701">
        <v>66.680000000000007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2</v>
      </c>
      <c r="AH701">
        <v>2</v>
      </c>
      <c r="AI701">
        <v>64993878</v>
      </c>
      <c r="AJ701">
        <v>667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ROW(Source!A442)</f>
        <v>442</v>
      </c>
      <c r="B702">
        <v>64993882</v>
      </c>
      <c r="C702">
        <v>64993876</v>
      </c>
      <c r="D702">
        <v>29171808</v>
      </c>
      <c r="E702">
        <v>1</v>
      </c>
      <c r="F702">
        <v>1</v>
      </c>
      <c r="G702">
        <v>1</v>
      </c>
      <c r="H702">
        <v>3</v>
      </c>
      <c r="I702" t="s">
        <v>712</v>
      </c>
      <c r="J702" t="s">
        <v>713</v>
      </c>
      <c r="K702" t="s">
        <v>714</v>
      </c>
      <c r="L702">
        <v>1374</v>
      </c>
      <c r="N702">
        <v>1013</v>
      </c>
      <c r="O702" t="s">
        <v>715</v>
      </c>
      <c r="P702" t="s">
        <v>715</v>
      </c>
      <c r="Q702">
        <v>1</v>
      </c>
      <c r="X702">
        <v>0.02</v>
      </c>
      <c r="Y702">
        <v>1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0.02</v>
      </c>
      <c r="AH702">
        <v>2</v>
      </c>
      <c r="AI702">
        <v>64993879</v>
      </c>
      <c r="AJ702">
        <v>668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ROW(Source!A455)</f>
        <v>455</v>
      </c>
      <c r="B703">
        <v>64993903</v>
      </c>
      <c r="C703">
        <v>64993889</v>
      </c>
      <c r="D703">
        <v>29361034</v>
      </c>
      <c r="E703">
        <v>1</v>
      </c>
      <c r="F703">
        <v>1</v>
      </c>
      <c r="G703">
        <v>1</v>
      </c>
      <c r="H703">
        <v>1</v>
      </c>
      <c r="I703" t="s">
        <v>792</v>
      </c>
      <c r="J703" t="s">
        <v>3</v>
      </c>
      <c r="K703" t="s">
        <v>793</v>
      </c>
      <c r="L703">
        <v>1369</v>
      </c>
      <c r="N703">
        <v>1013</v>
      </c>
      <c r="O703" t="s">
        <v>684</v>
      </c>
      <c r="P703" t="s">
        <v>684</v>
      </c>
      <c r="Q703">
        <v>1</v>
      </c>
      <c r="X703">
        <v>8.56</v>
      </c>
      <c r="Y703">
        <v>0</v>
      </c>
      <c r="Z703">
        <v>0</v>
      </c>
      <c r="AA703">
        <v>0</v>
      </c>
      <c r="AB703">
        <v>9.4</v>
      </c>
      <c r="AC703">
        <v>0</v>
      </c>
      <c r="AD703">
        <v>1</v>
      </c>
      <c r="AE703">
        <v>1</v>
      </c>
      <c r="AF703" t="s">
        <v>3</v>
      </c>
      <c r="AG703">
        <v>8.56</v>
      </c>
      <c r="AH703">
        <v>2</v>
      </c>
      <c r="AI703">
        <v>64993890</v>
      </c>
      <c r="AJ703">
        <v>669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ROW(Source!A455)</f>
        <v>455</v>
      </c>
      <c r="B704">
        <v>64993904</v>
      </c>
      <c r="C704">
        <v>64993889</v>
      </c>
      <c r="D704">
        <v>121548</v>
      </c>
      <c r="E704">
        <v>1</v>
      </c>
      <c r="F704">
        <v>1</v>
      </c>
      <c r="G704">
        <v>1</v>
      </c>
      <c r="H704">
        <v>1</v>
      </c>
      <c r="I704" t="s">
        <v>34</v>
      </c>
      <c r="J704" t="s">
        <v>3</v>
      </c>
      <c r="K704" t="s">
        <v>685</v>
      </c>
      <c r="L704">
        <v>608254</v>
      </c>
      <c r="N704">
        <v>1013</v>
      </c>
      <c r="O704" t="s">
        <v>686</v>
      </c>
      <c r="P704" t="s">
        <v>686</v>
      </c>
      <c r="Q704">
        <v>1</v>
      </c>
      <c r="X704">
        <v>2.17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2</v>
      </c>
      <c r="AF704" t="s">
        <v>3</v>
      </c>
      <c r="AG704">
        <v>2.17</v>
      </c>
      <c r="AH704">
        <v>2</v>
      </c>
      <c r="AI704">
        <v>64993891</v>
      </c>
      <c r="AJ704">
        <v>670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ROW(Source!A455)</f>
        <v>455</v>
      </c>
      <c r="B705">
        <v>64993905</v>
      </c>
      <c r="C705">
        <v>64993889</v>
      </c>
      <c r="D705">
        <v>29172362</v>
      </c>
      <c r="E705">
        <v>1</v>
      </c>
      <c r="F705">
        <v>1</v>
      </c>
      <c r="G705">
        <v>1</v>
      </c>
      <c r="H705">
        <v>2</v>
      </c>
      <c r="I705" t="s">
        <v>687</v>
      </c>
      <c r="J705" t="s">
        <v>688</v>
      </c>
      <c r="K705" t="s">
        <v>689</v>
      </c>
      <c r="L705">
        <v>1368</v>
      </c>
      <c r="N705">
        <v>1011</v>
      </c>
      <c r="O705" t="s">
        <v>690</v>
      </c>
      <c r="P705" t="s">
        <v>690</v>
      </c>
      <c r="Q705">
        <v>1</v>
      </c>
      <c r="X705">
        <v>0.1</v>
      </c>
      <c r="Y705">
        <v>0</v>
      </c>
      <c r="Z705">
        <v>134.65</v>
      </c>
      <c r="AA705">
        <v>13.5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0.1</v>
      </c>
      <c r="AH705">
        <v>2</v>
      </c>
      <c r="AI705">
        <v>64993892</v>
      </c>
      <c r="AJ705">
        <v>671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ROW(Source!A455)</f>
        <v>455</v>
      </c>
      <c r="B706">
        <v>64993906</v>
      </c>
      <c r="C706">
        <v>64993889</v>
      </c>
      <c r="D706">
        <v>29172548</v>
      </c>
      <c r="E706">
        <v>1</v>
      </c>
      <c r="F706">
        <v>1</v>
      </c>
      <c r="G706">
        <v>1</v>
      </c>
      <c r="H706">
        <v>2</v>
      </c>
      <c r="I706" t="s">
        <v>747</v>
      </c>
      <c r="J706" t="s">
        <v>748</v>
      </c>
      <c r="K706" t="s">
        <v>749</v>
      </c>
      <c r="L706">
        <v>1368</v>
      </c>
      <c r="N706">
        <v>1011</v>
      </c>
      <c r="O706" t="s">
        <v>690</v>
      </c>
      <c r="P706" t="s">
        <v>690</v>
      </c>
      <c r="Q706">
        <v>1</v>
      </c>
      <c r="X706">
        <v>2.0699999999999998</v>
      </c>
      <c r="Y706">
        <v>0</v>
      </c>
      <c r="Z706">
        <v>31.14</v>
      </c>
      <c r="AA706">
        <v>10.06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2.0699999999999998</v>
      </c>
      <c r="AH706">
        <v>2</v>
      </c>
      <c r="AI706">
        <v>64993893</v>
      </c>
      <c r="AJ706">
        <v>672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ROW(Source!A455)</f>
        <v>455</v>
      </c>
      <c r="B707">
        <v>64993907</v>
      </c>
      <c r="C707">
        <v>64993889</v>
      </c>
      <c r="D707">
        <v>29172657</v>
      </c>
      <c r="E707">
        <v>1</v>
      </c>
      <c r="F707">
        <v>1</v>
      </c>
      <c r="G707">
        <v>1</v>
      </c>
      <c r="H707">
        <v>2</v>
      </c>
      <c r="I707" t="s">
        <v>694</v>
      </c>
      <c r="J707" t="s">
        <v>695</v>
      </c>
      <c r="K707" t="s">
        <v>696</v>
      </c>
      <c r="L707">
        <v>1368</v>
      </c>
      <c r="N707">
        <v>1011</v>
      </c>
      <c r="O707" t="s">
        <v>690</v>
      </c>
      <c r="P707" t="s">
        <v>690</v>
      </c>
      <c r="Q707">
        <v>1</v>
      </c>
      <c r="X707">
        <v>1.93</v>
      </c>
      <c r="Y707">
        <v>0</v>
      </c>
      <c r="Z707">
        <v>8.1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1.93</v>
      </c>
      <c r="AH707">
        <v>2</v>
      </c>
      <c r="AI707">
        <v>64993894</v>
      </c>
      <c r="AJ707">
        <v>673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ROW(Source!A455)</f>
        <v>455</v>
      </c>
      <c r="B708">
        <v>64993908</v>
      </c>
      <c r="C708">
        <v>64993889</v>
      </c>
      <c r="D708">
        <v>29174580</v>
      </c>
      <c r="E708">
        <v>1</v>
      </c>
      <c r="F708">
        <v>1</v>
      </c>
      <c r="G708">
        <v>1</v>
      </c>
      <c r="H708">
        <v>2</v>
      </c>
      <c r="I708" t="s">
        <v>962</v>
      </c>
      <c r="J708" t="s">
        <v>963</v>
      </c>
      <c r="K708" t="s">
        <v>964</v>
      </c>
      <c r="L708">
        <v>1368</v>
      </c>
      <c r="N708">
        <v>1011</v>
      </c>
      <c r="O708" t="s">
        <v>690</v>
      </c>
      <c r="P708" t="s">
        <v>690</v>
      </c>
      <c r="Q708">
        <v>1</v>
      </c>
      <c r="X708">
        <v>1.77</v>
      </c>
      <c r="Y708">
        <v>0</v>
      </c>
      <c r="Z708">
        <v>2.08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1.77</v>
      </c>
      <c r="AH708">
        <v>2</v>
      </c>
      <c r="AI708">
        <v>64993895</v>
      </c>
      <c r="AJ708">
        <v>674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ROW(Source!A455)</f>
        <v>455</v>
      </c>
      <c r="B709">
        <v>64993909</v>
      </c>
      <c r="C709">
        <v>64993889</v>
      </c>
      <c r="D709">
        <v>29174913</v>
      </c>
      <c r="E709">
        <v>1</v>
      </c>
      <c r="F709">
        <v>1</v>
      </c>
      <c r="G709">
        <v>1</v>
      </c>
      <c r="H709">
        <v>2</v>
      </c>
      <c r="I709" t="s">
        <v>697</v>
      </c>
      <c r="J709" t="s">
        <v>698</v>
      </c>
      <c r="K709" t="s">
        <v>699</v>
      </c>
      <c r="L709">
        <v>1368</v>
      </c>
      <c r="N709">
        <v>1011</v>
      </c>
      <c r="O709" t="s">
        <v>690</v>
      </c>
      <c r="P709" t="s">
        <v>690</v>
      </c>
      <c r="Q709">
        <v>1</v>
      </c>
      <c r="X709">
        <v>0.1</v>
      </c>
      <c r="Y709">
        <v>0</v>
      </c>
      <c r="Z709">
        <v>87.17</v>
      </c>
      <c r="AA709">
        <v>11.6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0.1</v>
      </c>
      <c r="AH709">
        <v>2</v>
      </c>
      <c r="AI709">
        <v>64993896</v>
      </c>
      <c r="AJ709">
        <v>675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ROW(Source!A455)</f>
        <v>455</v>
      </c>
      <c r="B710">
        <v>64993910</v>
      </c>
      <c r="C710">
        <v>64993889</v>
      </c>
      <c r="D710">
        <v>29113980</v>
      </c>
      <c r="E710">
        <v>1</v>
      </c>
      <c r="F710">
        <v>1</v>
      </c>
      <c r="G710">
        <v>1</v>
      </c>
      <c r="H710">
        <v>3</v>
      </c>
      <c r="I710" t="s">
        <v>703</v>
      </c>
      <c r="J710" t="s">
        <v>704</v>
      </c>
      <c r="K710" t="s">
        <v>705</v>
      </c>
      <c r="L710">
        <v>1346</v>
      </c>
      <c r="N710">
        <v>1009</v>
      </c>
      <c r="O710" t="s">
        <v>547</v>
      </c>
      <c r="P710" t="s">
        <v>547</v>
      </c>
      <c r="Q710">
        <v>1</v>
      </c>
      <c r="X710">
        <v>2.14</v>
      </c>
      <c r="Y710">
        <v>14.31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2.14</v>
      </c>
      <c r="AH710">
        <v>2</v>
      </c>
      <c r="AI710">
        <v>64993897</v>
      </c>
      <c r="AJ710">
        <v>676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ROW(Source!A455)</f>
        <v>455</v>
      </c>
      <c r="B711">
        <v>64993911</v>
      </c>
      <c r="C711">
        <v>64993889</v>
      </c>
      <c r="D711">
        <v>29114246</v>
      </c>
      <c r="E711">
        <v>1</v>
      </c>
      <c r="F711">
        <v>1</v>
      </c>
      <c r="G711">
        <v>1</v>
      </c>
      <c r="H711">
        <v>3</v>
      </c>
      <c r="I711" t="s">
        <v>706</v>
      </c>
      <c r="J711" t="s">
        <v>707</v>
      </c>
      <c r="K711" t="s">
        <v>708</v>
      </c>
      <c r="L711">
        <v>1346</v>
      </c>
      <c r="N711">
        <v>1009</v>
      </c>
      <c r="O711" t="s">
        <v>547</v>
      </c>
      <c r="P711" t="s">
        <v>547</v>
      </c>
      <c r="Q711">
        <v>1</v>
      </c>
      <c r="X711">
        <v>1.25</v>
      </c>
      <c r="Y711">
        <v>9.0399999999999991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1.25</v>
      </c>
      <c r="AH711">
        <v>2</v>
      </c>
      <c r="AI711">
        <v>64993898</v>
      </c>
      <c r="AJ711">
        <v>677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ROW(Source!A455)</f>
        <v>455</v>
      </c>
      <c r="B712">
        <v>64993912</v>
      </c>
      <c r="C712">
        <v>64993889</v>
      </c>
      <c r="D712">
        <v>29114470</v>
      </c>
      <c r="E712">
        <v>1</v>
      </c>
      <c r="F712">
        <v>1</v>
      </c>
      <c r="G712">
        <v>1</v>
      </c>
      <c r="H712">
        <v>3</v>
      </c>
      <c r="I712" t="s">
        <v>834</v>
      </c>
      <c r="J712" t="s">
        <v>835</v>
      </c>
      <c r="K712" t="s">
        <v>836</v>
      </c>
      <c r="L712">
        <v>1355</v>
      </c>
      <c r="N712">
        <v>1010</v>
      </c>
      <c r="O712" t="s">
        <v>224</v>
      </c>
      <c r="P712" t="s">
        <v>224</v>
      </c>
      <c r="Q712">
        <v>100</v>
      </c>
      <c r="X712">
        <v>0.3</v>
      </c>
      <c r="Y712">
        <v>86.24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0.3</v>
      </c>
      <c r="AH712">
        <v>2</v>
      </c>
      <c r="AI712">
        <v>64993899</v>
      </c>
      <c r="AJ712">
        <v>678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ROW(Source!A455)</f>
        <v>455</v>
      </c>
      <c r="B713">
        <v>64993913</v>
      </c>
      <c r="C713">
        <v>64993889</v>
      </c>
      <c r="D713">
        <v>29155792</v>
      </c>
      <c r="E713">
        <v>1</v>
      </c>
      <c r="F713">
        <v>1</v>
      </c>
      <c r="G713">
        <v>1</v>
      </c>
      <c r="H713">
        <v>3</v>
      </c>
      <c r="I713" t="s">
        <v>965</v>
      </c>
      <c r="J713" t="s">
        <v>966</v>
      </c>
      <c r="K713" t="s">
        <v>967</v>
      </c>
      <c r="L713">
        <v>1354</v>
      </c>
      <c r="N713">
        <v>1010</v>
      </c>
      <c r="O713" t="s">
        <v>165</v>
      </c>
      <c r="P713" t="s">
        <v>165</v>
      </c>
      <c r="Q713">
        <v>1</v>
      </c>
      <c r="X713">
        <v>6</v>
      </c>
      <c r="Y713">
        <v>5.04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6</v>
      </c>
      <c r="AH713">
        <v>2</v>
      </c>
      <c r="AI713">
        <v>64993900</v>
      </c>
      <c r="AJ713">
        <v>679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ROW(Source!A455)</f>
        <v>455</v>
      </c>
      <c r="B714">
        <v>64993914</v>
      </c>
      <c r="C714">
        <v>64993889</v>
      </c>
      <c r="D714">
        <v>29164445</v>
      </c>
      <c r="E714">
        <v>1</v>
      </c>
      <c r="F714">
        <v>1</v>
      </c>
      <c r="G714">
        <v>1</v>
      </c>
      <c r="H714">
        <v>3</v>
      </c>
      <c r="I714" t="s">
        <v>968</v>
      </c>
      <c r="J714" t="s">
        <v>969</v>
      </c>
      <c r="K714" t="s">
        <v>970</v>
      </c>
      <c r="L714">
        <v>1354</v>
      </c>
      <c r="N714">
        <v>1010</v>
      </c>
      <c r="O714" t="s">
        <v>165</v>
      </c>
      <c r="P714" t="s">
        <v>165</v>
      </c>
      <c r="Q714">
        <v>1</v>
      </c>
      <c r="X714">
        <v>30</v>
      </c>
      <c r="Y714">
        <v>11.05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30</v>
      </c>
      <c r="AH714">
        <v>2</v>
      </c>
      <c r="AI714">
        <v>64993901</v>
      </c>
      <c r="AJ714">
        <v>680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ROW(Source!A455)</f>
        <v>455</v>
      </c>
      <c r="B715">
        <v>64993915</v>
      </c>
      <c r="C715">
        <v>64993889</v>
      </c>
      <c r="D715">
        <v>29171808</v>
      </c>
      <c r="E715">
        <v>1</v>
      </c>
      <c r="F715">
        <v>1</v>
      </c>
      <c r="G715">
        <v>1</v>
      </c>
      <c r="H715">
        <v>3</v>
      </c>
      <c r="I715" t="s">
        <v>712</v>
      </c>
      <c r="J715" t="s">
        <v>713</v>
      </c>
      <c r="K715" t="s">
        <v>714</v>
      </c>
      <c r="L715">
        <v>1374</v>
      </c>
      <c r="N715">
        <v>1013</v>
      </c>
      <c r="O715" t="s">
        <v>715</v>
      </c>
      <c r="P715" t="s">
        <v>715</v>
      </c>
      <c r="Q715">
        <v>1</v>
      </c>
      <c r="X715">
        <v>1.61</v>
      </c>
      <c r="Y715">
        <v>1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1.61</v>
      </c>
      <c r="AH715">
        <v>2</v>
      </c>
      <c r="AI715">
        <v>64993902</v>
      </c>
      <c r="AJ715">
        <v>681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ROW(Source!A456)</f>
        <v>456</v>
      </c>
      <c r="B716">
        <v>64993903</v>
      </c>
      <c r="C716">
        <v>64993889</v>
      </c>
      <c r="D716">
        <v>29361034</v>
      </c>
      <c r="E716">
        <v>1</v>
      </c>
      <c r="F716">
        <v>1</v>
      </c>
      <c r="G716">
        <v>1</v>
      </c>
      <c r="H716">
        <v>1</v>
      </c>
      <c r="I716" t="s">
        <v>792</v>
      </c>
      <c r="J716" t="s">
        <v>3</v>
      </c>
      <c r="K716" t="s">
        <v>793</v>
      </c>
      <c r="L716">
        <v>1369</v>
      </c>
      <c r="N716">
        <v>1013</v>
      </c>
      <c r="O716" t="s">
        <v>684</v>
      </c>
      <c r="P716" t="s">
        <v>684</v>
      </c>
      <c r="Q716">
        <v>1</v>
      </c>
      <c r="X716">
        <v>8.56</v>
      </c>
      <c r="Y716">
        <v>0</v>
      </c>
      <c r="Z716">
        <v>0</v>
      </c>
      <c r="AA716">
        <v>0</v>
      </c>
      <c r="AB716">
        <v>9.4</v>
      </c>
      <c r="AC716">
        <v>0</v>
      </c>
      <c r="AD716">
        <v>1</v>
      </c>
      <c r="AE716">
        <v>1</v>
      </c>
      <c r="AF716" t="s">
        <v>3</v>
      </c>
      <c r="AG716">
        <v>8.56</v>
      </c>
      <c r="AH716">
        <v>2</v>
      </c>
      <c r="AI716">
        <v>64993890</v>
      </c>
      <c r="AJ716">
        <v>682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ROW(Source!A456)</f>
        <v>456</v>
      </c>
      <c r="B717">
        <v>64993904</v>
      </c>
      <c r="C717">
        <v>64993889</v>
      </c>
      <c r="D717">
        <v>121548</v>
      </c>
      <c r="E717">
        <v>1</v>
      </c>
      <c r="F717">
        <v>1</v>
      </c>
      <c r="G717">
        <v>1</v>
      </c>
      <c r="H717">
        <v>1</v>
      </c>
      <c r="I717" t="s">
        <v>34</v>
      </c>
      <c r="J717" t="s">
        <v>3</v>
      </c>
      <c r="K717" t="s">
        <v>685</v>
      </c>
      <c r="L717">
        <v>608254</v>
      </c>
      <c r="N717">
        <v>1013</v>
      </c>
      <c r="O717" t="s">
        <v>686</v>
      </c>
      <c r="P717" t="s">
        <v>686</v>
      </c>
      <c r="Q717">
        <v>1</v>
      </c>
      <c r="X717">
        <v>2.17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2</v>
      </c>
      <c r="AF717" t="s">
        <v>3</v>
      </c>
      <c r="AG717">
        <v>2.17</v>
      </c>
      <c r="AH717">
        <v>2</v>
      </c>
      <c r="AI717">
        <v>64993891</v>
      </c>
      <c r="AJ717">
        <v>683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ROW(Source!A456)</f>
        <v>456</v>
      </c>
      <c r="B718">
        <v>64993905</v>
      </c>
      <c r="C718">
        <v>64993889</v>
      </c>
      <c r="D718">
        <v>29172362</v>
      </c>
      <c r="E718">
        <v>1</v>
      </c>
      <c r="F718">
        <v>1</v>
      </c>
      <c r="G718">
        <v>1</v>
      </c>
      <c r="H718">
        <v>2</v>
      </c>
      <c r="I718" t="s">
        <v>687</v>
      </c>
      <c r="J718" t="s">
        <v>688</v>
      </c>
      <c r="K718" t="s">
        <v>689</v>
      </c>
      <c r="L718">
        <v>1368</v>
      </c>
      <c r="N718">
        <v>1011</v>
      </c>
      <c r="O718" t="s">
        <v>690</v>
      </c>
      <c r="P718" t="s">
        <v>690</v>
      </c>
      <c r="Q718">
        <v>1</v>
      </c>
      <c r="X718">
        <v>0.1</v>
      </c>
      <c r="Y718">
        <v>0</v>
      </c>
      <c r="Z718">
        <v>134.65</v>
      </c>
      <c r="AA718">
        <v>13.5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0.1</v>
      </c>
      <c r="AH718">
        <v>2</v>
      </c>
      <c r="AI718">
        <v>64993892</v>
      </c>
      <c r="AJ718">
        <v>684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ROW(Source!A456)</f>
        <v>456</v>
      </c>
      <c r="B719">
        <v>64993906</v>
      </c>
      <c r="C719">
        <v>64993889</v>
      </c>
      <c r="D719">
        <v>29172548</v>
      </c>
      <c r="E719">
        <v>1</v>
      </c>
      <c r="F719">
        <v>1</v>
      </c>
      <c r="G719">
        <v>1</v>
      </c>
      <c r="H719">
        <v>2</v>
      </c>
      <c r="I719" t="s">
        <v>747</v>
      </c>
      <c r="J719" t="s">
        <v>748</v>
      </c>
      <c r="K719" t="s">
        <v>749</v>
      </c>
      <c r="L719">
        <v>1368</v>
      </c>
      <c r="N719">
        <v>1011</v>
      </c>
      <c r="O719" t="s">
        <v>690</v>
      </c>
      <c r="P719" t="s">
        <v>690</v>
      </c>
      <c r="Q719">
        <v>1</v>
      </c>
      <c r="X719">
        <v>2.0699999999999998</v>
      </c>
      <c r="Y719">
        <v>0</v>
      </c>
      <c r="Z719">
        <v>31.14</v>
      </c>
      <c r="AA719">
        <v>10.06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2.0699999999999998</v>
      </c>
      <c r="AH719">
        <v>2</v>
      </c>
      <c r="AI719">
        <v>64993893</v>
      </c>
      <c r="AJ719">
        <v>685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ROW(Source!A456)</f>
        <v>456</v>
      </c>
      <c r="B720">
        <v>64993907</v>
      </c>
      <c r="C720">
        <v>64993889</v>
      </c>
      <c r="D720">
        <v>29172657</v>
      </c>
      <c r="E720">
        <v>1</v>
      </c>
      <c r="F720">
        <v>1</v>
      </c>
      <c r="G720">
        <v>1</v>
      </c>
      <c r="H720">
        <v>2</v>
      </c>
      <c r="I720" t="s">
        <v>694</v>
      </c>
      <c r="J720" t="s">
        <v>695</v>
      </c>
      <c r="K720" t="s">
        <v>696</v>
      </c>
      <c r="L720">
        <v>1368</v>
      </c>
      <c r="N720">
        <v>1011</v>
      </c>
      <c r="O720" t="s">
        <v>690</v>
      </c>
      <c r="P720" t="s">
        <v>690</v>
      </c>
      <c r="Q720">
        <v>1</v>
      </c>
      <c r="X720">
        <v>1.93</v>
      </c>
      <c r="Y720">
        <v>0</v>
      </c>
      <c r="Z720">
        <v>8.1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1.93</v>
      </c>
      <c r="AH720">
        <v>2</v>
      </c>
      <c r="AI720">
        <v>64993894</v>
      </c>
      <c r="AJ720">
        <v>686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ROW(Source!A456)</f>
        <v>456</v>
      </c>
      <c r="B721">
        <v>64993908</v>
      </c>
      <c r="C721">
        <v>64993889</v>
      </c>
      <c r="D721">
        <v>29174580</v>
      </c>
      <c r="E721">
        <v>1</v>
      </c>
      <c r="F721">
        <v>1</v>
      </c>
      <c r="G721">
        <v>1</v>
      </c>
      <c r="H721">
        <v>2</v>
      </c>
      <c r="I721" t="s">
        <v>962</v>
      </c>
      <c r="J721" t="s">
        <v>963</v>
      </c>
      <c r="K721" t="s">
        <v>964</v>
      </c>
      <c r="L721">
        <v>1368</v>
      </c>
      <c r="N721">
        <v>1011</v>
      </c>
      <c r="O721" t="s">
        <v>690</v>
      </c>
      <c r="P721" t="s">
        <v>690</v>
      </c>
      <c r="Q721">
        <v>1</v>
      </c>
      <c r="X721">
        <v>1.77</v>
      </c>
      <c r="Y721">
        <v>0</v>
      </c>
      <c r="Z721">
        <v>2.08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1.77</v>
      </c>
      <c r="AH721">
        <v>2</v>
      </c>
      <c r="AI721">
        <v>64993895</v>
      </c>
      <c r="AJ721">
        <v>687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ROW(Source!A456)</f>
        <v>456</v>
      </c>
      <c r="B722">
        <v>64993909</v>
      </c>
      <c r="C722">
        <v>64993889</v>
      </c>
      <c r="D722">
        <v>29174913</v>
      </c>
      <c r="E722">
        <v>1</v>
      </c>
      <c r="F722">
        <v>1</v>
      </c>
      <c r="G722">
        <v>1</v>
      </c>
      <c r="H722">
        <v>2</v>
      </c>
      <c r="I722" t="s">
        <v>697</v>
      </c>
      <c r="J722" t="s">
        <v>698</v>
      </c>
      <c r="K722" t="s">
        <v>699</v>
      </c>
      <c r="L722">
        <v>1368</v>
      </c>
      <c r="N722">
        <v>1011</v>
      </c>
      <c r="O722" t="s">
        <v>690</v>
      </c>
      <c r="P722" t="s">
        <v>690</v>
      </c>
      <c r="Q722">
        <v>1</v>
      </c>
      <c r="X722">
        <v>0.1</v>
      </c>
      <c r="Y722">
        <v>0</v>
      </c>
      <c r="Z722">
        <v>87.17</v>
      </c>
      <c r="AA722">
        <v>11.6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0.1</v>
      </c>
      <c r="AH722">
        <v>2</v>
      </c>
      <c r="AI722">
        <v>64993896</v>
      </c>
      <c r="AJ722">
        <v>688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ROW(Source!A456)</f>
        <v>456</v>
      </c>
      <c r="B723">
        <v>64993910</v>
      </c>
      <c r="C723">
        <v>64993889</v>
      </c>
      <c r="D723">
        <v>29113980</v>
      </c>
      <c r="E723">
        <v>1</v>
      </c>
      <c r="F723">
        <v>1</v>
      </c>
      <c r="G723">
        <v>1</v>
      </c>
      <c r="H723">
        <v>3</v>
      </c>
      <c r="I723" t="s">
        <v>703</v>
      </c>
      <c r="J723" t="s">
        <v>704</v>
      </c>
      <c r="K723" t="s">
        <v>705</v>
      </c>
      <c r="L723">
        <v>1346</v>
      </c>
      <c r="N723">
        <v>1009</v>
      </c>
      <c r="O723" t="s">
        <v>547</v>
      </c>
      <c r="P723" t="s">
        <v>547</v>
      </c>
      <c r="Q723">
        <v>1</v>
      </c>
      <c r="X723">
        <v>2.14</v>
      </c>
      <c r="Y723">
        <v>14.31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2.14</v>
      </c>
      <c r="AH723">
        <v>2</v>
      </c>
      <c r="AI723">
        <v>64993897</v>
      </c>
      <c r="AJ723">
        <v>689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ROW(Source!A456)</f>
        <v>456</v>
      </c>
      <c r="B724">
        <v>64993911</v>
      </c>
      <c r="C724">
        <v>64993889</v>
      </c>
      <c r="D724">
        <v>29114246</v>
      </c>
      <c r="E724">
        <v>1</v>
      </c>
      <c r="F724">
        <v>1</v>
      </c>
      <c r="G724">
        <v>1</v>
      </c>
      <c r="H724">
        <v>3</v>
      </c>
      <c r="I724" t="s">
        <v>706</v>
      </c>
      <c r="J724" t="s">
        <v>707</v>
      </c>
      <c r="K724" t="s">
        <v>708</v>
      </c>
      <c r="L724">
        <v>1346</v>
      </c>
      <c r="N724">
        <v>1009</v>
      </c>
      <c r="O724" t="s">
        <v>547</v>
      </c>
      <c r="P724" t="s">
        <v>547</v>
      </c>
      <c r="Q724">
        <v>1</v>
      </c>
      <c r="X724">
        <v>1.25</v>
      </c>
      <c r="Y724">
        <v>9.0399999999999991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1.25</v>
      </c>
      <c r="AH724">
        <v>2</v>
      </c>
      <c r="AI724">
        <v>64993898</v>
      </c>
      <c r="AJ724">
        <v>690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ROW(Source!A456)</f>
        <v>456</v>
      </c>
      <c r="B725">
        <v>64993912</v>
      </c>
      <c r="C725">
        <v>64993889</v>
      </c>
      <c r="D725">
        <v>29114470</v>
      </c>
      <c r="E725">
        <v>1</v>
      </c>
      <c r="F725">
        <v>1</v>
      </c>
      <c r="G725">
        <v>1</v>
      </c>
      <c r="H725">
        <v>3</v>
      </c>
      <c r="I725" t="s">
        <v>834</v>
      </c>
      <c r="J725" t="s">
        <v>835</v>
      </c>
      <c r="K725" t="s">
        <v>836</v>
      </c>
      <c r="L725">
        <v>1355</v>
      </c>
      <c r="N725">
        <v>1010</v>
      </c>
      <c r="O725" t="s">
        <v>224</v>
      </c>
      <c r="P725" t="s">
        <v>224</v>
      </c>
      <c r="Q725">
        <v>100</v>
      </c>
      <c r="X725">
        <v>0.3</v>
      </c>
      <c r="Y725">
        <v>86.24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0.3</v>
      </c>
      <c r="AH725">
        <v>2</v>
      </c>
      <c r="AI725">
        <v>64993899</v>
      </c>
      <c r="AJ725">
        <v>691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ROW(Source!A456)</f>
        <v>456</v>
      </c>
      <c r="B726">
        <v>64993913</v>
      </c>
      <c r="C726">
        <v>64993889</v>
      </c>
      <c r="D726">
        <v>29155792</v>
      </c>
      <c r="E726">
        <v>1</v>
      </c>
      <c r="F726">
        <v>1</v>
      </c>
      <c r="G726">
        <v>1</v>
      </c>
      <c r="H726">
        <v>3</v>
      </c>
      <c r="I726" t="s">
        <v>965</v>
      </c>
      <c r="J726" t="s">
        <v>966</v>
      </c>
      <c r="K726" t="s">
        <v>967</v>
      </c>
      <c r="L726">
        <v>1354</v>
      </c>
      <c r="N726">
        <v>1010</v>
      </c>
      <c r="O726" t="s">
        <v>165</v>
      </c>
      <c r="P726" t="s">
        <v>165</v>
      </c>
      <c r="Q726">
        <v>1</v>
      </c>
      <c r="X726">
        <v>6</v>
      </c>
      <c r="Y726">
        <v>5.04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6</v>
      </c>
      <c r="AH726">
        <v>2</v>
      </c>
      <c r="AI726">
        <v>64993900</v>
      </c>
      <c r="AJ726">
        <v>692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ROW(Source!A456)</f>
        <v>456</v>
      </c>
      <c r="B727">
        <v>64993914</v>
      </c>
      <c r="C727">
        <v>64993889</v>
      </c>
      <c r="D727">
        <v>29164445</v>
      </c>
      <c r="E727">
        <v>1</v>
      </c>
      <c r="F727">
        <v>1</v>
      </c>
      <c r="G727">
        <v>1</v>
      </c>
      <c r="H727">
        <v>3</v>
      </c>
      <c r="I727" t="s">
        <v>968</v>
      </c>
      <c r="J727" t="s">
        <v>969</v>
      </c>
      <c r="K727" t="s">
        <v>970</v>
      </c>
      <c r="L727">
        <v>1354</v>
      </c>
      <c r="N727">
        <v>1010</v>
      </c>
      <c r="O727" t="s">
        <v>165</v>
      </c>
      <c r="P727" t="s">
        <v>165</v>
      </c>
      <c r="Q727">
        <v>1</v>
      </c>
      <c r="X727">
        <v>30</v>
      </c>
      <c r="Y727">
        <v>11.05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30</v>
      </c>
      <c r="AH727">
        <v>2</v>
      </c>
      <c r="AI727">
        <v>64993901</v>
      </c>
      <c r="AJ727">
        <v>693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ROW(Source!A456)</f>
        <v>456</v>
      </c>
      <c r="B728">
        <v>64993915</v>
      </c>
      <c r="C728">
        <v>64993889</v>
      </c>
      <c r="D728">
        <v>29171808</v>
      </c>
      <c r="E728">
        <v>1</v>
      </c>
      <c r="F728">
        <v>1</v>
      </c>
      <c r="G728">
        <v>1</v>
      </c>
      <c r="H728">
        <v>3</v>
      </c>
      <c r="I728" t="s">
        <v>712</v>
      </c>
      <c r="J728" t="s">
        <v>713</v>
      </c>
      <c r="K728" t="s">
        <v>714</v>
      </c>
      <c r="L728">
        <v>1374</v>
      </c>
      <c r="N728">
        <v>1013</v>
      </c>
      <c r="O728" t="s">
        <v>715</v>
      </c>
      <c r="P728" t="s">
        <v>715</v>
      </c>
      <c r="Q728">
        <v>1</v>
      </c>
      <c r="X728">
        <v>1.61</v>
      </c>
      <c r="Y728">
        <v>1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1.61</v>
      </c>
      <c r="AH728">
        <v>2</v>
      </c>
      <c r="AI728">
        <v>64993902</v>
      </c>
      <c r="AJ728">
        <v>694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33</v>
      </c>
      <c r="B1">
        <v>1</v>
      </c>
      <c r="C1" t="s">
        <v>3</v>
      </c>
      <c r="D1" t="s">
        <v>3</v>
      </c>
      <c r="E1" t="s">
        <v>45</v>
      </c>
      <c r="F1" t="s">
        <v>45</v>
      </c>
      <c r="G1" t="s">
        <v>45</v>
      </c>
      <c r="H1" t="s">
        <v>3</v>
      </c>
      <c r="I1" t="s">
        <v>45</v>
      </c>
      <c r="J1" t="s">
        <v>45</v>
      </c>
      <c r="K1" t="s">
        <v>3</v>
      </c>
      <c r="L1" t="s">
        <v>3</v>
      </c>
      <c r="M1" t="s">
        <v>3</v>
      </c>
      <c r="N1" t="s">
        <v>3</v>
      </c>
      <c r="O1" t="s">
        <v>45</v>
      </c>
      <c r="P1" t="s">
        <v>3</v>
      </c>
      <c r="Q1" t="s">
        <v>3</v>
      </c>
      <c r="R1" t="s">
        <v>3</v>
      </c>
      <c r="S1" t="s">
        <v>1009</v>
      </c>
      <c r="T1" t="s">
        <v>1016</v>
      </c>
      <c r="U1" t="s">
        <v>1010</v>
      </c>
    </row>
    <row r="2" spans="1:21" x14ac:dyDescent="0.2">
      <c r="A2">
        <v>33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27</v>
      </c>
      <c r="H2" t="s">
        <v>3</v>
      </c>
      <c r="I2" t="s">
        <v>27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1011</v>
      </c>
      <c r="T2" t="s">
        <v>1012</v>
      </c>
      <c r="U2" t="s">
        <v>1013</v>
      </c>
    </row>
    <row r="3" spans="1:21" x14ac:dyDescent="0.2">
      <c r="A3">
        <v>34</v>
      </c>
      <c r="B3">
        <v>1</v>
      </c>
      <c r="C3" t="s">
        <v>3</v>
      </c>
      <c r="D3" t="s">
        <v>3</v>
      </c>
      <c r="E3" t="s">
        <v>45</v>
      </c>
      <c r="F3" t="s">
        <v>45</v>
      </c>
      <c r="G3" t="s">
        <v>45</v>
      </c>
      <c r="H3" t="s">
        <v>3</v>
      </c>
      <c r="I3" t="s">
        <v>45</v>
      </c>
      <c r="J3" t="s">
        <v>45</v>
      </c>
      <c r="K3" t="s">
        <v>3</v>
      </c>
      <c r="L3" t="s">
        <v>3</v>
      </c>
      <c r="M3" t="s">
        <v>3</v>
      </c>
      <c r="N3" t="s">
        <v>3</v>
      </c>
      <c r="O3" t="s">
        <v>45</v>
      </c>
      <c r="P3" t="s">
        <v>3</v>
      </c>
      <c r="Q3" t="s">
        <v>3</v>
      </c>
      <c r="R3" t="s">
        <v>3</v>
      </c>
      <c r="S3" t="s">
        <v>1009</v>
      </c>
      <c r="T3" t="s">
        <v>1016</v>
      </c>
      <c r="U3" t="s">
        <v>1010</v>
      </c>
    </row>
    <row r="4" spans="1:21" x14ac:dyDescent="0.2">
      <c r="A4">
        <v>34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27</v>
      </c>
      <c r="H4" t="s">
        <v>3</v>
      </c>
      <c r="I4" t="s">
        <v>27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1011</v>
      </c>
      <c r="T4" t="s">
        <v>1012</v>
      </c>
      <c r="U4" t="s">
        <v>1013</v>
      </c>
    </row>
    <row r="5" spans="1:21" x14ac:dyDescent="0.2">
      <c r="A5">
        <v>35</v>
      </c>
      <c r="B5">
        <v>1</v>
      </c>
      <c r="C5" t="s">
        <v>3</v>
      </c>
      <c r="D5" t="s">
        <v>3</v>
      </c>
      <c r="E5" t="s">
        <v>45</v>
      </c>
      <c r="F5" t="s">
        <v>45</v>
      </c>
      <c r="G5" t="s">
        <v>45</v>
      </c>
      <c r="H5" t="s">
        <v>3</v>
      </c>
      <c r="I5" t="s">
        <v>45</v>
      </c>
      <c r="J5" t="s">
        <v>45</v>
      </c>
      <c r="K5" t="s">
        <v>3</v>
      </c>
      <c r="L5" t="s">
        <v>3</v>
      </c>
      <c r="M5" t="s">
        <v>3</v>
      </c>
      <c r="N5" t="s">
        <v>3</v>
      </c>
      <c r="O5" t="s">
        <v>45</v>
      </c>
      <c r="P5" t="s">
        <v>3</v>
      </c>
      <c r="Q5" t="s">
        <v>3</v>
      </c>
      <c r="R5" t="s">
        <v>3</v>
      </c>
      <c r="S5" t="s">
        <v>1009</v>
      </c>
      <c r="T5" t="s">
        <v>1016</v>
      </c>
      <c r="U5" t="s">
        <v>1010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27</v>
      </c>
      <c r="H6" t="s">
        <v>3</v>
      </c>
      <c r="I6" t="s">
        <v>27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1011</v>
      </c>
      <c r="T6" t="s">
        <v>1012</v>
      </c>
      <c r="U6" t="s">
        <v>1013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45</v>
      </c>
      <c r="F7" t="s">
        <v>45</v>
      </c>
      <c r="G7" t="s">
        <v>45</v>
      </c>
      <c r="H7" t="s">
        <v>3</v>
      </c>
      <c r="I7" t="s">
        <v>45</v>
      </c>
      <c r="J7" t="s">
        <v>45</v>
      </c>
      <c r="K7" t="s">
        <v>3</v>
      </c>
      <c r="L7" t="s">
        <v>3</v>
      </c>
      <c r="M7" t="s">
        <v>3</v>
      </c>
      <c r="N7" t="s">
        <v>3</v>
      </c>
      <c r="O7" t="s">
        <v>45</v>
      </c>
      <c r="P7" t="s">
        <v>3</v>
      </c>
      <c r="Q7" t="s">
        <v>3</v>
      </c>
      <c r="R7" t="s">
        <v>3</v>
      </c>
      <c r="S7" t="s">
        <v>1009</v>
      </c>
      <c r="T7" t="s">
        <v>1016</v>
      </c>
      <c r="U7" t="s">
        <v>1010</v>
      </c>
    </row>
    <row r="8" spans="1:21" x14ac:dyDescent="0.2">
      <c r="A8">
        <v>36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27</v>
      </c>
      <c r="H8" t="s">
        <v>3</v>
      </c>
      <c r="I8" t="s">
        <v>27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1011</v>
      </c>
      <c r="T8" t="s">
        <v>1012</v>
      </c>
      <c r="U8" t="s">
        <v>1013</v>
      </c>
    </row>
    <row r="9" spans="1:21" x14ac:dyDescent="0.2">
      <c r="A9">
        <v>37</v>
      </c>
      <c r="B9">
        <v>1</v>
      </c>
      <c r="C9" t="s">
        <v>3</v>
      </c>
      <c r="D9" t="s">
        <v>3</v>
      </c>
      <c r="E9" t="s">
        <v>45</v>
      </c>
      <c r="F9" t="s">
        <v>45</v>
      </c>
      <c r="G9" t="s">
        <v>45</v>
      </c>
      <c r="H9" t="s">
        <v>3</v>
      </c>
      <c r="I9" t="s">
        <v>45</v>
      </c>
      <c r="J9" t="s">
        <v>45</v>
      </c>
      <c r="K9" t="s">
        <v>3</v>
      </c>
      <c r="L9" t="s">
        <v>3</v>
      </c>
      <c r="M9" t="s">
        <v>3</v>
      </c>
      <c r="N9" t="s">
        <v>3</v>
      </c>
      <c r="O9" t="s">
        <v>45</v>
      </c>
      <c r="P9" t="s">
        <v>3</v>
      </c>
      <c r="Q9" t="s">
        <v>3</v>
      </c>
      <c r="R9" t="s">
        <v>3</v>
      </c>
      <c r="S9" t="s">
        <v>1009</v>
      </c>
      <c r="T9" t="s">
        <v>1016</v>
      </c>
      <c r="U9" t="s">
        <v>1010</v>
      </c>
    </row>
    <row r="10" spans="1:21" x14ac:dyDescent="0.2">
      <c r="A10">
        <v>37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27</v>
      </c>
      <c r="H10" t="s">
        <v>3</v>
      </c>
      <c r="I10" t="s">
        <v>27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1011</v>
      </c>
      <c r="T10" t="s">
        <v>1012</v>
      </c>
      <c r="U10" t="s">
        <v>1013</v>
      </c>
    </row>
    <row r="11" spans="1:21" x14ac:dyDescent="0.2">
      <c r="A11">
        <v>38</v>
      </c>
      <c r="B11">
        <v>1</v>
      </c>
      <c r="C11" t="s">
        <v>3</v>
      </c>
      <c r="D11" t="s">
        <v>3</v>
      </c>
      <c r="E11" t="s">
        <v>45</v>
      </c>
      <c r="F11" t="s">
        <v>45</v>
      </c>
      <c r="G11" t="s">
        <v>45</v>
      </c>
      <c r="H11" t="s">
        <v>3</v>
      </c>
      <c r="I11" t="s">
        <v>45</v>
      </c>
      <c r="J11" t="s">
        <v>45</v>
      </c>
      <c r="K11" t="s">
        <v>3</v>
      </c>
      <c r="L11" t="s">
        <v>3</v>
      </c>
      <c r="M11" t="s">
        <v>3</v>
      </c>
      <c r="N11" t="s">
        <v>3</v>
      </c>
      <c r="O11" t="s">
        <v>45</v>
      </c>
      <c r="P11" t="s">
        <v>3</v>
      </c>
      <c r="Q11" t="s">
        <v>3</v>
      </c>
      <c r="R11" t="s">
        <v>3</v>
      </c>
      <c r="S11" t="s">
        <v>1009</v>
      </c>
      <c r="T11" t="s">
        <v>1016</v>
      </c>
      <c r="U11" t="s">
        <v>1010</v>
      </c>
    </row>
    <row r="12" spans="1:21" x14ac:dyDescent="0.2">
      <c r="A12">
        <v>38</v>
      </c>
      <c r="B12">
        <v>1</v>
      </c>
      <c r="C12" t="s">
        <v>3</v>
      </c>
      <c r="D12" t="s">
        <v>3</v>
      </c>
      <c r="E12" t="s">
        <v>3</v>
      </c>
      <c r="F12" t="s">
        <v>3</v>
      </c>
      <c r="G12" t="s">
        <v>27</v>
      </c>
      <c r="H12" t="s">
        <v>3</v>
      </c>
      <c r="I12" t="s">
        <v>27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1011</v>
      </c>
      <c r="T12" t="s">
        <v>1012</v>
      </c>
      <c r="U12" t="s">
        <v>1013</v>
      </c>
    </row>
    <row r="13" spans="1:21" x14ac:dyDescent="0.2">
      <c r="A13">
        <v>39</v>
      </c>
      <c r="B13">
        <v>1</v>
      </c>
      <c r="C13" t="s">
        <v>3</v>
      </c>
      <c r="D13" t="s">
        <v>3</v>
      </c>
      <c r="E13" t="s">
        <v>45</v>
      </c>
      <c r="F13" t="s">
        <v>45</v>
      </c>
      <c r="G13" t="s">
        <v>45</v>
      </c>
      <c r="H13" t="s">
        <v>3</v>
      </c>
      <c r="I13" t="s">
        <v>45</v>
      </c>
      <c r="J13" t="s">
        <v>45</v>
      </c>
      <c r="K13" t="s">
        <v>3</v>
      </c>
      <c r="L13" t="s">
        <v>3</v>
      </c>
      <c r="M13" t="s">
        <v>3</v>
      </c>
      <c r="N13" t="s">
        <v>3</v>
      </c>
      <c r="O13" t="s">
        <v>45</v>
      </c>
      <c r="P13" t="s">
        <v>3</v>
      </c>
      <c r="Q13" t="s">
        <v>3</v>
      </c>
      <c r="R13" t="s">
        <v>3</v>
      </c>
      <c r="S13" t="s">
        <v>1009</v>
      </c>
      <c r="T13" t="s">
        <v>1016</v>
      </c>
      <c r="U13" t="s">
        <v>1010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3</v>
      </c>
      <c r="F14" t="s">
        <v>3</v>
      </c>
      <c r="G14" t="s">
        <v>27</v>
      </c>
      <c r="H14" t="s">
        <v>3</v>
      </c>
      <c r="I14" t="s">
        <v>27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1011</v>
      </c>
      <c r="T14" t="s">
        <v>1012</v>
      </c>
      <c r="U14" t="s">
        <v>1013</v>
      </c>
    </row>
    <row r="15" spans="1:21" x14ac:dyDescent="0.2">
      <c r="A15">
        <v>40</v>
      </c>
      <c r="B15">
        <v>1</v>
      </c>
      <c r="C15" t="s">
        <v>3</v>
      </c>
      <c r="D15" t="s">
        <v>3</v>
      </c>
      <c r="E15" t="s">
        <v>45</v>
      </c>
      <c r="F15" t="s">
        <v>45</v>
      </c>
      <c r="G15" t="s">
        <v>45</v>
      </c>
      <c r="H15" t="s">
        <v>3</v>
      </c>
      <c r="I15" t="s">
        <v>45</v>
      </c>
      <c r="J15" t="s">
        <v>45</v>
      </c>
      <c r="K15" t="s">
        <v>3</v>
      </c>
      <c r="L15" t="s">
        <v>3</v>
      </c>
      <c r="M15" t="s">
        <v>3</v>
      </c>
      <c r="N15" t="s">
        <v>3</v>
      </c>
      <c r="O15" t="s">
        <v>45</v>
      </c>
      <c r="P15" t="s">
        <v>3</v>
      </c>
      <c r="Q15" t="s">
        <v>3</v>
      </c>
      <c r="R15" t="s">
        <v>3</v>
      </c>
      <c r="S15" t="s">
        <v>1009</v>
      </c>
      <c r="T15" t="s">
        <v>1016</v>
      </c>
      <c r="U15" t="s">
        <v>1010</v>
      </c>
    </row>
    <row r="16" spans="1:21" x14ac:dyDescent="0.2">
      <c r="A16">
        <v>40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 t="s">
        <v>27</v>
      </c>
      <c r="H16" t="s">
        <v>3</v>
      </c>
      <c r="I16" t="s">
        <v>27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1011</v>
      </c>
      <c r="T16" t="s">
        <v>1012</v>
      </c>
      <c r="U16" t="s">
        <v>1013</v>
      </c>
    </row>
    <row r="17" spans="1:21" x14ac:dyDescent="0.2">
      <c r="A17">
        <v>52</v>
      </c>
      <c r="B17">
        <v>1</v>
      </c>
      <c r="C17" t="s">
        <v>3</v>
      </c>
      <c r="D17" t="s">
        <v>3</v>
      </c>
      <c r="E17" t="s">
        <v>45</v>
      </c>
      <c r="F17" t="s">
        <v>45</v>
      </c>
      <c r="G17" t="s">
        <v>45</v>
      </c>
      <c r="H17" t="s">
        <v>3</v>
      </c>
      <c r="I17" t="s">
        <v>45</v>
      </c>
      <c r="J17" t="s">
        <v>45</v>
      </c>
      <c r="K17" t="s">
        <v>3</v>
      </c>
      <c r="L17" t="s">
        <v>3</v>
      </c>
      <c r="M17" t="s">
        <v>3</v>
      </c>
      <c r="N17" t="s">
        <v>3</v>
      </c>
      <c r="O17" t="s">
        <v>45</v>
      </c>
      <c r="P17" t="s">
        <v>3</v>
      </c>
      <c r="Q17" t="s">
        <v>3</v>
      </c>
      <c r="R17" t="s">
        <v>3</v>
      </c>
      <c r="S17" t="s">
        <v>1009</v>
      </c>
      <c r="T17" t="s">
        <v>1016</v>
      </c>
      <c r="U17" t="s">
        <v>1010</v>
      </c>
    </row>
    <row r="18" spans="1:21" x14ac:dyDescent="0.2">
      <c r="A18">
        <v>53</v>
      </c>
      <c r="B18">
        <v>1</v>
      </c>
      <c r="C18" t="s">
        <v>3</v>
      </c>
      <c r="D18" t="s">
        <v>3</v>
      </c>
      <c r="E18" t="s">
        <v>45</v>
      </c>
      <c r="F18" t="s">
        <v>45</v>
      </c>
      <c r="G18" t="s">
        <v>45</v>
      </c>
      <c r="H18" t="s">
        <v>3</v>
      </c>
      <c r="I18" t="s">
        <v>45</v>
      </c>
      <c r="J18" t="s">
        <v>45</v>
      </c>
      <c r="K18" t="s">
        <v>3</v>
      </c>
      <c r="L18" t="s">
        <v>3</v>
      </c>
      <c r="M18" t="s">
        <v>3</v>
      </c>
      <c r="N18" t="s">
        <v>3</v>
      </c>
      <c r="O18" t="s">
        <v>45</v>
      </c>
      <c r="P18" t="s">
        <v>3</v>
      </c>
      <c r="Q18" t="s">
        <v>3</v>
      </c>
      <c r="R18" t="s">
        <v>3</v>
      </c>
      <c r="S18" t="s">
        <v>1009</v>
      </c>
      <c r="T18" t="s">
        <v>1016</v>
      </c>
      <c r="U18" t="s">
        <v>1010</v>
      </c>
    </row>
    <row r="19" spans="1:21" x14ac:dyDescent="0.2">
      <c r="A19">
        <v>217</v>
      </c>
      <c r="B19">
        <v>1</v>
      </c>
      <c r="C19" t="s">
        <v>3</v>
      </c>
      <c r="D19" t="s">
        <v>3</v>
      </c>
      <c r="E19" t="s">
        <v>45</v>
      </c>
      <c r="F19" t="s">
        <v>45</v>
      </c>
      <c r="G19" t="s">
        <v>45</v>
      </c>
      <c r="H19" t="s">
        <v>3</v>
      </c>
      <c r="I19" t="s">
        <v>45</v>
      </c>
      <c r="J19" t="s">
        <v>45</v>
      </c>
      <c r="K19" t="s">
        <v>3</v>
      </c>
      <c r="L19" t="s">
        <v>3</v>
      </c>
      <c r="M19" t="s">
        <v>3</v>
      </c>
      <c r="N19" t="s">
        <v>3</v>
      </c>
      <c r="O19" t="s">
        <v>45</v>
      </c>
      <c r="P19" t="s">
        <v>3</v>
      </c>
      <c r="Q19" t="s">
        <v>3</v>
      </c>
      <c r="R19" t="s">
        <v>3</v>
      </c>
      <c r="S19" t="s">
        <v>1009</v>
      </c>
      <c r="T19" t="s">
        <v>1016</v>
      </c>
      <c r="U19" t="s">
        <v>1010</v>
      </c>
    </row>
    <row r="20" spans="1:21" x14ac:dyDescent="0.2">
      <c r="A20">
        <v>218</v>
      </c>
      <c r="B20">
        <v>1</v>
      </c>
      <c r="C20" t="s">
        <v>3</v>
      </c>
      <c r="D20" t="s">
        <v>3</v>
      </c>
      <c r="E20" t="s">
        <v>45</v>
      </c>
      <c r="F20" t="s">
        <v>45</v>
      </c>
      <c r="G20" t="s">
        <v>45</v>
      </c>
      <c r="H20" t="s">
        <v>3</v>
      </c>
      <c r="I20" t="s">
        <v>45</v>
      </c>
      <c r="J20" t="s">
        <v>45</v>
      </c>
      <c r="K20" t="s">
        <v>3</v>
      </c>
      <c r="L20" t="s">
        <v>3</v>
      </c>
      <c r="M20" t="s">
        <v>3</v>
      </c>
      <c r="N20" t="s">
        <v>3</v>
      </c>
      <c r="O20" t="s">
        <v>45</v>
      </c>
      <c r="P20" t="s">
        <v>3</v>
      </c>
      <c r="Q20" t="s">
        <v>3</v>
      </c>
      <c r="R20" t="s">
        <v>3</v>
      </c>
      <c r="S20" t="s">
        <v>1009</v>
      </c>
      <c r="T20" t="s">
        <v>1016</v>
      </c>
      <c r="U20" t="s">
        <v>1010</v>
      </c>
    </row>
    <row r="21" spans="1:21" x14ac:dyDescent="0.2">
      <c r="A21">
        <v>221</v>
      </c>
      <c r="B21">
        <v>1</v>
      </c>
      <c r="C21" t="s">
        <v>3</v>
      </c>
      <c r="D21" t="s">
        <v>3</v>
      </c>
      <c r="E21" t="s">
        <v>45</v>
      </c>
      <c r="F21" t="s">
        <v>45</v>
      </c>
      <c r="G21" t="s">
        <v>45</v>
      </c>
      <c r="H21" t="s">
        <v>3</v>
      </c>
      <c r="I21" t="s">
        <v>45</v>
      </c>
      <c r="J21" t="s">
        <v>45</v>
      </c>
      <c r="K21" t="s">
        <v>3</v>
      </c>
      <c r="L21" t="s">
        <v>3</v>
      </c>
      <c r="M21" t="s">
        <v>3</v>
      </c>
      <c r="N21" t="s">
        <v>3</v>
      </c>
      <c r="O21" t="s">
        <v>45</v>
      </c>
      <c r="P21" t="s">
        <v>3</v>
      </c>
      <c r="Q21" t="s">
        <v>3</v>
      </c>
      <c r="R21" t="s">
        <v>3</v>
      </c>
      <c r="S21" t="s">
        <v>1009</v>
      </c>
      <c r="T21" t="s">
        <v>1016</v>
      </c>
      <c r="U21" t="s">
        <v>1010</v>
      </c>
    </row>
    <row r="22" spans="1:21" x14ac:dyDescent="0.2">
      <c r="A22">
        <v>222</v>
      </c>
      <c r="B22">
        <v>1</v>
      </c>
      <c r="C22" t="s">
        <v>3</v>
      </c>
      <c r="D22" t="s">
        <v>3</v>
      </c>
      <c r="E22" t="s">
        <v>45</v>
      </c>
      <c r="F22" t="s">
        <v>45</v>
      </c>
      <c r="G22" t="s">
        <v>45</v>
      </c>
      <c r="H22" t="s">
        <v>3</v>
      </c>
      <c r="I22" t="s">
        <v>45</v>
      </c>
      <c r="J22" t="s">
        <v>45</v>
      </c>
      <c r="K22" t="s">
        <v>3</v>
      </c>
      <c r="L22" t="s">
        <v>3</v>
      </c>
      <c r="M22" t="s">
        <v>3</v>
      </c>
      <c r="N22" t="s">
        <v>3</v>
      </c>
      <c r="O22" t="s">
        <v>45</v>
      </c>
      <c r="P22" t="s">
        <v>3</v>
      </c>
      <c r="Q22" t="s">
        <v>3</v>
      </c>
      <c r="R22" t="s">
        <v>3</v>
      </c>
      <c r="S22" t="s">
        <v>1009</v>
      </c>
      <c r="T22" t="s">
        <v>1016</v>
      </c>
      <c r="U22" t="s">
        <v>1010</v>
      </c>
    </row>
    <row r="23" spans="1:21" x14ac:dyDescent="0.2">
      <c r="A23">
        <v>227</v>
      </c>
      <c r="B23">
        <v>1</v>
      </c>
      <c r="C23" t="s">
        <v>3</v>
      </c>
      <c r="D23" t="s">
        <v>3</v>
      </c>
      <c r="E23" t="s">
        <v>45</v>
      </c>
      <c r="F23" t="s">
        <v>45</v>
      </c>
      <c r="G23" t="s">
        <v>45</v>
      </c>
      <c r="H23" t="s">
        <v>3</v>
      </c>
      <c r="I23" t="s">
        <v>45</v>
      </c>
      <c r="J23" t="s">
        <v>45</v>
      </c>
      <c r="K23" t="s">
        <v>3</v>
      </c>
      <c r="L23" t="s">
        <v>3</v>
      </c>
      <c r="M23" t="s">
        <v>3</v>
      </c>
      <c r="N23" t="s">
        <v>3</v>
      </c>
      <c r="O23" t="s">
        <v>45</v>
      </c>
      <c r="P23" t="s">
        <v>3</v>
      </c>
      <c r="Q23" t="s">
        <v>3</v>
      </c>
      <c r="R23" t="s">
        <v>3</v>
      </c>
      <c r="S23" t="s">
        <v>1009</v>
      </c>
      <c r="T23" t="s">
        <v>1016</v>
      </c>
      <c r="U23" t="s">
        <v>1010</v>
      </c>
    </row>
    <row r="24" spans="1:21" x14ac:dyDescent="0.2">
      <c r="A24">
        <v>228</v>
      </c>
      <c r="B24">
        <v>1</v>
      </c>
      <c r="C24" t="s">
        <v>3</v>
      </c>
      <c r="D24" t="s">
        <v>3</v>
      </c>
      <c r="E24" t="s">
        <v>45</v>
      </c>
      <c r="F24" t="s">
        <v>45</v>
      </c>
      <c r="G24" t="s">
        <v>45</v>
      </c>
      <c r="H24" t="s">
        <v>3</v>
      </c>
      <c r="I24" t="s">
        <v>45</v>
      </c>
      <c r="J24" t="s">
        <v>45</v>
      </c>
      <c r="K24" t="s">
        <v>3</v>
      </c>
      <c r="L24" t="s">
        <v>3</v>
      </c>
      <c r="M24" t="s">
        <v>3</v>
      </c>
      <c r="N24" t="s">
        <v>3</v>
      </c>
      <c r="O24" t="s">
        <v>45</v>
      </c>
      <c r="P24" t="s">
        <v>3</v>
      </c>
      <c r="Q24" t="s">
        <v>3</v>
      </c>
      <c r="R24" t="s">
        <v>3</v>
      </c>
      <c r="S24" t="s">
        <v>1009</v>
      </c>
      <c r="T24" t="s">
        <v>1016</v>
      </c>
      <c r="U24" t="s">
        <v>1010</v>
      </c>
    </row>
    <row r="25" spans="1:21" x14ac:dyDescent="0.2">
      <c r="A25">
        <v>229</v>
      </c>
      <c r="B25">
        <v>1</v>
      </c>
      <c r="C25" t="s">
        <v>3</v>
      </c>
      <c r="D25" t="s">
        <v>3</v>
      </c>
      <c r="E25" t="s">
        <v>45</v>
      </c>
      <c r="F25" t="s">
        <v>45</v>
      </c>
      <c r="G25" t="s">
        <v>45</v>
      </c>
      <c r="H25" t="s">
        <v>3</v>
      </c>
      <c r="I25" t="s">
        <v>45</v>
      </c>
      <c r="J25" t="s">
        <v>45</v>
      </c>
      <c r="K25" t="s">
        <v>3</v>
      </c>
      <c r="L25" t="s">
        <v>3</v>
      </c>
      <c r="M25" t="s">
        <v>3</v>
      </c>
      <c r="N25" t="s">
        <v>3</v>
      </c>
      <c r="O25" t="s">
        <v>45</v>
      </c>
      <c r="P25" t="s">
        <v>3</v>
      </c>
      <c r="Q25" t="s">
        <v>3</v>
      </c>
      <c r="R25" t="s">
        <v>3</v>
      </c>
      <c r="S25" t="s">
        <v>1009</v>
      </c>
      <c r="T25" t="s">
        <v>1016</v>
      </c>
      <c r="U25" t="s">
        <v>1010</v>
      </c>
    </row>
    <row r="26" spans="1:21" x14ac:dyDescent="0.2">
      <c r="A26">
        <v>230</v>
      </c>
      <c r="B26">
        <v>1</v>
      </c>
      <c r="C26" t="s">
        <v>3</v>
      </c>
      <c r="D26" t="s">
        <v>3</v>
      </c>
      <c r="E26" t="s">
        <v>45</v>
      </c>
      <c r="F26" t="s">
        <v>45</v>
      </c>
      <c r="G26" t="s">
        <v>45</v>
      </c>
      <c r="H26" t="s">
        <v>3</v>
      </c>
      <c r="I26" t="s">
        <v>45</v>
      </c>
      <c r="J26" t="s">
        <v>45</v>
      </c>
      <c r="K26" t="s">
        <v>3</v>
      </c>
      <c r="L26" t="s">
        <v>3</v>
      </c>
      <c r="M26" t="s">
        <v>3</v>
      </c>
      <c r="N26" t="s">
        <v>3</v>
      </c>
      <c r="O26" t="s">
        <v>45</v>
      </c>
      <c r="P26" t="s">
        <v>3</v>
      </c>
      <c r="Q26" t="s">
        <v>3</v>
      </c>
      <c r="R26" t="s">
        <v>3</v>
      </c>
      <c r="S26" t="s">
        <v>1009</v>
      </c>
      <c r="T26" t="s">
        <v>1016</v>
      </c>
      <c r="U26" t="s">
        <v>1010</v>
      </c>
    </row>
    <row r="27" spans="1:21" x14ac:dyDescent="0.2">
      <c r="A27">
        <v>253</v>
      </c>
      <c r="B27">
        <v>1</v>
      </c>
      <c r="C27" t="s">
        <v>3</v>
      </c>
      <c r="D27" t="s">
        <v>3</v>
      </c>
      <c r="E27" t="s">
        <v>45</v>
      </c>
      <c r="F27" t="s">
        <v>45</v>
      </c>
      <c r="G27" t="s">
        <v>45</v>
      </c>
      <c r="H27" t="s">
        <v>3</v>
      </c>
      <c r="I27" t="s">
        <v>45</v>
      </c>
      <c r="J27" t="s">
        <v>45</v>
      </c>
      <c r="K27" t="s">
        <v>3</v>
      </c>
      <c r="L27" t="s">
        <v>3</v>
      </c>
      <c r="M27" t="s">
        <v>3</v>
      </c>
      <c r="N27" t="s">
        <v>3</v>
      </c>
      <c r="O27" t="s">
        <v>45</v>
      </c>
      <c r="P27" t="s">
        <v>3</v>
      </c>
      <c r="Q27" t="s">
        <v>3</v>
      </c>
      <c r="R27" t="s">
        <v>3</v>
      </c>
      <c r="S27" t="s">
        <v>1009</v>
      </c>
      <c r="T27" t="s">
        <v>1016</v>
      </c>
      <c r="U27" t="s">
        <v>1010</v>
      </c>
    </row>
    <row r="28" spans="1:21" x14ac:dyDescent="0.2">
      <c r="A28">
        <v>254</v>
      </c>
      <c r="B28">
        <v>1</v>
      </c>
      <c r="C28" t="s">
        <v>3</v>
      </c>
      <c r="D28" t="s">
        <v>3</v>
      </c>
      <c r="E28" t="s">
        <v>45</v>
      </c>
      <c r="F28" t="s">
        <v>45</v>
      </c>
      <c r="G28" t="s">
        <v>45</v>
      </c>
      <c r="H28" t="s">
        <v>3</v>
      </c>
      <c r="I28" t="s">
        <v>45</v>
      </c>
      <c r="J28" t="s">
        <v>45</v>
      </c>
      <c r="K28" t="s">
        <v>3</v>
      </c>
      <c r="L28" t="s">
        <v>3</v>
      </c>
      <c r="M28" t="s">
        <v>3</v>
      </c>
      <c r="N28" t="s">
        <v>3</v>
      </c>
      <c r="O28" t="s">
        <v>45</v>
      </c>
      <c r="P28" t="s">
        <v>3</v>
      </c>
      <c r="Q28" t="s">
        <v>3</v>
      </c>
      <c r="R28" t="s">
        <v>3</v>
      </c>
      <c r="S28" t="s">
        <v>1009</v>
      </c>
      <c r="T28" t="s">
        <v>1016</v>
      </c>
      <c r="U28" t="s">
        <v>1010</v>
      </c>
    </row>
    <row r="29" spans="1:21" x14ac:dyDescent="0.2">
      <c r="A29">
        <v>413</v>
      </c>
      <c r="B29">
        <v>1</v>
      </c>
      <c r="C29" t="s">
        <v>3</v>
      </c>
      <c r="D29" t="s">
        <v>3</v>
      </c>
      <c r="E29" t="s">
        <v>45</v>
      </c>
      <c r="F29" t="s">
        <v>45</v>
      </c>
      <c r="G29" t="s">
        <v>45</v>
      </c>
      <c r="H29" t="s">
        <v>3</v>
      </c>
      <c r="I29" t="s">
        <v>45</v>
      </c>
      <c r="J29" t="s">
        <v>45</v>
      </c>
      <c r="K29" t="s">
        <v>3</v>
      </c>
      <c r="L29" t="s">
        <v>3</v>
      </c>
      <c r="M29" t="s">
        <v>3</v>
      </c>
      <c r="N29" t="s">
        <v>3</v>
      </c>
      <c r="O29" t="s">
        <v>45</v>
      </c>
      <c r="P29" t="s">
        <v>3</v>
      </c>
      <c r="Q29" t="s">
        <v>3</v>
      </c>
      <c r="R29" t="s">
        <v>3</v>
      </c>
      <c r="S29" t="s">
        <v>1009</v>
      </c>
      <c r="T29" t="s">
        <v>1016</v>
      </c>
      <c r="U29" t="s">
        <v>1010</v>
      </c>
    </row>
    <row r="30" spans="1:21" x14ac:dyDescent="0.2">
      <c r="A30">
        <v>414</v>
      </c>
      <c r="B30">
        <v>1</v>
      </c>
      <c r="C30" t="s">
        <v>3</v>
      </c>
      <c r="D30" t="s">
        <v>3</v>
      </c>
      <c r="E30" t="s">
        <v>45</v>
      </c>
      <c r="F30" t="s">
        <v>45</v>
      </c>
      <c r="G30" t="s">
        <v>45</v>
      </c>
      <c r="H30" t="s">
        <v>3</v>
      </c>
      <c r="I30" t="s">
        <v>45</v>
      </c>
      <c r="J30" t="s">
        <v>45</v>
      </c>
      <c r="K30" t="s">
        <v>3</v>
      </c>
      <c r="L30" t="s">
        <v>3</v>
      </c>
      <c r="M30" t="s">
        <v>3</v>
      </c>
      <c r="N30" t="s">
        <v>3</v>
      </c>
      <c r="O30" t="s">
        <v>45</v>
      </c>
      <c r="P30" t="s">
        <v>3</v>
      </c>
      <c r="Q30" t="s">
        <v>3</v>
      </c>
      <c r="R30" t="s">
        <v>3</v>
      </c>
      <c r="S30" t="s">
        <v>1009</v>
      </c>
      <c r="T30" t="s">
        <v>1016</v>
      </c>
      <c r="U30" t="s">
        <v>1010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02-01-09_(Копия)</v>
      </c>
      <c r="G12" t="str">
        <f>Source!G12</f>
        <v>02-01-09 ЗПП 220 кВ. Электротехнические решения_(Копия)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02-01-09</vt:lpstr>
      <vt:lpstr>Source</vt:lpstr>
      <vt:lpstr>SourceObSm</vt:lpstr>
      <vt:lpstr>SmtRes</vt:lpstr>
      <vt:lpstr>EtalonRes</vt:lpstr>
      <vt:lpstr>SrcPoprs</vt:lpstr>
      <vt:lpstr>SrcKA</vt:lpstr>
      <vt:lpstr>'02-01-09'!Заголовки_для_печати</vt:lpstr>
      <vt:lpstr>'02-01-09'!Область_печати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2026-02-27T11:02:13Z</dcterms:created>
  <dcterms:modified xsi:type="dcterms:W3CDTF">2026-02-27T11:02:34Z</dcterms:modified>
</cp:coreProperties>
</file>